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ZMICO\AUDIT 2020\Q3-2020\Audit final_3Q2020\"/>
    </mc:Choice>
  </mc:AlternateContent>
  <bookViews>
    <workbookView xWindow="-30" yWindow="-30" windowWidth="12240" windowHeight="11940" tabRatio="660"/>
  </bookViews>
  <sheets>
    <sheet name="Financial position 1" sheetId="33" r:id="rId1"/>
    <sheet name="Financial position 2" sheetId="34" r:id="rId2"/>
    <sheet name="PL3" sheetId="35" r:id="rId3"/>
    <sheet name="PL9" sheetId="40" r:id="rId4"/>
    <sheet name="Consol" sheetId="37" r:id="rId5"/>
    <sheet name="Company" sheetId="38" r:id="rId6"/>
    <sheet name="Cash Flow" sheetId="39" r:id="rId7"/>
  </sheets>
  <externalReferences>
    <externalReference r:id="rId8"/>
  </externalReferences>
  <definedNames>
    <definedName name="AS2DocOpenMode" hidden="1">"AS2DocumentEdit"</definedName>
  </definedNames>
  <calcPr calcId="152511" calcOnSave="0"/>
</workbook>
</file>

<file path=xl/calcChain.xml><?xml version="1.0" encoding="utf-8"?>
<calcChain xmlns="http://schemas.openxmlformats.org/spreadsheetml/2006/main">
  <c r="F39" i="34" l="1"/>
  <c r="H39" i="34"/>
  <c r="J39" i="34"/>
  <c r="I88" i="39" l="1"/>
  <c r="E88" i="39"/>
  <c r="K72" i="39"/>
  <c r="G72" i="39"/>
  <c r="G27" i="39"/>
  <c r="G39" i="39" s="1"/>
  <c r="G43" i="39" s="1"/>
  <c r="K27" i="39"/>
  <c r="K39" i="39" s="1"/>
  <c r="K43" i="39" s="1"/>
  <c r="F26" i="35"/>
  <c r="J62" i="40"/>
  <c r="F62" i="40"/>
  <c r="H48" i="40"/>
  <c r="J27" i="40"/>
  <c r="F27" i="40"/>
  <c r="J18" i="40"/>
  <c r="F18" i="40"/>
  <c r="H8" i="40"/>
  <c r="P25" i="38"/>
  <c r="T27" i="37"/>
  <c r="I27" i="37"/>
  <c r="G27" i="37"/>
  <c r="E27" i="37"/>
  <c r="W25" i="37"/>
  <c r="F62" i="35"/>
  <c r="J62" i="35"/>
  <c r="K80" i="39"/>
  <c r="G80" i="39"/>
  <c r="E21" i="38"/>
  <c r="K36" i="34"/>
  <c r="G36" i="34"/>
  <c r="I53" i="39"/>
  <c r="I8" i="39"/>
  <c r="I27" i="38"/>
  <c r="G27" i="38"/>
  <c r="E27" i="38"/>
  <c r="P19" i="38"/>
  <c r="P23" i="38"/>
  <c r="N21" i="38"/>
  <c r="I21" i="38"/>
  <c r="G21" i="38"/>
  <c r="P18" i="38"/>
  <c r="N21" i="37"/>
  <c r="W23" i="37"/>
  <c r="T21" i="37"/>
  <c r="Q21" i="37"/>
  <c r="I21" i="37"/>
  <c r="G21" i="37"/>
  <c r="E21" i="37"/>
  <c r="W18" i="37"/>
  <c r="W21" i="37" s="1"/>
  <c r="H48" i="35"/>
  <c r="J26" i="35"/>
  <c r="J17" i="35"/>
  <c r="F17" i="35"/>
  <c r="F27" i="35" s="1"/>
  <c r="F29" i="35" s="1"/>
  <c r="H8" i="35"/>
  <c r="K21" i="34"/>
  <c r="G21" i="34"/>
  <c r="I9" i="34"/>
  <c r="I7" i="34"/>
  <c r="K25" i="33"/>
  <c r="G25" i="33"/>
  <c r="I7" i="33"/>
  <c r="W19" i="37"/>
  <c r="K21" i="38"/>
  <c r="P20" i="38"/>
  <c r="P21" i="38"/>
  <c r="W20" i="37"/>
  <c r="K21" i="37"/>
  <c r="J27" i="35" l="1"/>
  <c r="J29" i="35" s="1"/>
  <c r="F28" i="40"/>
  <c r="F30" i="40" s="1"/>
  <c r="F67" i="40" s="1"/>
  <c r="G37" i="34"/>
  <c r="J28" i="40"/>
  <c r="J30" i="40" s="1"/>
  <c r="J64" i="40" s="1"/>
  <c r="F64" i="40"/>
  <c r="J64" i="35"/>
  <c r="J67" i="35"/>
  <c r="F67" i="35"/>
  <c r="F64" i="35"/>
  <c r="K37" i="34"/>
  <c r="G39" i="34"/>
  <c r="K39" i="34"/>
  <c r="K81" i="39"/>
  <c r="K83" i="39" s="1"/>
  <c r="G81" i="39"/>
  <c r="G83" i="39" s="1"/>
  <c r="H27" i="40"/>
  <c r="I25" i="33"/>
  <c r="D18" i="40"/>
  <c r="E21" i="34"/>
  <c r="E36" i="34"/>
  <c r="I36" i="34"/>
  <c r="H62" i="35"/>
  <c r="H18" i="40"/>
  <c r="E25" i="33"/>
  <c r="I21" i="34"/>
  <c r="I37" i="34" s="1"/>
  <c r="D17" i="35"/>
  <c r="H26" i="35"/>
  <c r="D27" i="40"/>
  <c r="H62" i="40"/>
  <c r="D26" i="35"/>
  <c r="H17" i="35"/>
  <c r="N26" i="37"/>
  <c r="N27" i="37" s="1"/>
  <c r="N26" i="38"/>
  <c r="N27" i="38" s="1"/>
  <c r="H28" i="40" l="1"/>
  <c r="H30" i="40" s="1"/>
  <c r="H67" i="40" s="1"/>
  <c r="D28" i="40"/>
  <c r="D30" i="40" s="1"/>
  <c r="D67" i="40" s="1"/>
  <c r="J67" i="40"/>
  <c r="I39" i="34"/>
  <c r="E37" i="34"/>
  <c r="E39" i="34" s="1"/>
  <c r="H27" i="35"/>
  <c r="H29" i="35" s="1"/>
  <c r="H67" i="35" s="1"/>
  <c r="D27" i="35"/>
  <c r="D29" i="35" s="1"/>
  <c r="H64" i="40" l="1"/>
  <c r="K26" i="38"/>
  <c r="K27" i="38" s="1"/>
  <c r="K26" i="37"/>
  <c r="K27" i="37" s="1"/>
  <c r="P26" i="38"/>
  <c r="P27" i="38" s="1"/>
  <c r="P29" i="38" s="1"/>
  <c r="H64" i="35"/>
  <c r="D67" i="35"/>
  <c r="I80" i="39" l="1"/>
  <c r="I72" i="39" l="1"/>
  <c r="I27" i="39" l="1"/>
  <c r="I39" i="39" s="1"/>
  <c r="I43" i="39" s="1"/>
  <c r="I81" i="39" s="1"/>
  <c r="I83" i="39" s="1"/>
  <c r="E80" i="39" l="1"/>
  <c r="E72" i="39" l="1"/>
  <c r="E27" i="39" l="1"/>
  <c r="E39" i="39" s="1"/>
  <c r="E43" i="39" s="1"/>
  <c r="E81" i="39" s="1"/>
  <c r="E83" i="39" s="1"/>
  <c r="Q26" i="37" l="1"/>
  <c r="D62" i="40"/>
  <c r="D64" i="40" s="1"/>
  <c r="Q27" i="37" l="1"/>
  <c r="W26" i="37"/>
  <c r="W27" i="37" s="1"/>
  <c r="W29" i="37" s="1"/>
  <c r="D62" i="35"/>
  <c r="D64" i="35" s="1"/>
</calcChain>
</file>

<file path=xl/sharedStrings.xml><?xml version="1.0" encoding="utf-8"?>
<sst xmlns="http://schemas.openxmlformats.org/spreadsheetml/2006/main" count="367" uniqueCount="221">
  <si>
    <t>Notes</t>
  </si>
  <si>
    <t>Other assets</t>
  </si>
  <si>
    <t>Cash and cash equivalents</t>
  </si>
  <si>
    <t>Premium on share capital</t>
  </si>
  <si>
    <t>Total revenues</t>
  </si>
  <si>
    <t>Issued and</t>
  </si>
  <si>
    <t>paid-up</t>
  </si>
  <si>
    <t>share capital</t>
  </si>
  <si>
    <t>Premium</t>
  </si>
  <si>
    <t>on share</t>
  </si>
  <si>
    <t>capital</t>
  </si>
  <si>
    <t>Unappropriated</t>
  </si>
  <si>
    <t>Total</t>
  </si>
  <si>
    <t>Other liabilities</t>
  </si>
  <si>
    <t>Total expenses</t>
  </si>
  <si>
    <t>retained earnings</t>
  </si>
  <si>
    <t>Non-cash items</t>
  </si>
  <si>
    <t xml:space="preserve">REVENUES </t>
  </si>
  <si>
    <t>EXPENSES</t>
  </si>
  <si>
    <t>CONSOLIDATED</t>
  </si>
  <si>
    <t>FINANCIAL  STATEMENTS</t>
  </si>
  <si>
    <t>SEPARATE</t>
  </si>
  <si>
    <t>CONSOLIDATED  FINANCIAL  STATEMENTS</t>
  </si>
  <si>
    <t>SEPARATE  FINANCIAL  STATEMENTS</t>
  </si>
  <si>
    <t>CASH  FLOWS  FROM  FINANCING  ACTIVITIES</t>
  </si>
  <si>
    <t>Share capital</t>
  </si>
  <si>
    <t>Issued and paid-up share capital</t>
  </si>
  <si>
    <t xml:space="preserve">Appropriated </t>
  </si>
  <si>
    <t>LIABILITIES</t>
  </si>
  <si>
    <t>Cash and cash equivalents as at January 1,</t>
  </si>
  <si>
    <t>Total liabilities</t>
  </si>
  <si>
    <t>CASH  FLOWS  FROM  OPERATING  ACTIVITIES</t>
  </si>
  <si>
    <t>STATEMENTS  OF  CASH  FLOWS</t>
  </si>
  <si>
    <t>ASSETS</t>
  </si>
  <si>
    <t>Authorized share capital</t>
  </si>
  <si>
    <t>Depreciation and amortization</t>
  </si>
  <si>
    <t>STATEMENTS  OF  FINANCIAL  POSITION</t>
  </si>
  <si>
    <t>Other components of equity</t>
  </si>
  <si>
    <t xml:space="preserve">Share of other </t>
  </si>
  <si>
    <t>LIABILITIES  AND  OWNERS’  EQUITY</t>
  </si>
  <si>
    <t>OWNERS’  EQUITY</t>
  </si>
  <si>
    <t>TOTAL  LIABILITIES  AND  OWNERS’  EQUITY</t>
  </si>
  <si>
    <t>CASH  FLOWS  FROM  INVESTING  ACTIVITIES</t>
  </si>
  <si>
    <t>Securities business receivables</t>
  </si>
  <si>
    <t>Gain on transfer of business to an associated company</t>
  </si>
  <si>
    <t>Cash paid for acquisition of equipment</t>
  </si>
  <si>
    <t>from investments in securities</t>
  </si>
  <si>
    <t xml:space="preserve">partial interest </t>
  </si>
  <si>
    <t>Increase (decrease) in operating liabilities</t>
  </si>
  <si>
    <t>Appropriated</t>
  </si>
  <si>
    <t xml:space="preserve"> retained earnings</t>
  </si>
  <si>
    <t>TOTAL  ASSETS</t>
  </si>
  <si>
    <t>(Increase) decrease in operating assets</t>
  </si>
  <si>
    <t>Statutory reserve</t>
  </si>
  <si>
    <t>Employee benefit expenses</t>
  </si>
  <si>
    <t>SEAMICO  SECURITIES  PUBLIC  COMPANY  LIMITED  AND  ITS  SUBSIDIARIES</t>
  </si>
  <si>
    <t>UNIT : BAHT</t>
  </si>
  <si>
    <t>Cash received from interest and dividend</t>
  </si>
  <si>
    <t>Accrued fees and service income from</t>
  </si>
  <si>
    <t xml:space="preserve">     asset management business</t>
  </si>
  <si>
    <t>Building improvements and equipment</t>
  </si>
  <si>
    <t>Intangible assets</t>
  </si>
  <si>
    <t>Deferred tax assets</t>
  </si>
  <si>
    <t>Assets classified as held for sale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</si>
  <si>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</si>
  <si>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Accrued fees and service expenses from</t>
  </si>
  <si>
    <t>Employee benefits expenses</t>
  </si>
  <si>
    <t>Other expenses</t>
  </si>
  <si>
    <t xml:space="preserve">Difference arising </t>
  </si>
  <si>
    <t xml:space="preserve">on change of </t>
  </si>
  <si>
    <t>Interest income</t>
  </si>
  <si>
    <t>Income tax paid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</si>
  <si>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</si>
  <si>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STATEMENTS  OF  COMPREHENSIVE  INCOME</t>
  </si>
  <si>
    <t xml:space="preserve">Statutory reserve </t>
  </si>
  <si>
    <t>Total owners’ equity</t>
  </si>
  <si>
    <t xml:space="preserve">   FOR  THE  PERIOD</t>
  </si>
  <si>
    <t>WEIGHTED  AVERAGE</t>
  </si>
  <si>
    <t xml:space="preserve">   NUMBER  OF ORDINARY  SHARES</t>
  </si>
  <si>
    <r>
      <t xml:space="preserve">STATEMENTS  OF  COMPREHENSIVE  INCOME </t>
    </r>
    <r>
      <rPr>
        <sz val="10"/>
        <rFont val="Times New Roman"/>
        <family val="1"/>
      </rPr>
      <t xml:space="preserve"> (CONTINUED)</t>
    </r>
  </si>
  <si>
    <t>STATEMENTS  OF  CHANGES  IN  OWNERS’  EQUITY</t>
  </si>
  <si>
    <t>owners’ equity</t>
  </si>
  <si>
    <t>of an associated company</t>
  </si>
  <si>
    <t>Note</t>
  </si>
  <si>
    <t>Gain (loss)</t>
  </si>
  <si>
    <r>
      <t xml:space="preserve">STATEMENTS  OF  CHANGES  IN  OWNERS’  EQUITY  </t>
    </r>
    <r>
      <rPr>
        <sz val="10"/>
        <color indexed="8"/>
        <rFont val="Times New Roman"/>
        <family val="1"/>
      </rPr>
      <t>(CONTINUED)</t>
    </r>
  </si>
  <si>
    <t>Fees and service income</t>
  </si>
  <si>
    <t>Fees and service expenses</t>
  </si>
  <si>
    <t>Employee benefits obligation</t>
  </si>
  <si>
    <t>BAHT</t>
  </si>
  <si>
    <t>SHARES</t>
  </si>
  <si>
    <t>cash received (paid) from operating activities:</t>
  </si>
  <si>
    <t>Cash paid for investment to be held to maturity</t>
  </si>
  <si>
    <t>Cash received from sale of equipment</t>
  </si>
  <si>
    <t>As at</t>
  </si>
  <si>
    <t>December 31,</t>
  </si>
  <si>
    <t>"UNAUDITED"</t>
  </si>
  <si>
    <t xml:space="preserve">PROFIT  (LOSS) BEFORE  INCOME  TAX  </t>
  </si>
  <si>
    <t>PROFIT (LOSS) FOR  THE  PERIOD</t>
  </si>
  <si>
    <t xml:space="preserve">EARNINGS  (LOSS)  PER  SHARE  </t>
  </si>
  <si>
    <t>BASIC  EARNINGS  (LOSS)  PER  SHARE</t>
  </si>
  <si>
    <t>Short-term loans to related parties</t>
  </si>
  <si>
    <t>Net cash provided by (used in) investing activities</t>
  </si>
  <si>
    <t>Cash received from investment to be held to maturity</t>
  </si>
  <si>
    <t>"Unaudited"</t>
  </si>
  <si>
    <t>See condensed notes to the financial statements</t>
  </si>
  <si>
    <t xml:space="preserve">Accrued fees and service income from </t>
  </si>
  <si>
    <t>asset management business</t>
  </si>
  <si>
    <t>Items that will not be reclassified subsequently to profit or loss</t>
  </si>
  <si>
    <t>Balance as at January 1, 2019</t>
  </si>
  <si>
    <t>2,480,604,926 ordinary shares of Baht 0.50 each</t>
  </si>
  <si>
    <t>Retained earnings (deficit)</t>
  </si>
  <si>
    <t>Unappropriated  (deficit)</t>
  </si>
  <si>
    <t>Other income</t>
  </si>
  <si>
    <t>Items that will be reclassified subsequently to profit or loss</t>
  </si>
  <si>
    <t>(deficit)</t>
  </si>
  <si>
    <t xml:space="preserve">Increase share capital </t>
  </si>
  <si>
    <t xml:space="preserve">Other components </t>
  </si>
  <si>
    <t xml:space="preserve">of equity </t>
  </si>
  <si>
    <t>Interest expenses</t>
  </si>
  <si>
    <t>Cash received from increase share capital</t>
  </si>
  <si>
    <t>Net increase (decrease) in cash and cash equivalents</t>
  </si>
  <si>
    <t>Cash paid for acquisition of intangible assets</t>
  </si>
  <si>
    <t>Accrued fees and service expenses from asset management business</t>
  </si>
  <si>
    <t>Other borrowings</t>
  </si>
  <si>
    <t>Gain on sale from available-for-sale securities</t>
  </si>
  <si>
    <t>(Gain) loss on sale and disposal equipment</t>
  </si>
  <si>
    <t>Cash received from sale of general investment</t>
  </si>
  <si>
    <t>Cash received from sale of investment in available-for-sale securities</t>
  </si>
  <si>
    <t>Loss from operating before changes in operating assets and liabilities</t>
  </si>
  <si>
    <t>Non - collateralised investments</t>
  </si>
  <si>
    <t xml:space="preserve">Income tax relating to items that will not be reclassified </t>
  </si>
  <si>
    <t xml:space="preserve">  subsequently to profit or loss</t>
  </si>
  <si>
    <t>Balance as at January 1, 2020</t>
  </si>
  <si>
    <t>Interest incomes</t>
  </si>
  <si>
    <t>Dividend income</t>
  </si>
  <si>
    <t>1,653,736,926 ordinary shares of Baht 0.50 each, fully paid</t>
  </si>
  <si>
    <t>Investments in subsidiaries and associated companies</t>
  </si>
  <si>
    <t>Share of other comprehensive income (loss) of associates</t>
  </si>
  <si>
    <t>comprehensive</t>
  </si>
  <si>
    <t>on investments</t>
  </si>
  <si>
    <t xml:space="preserve">in equity </t>
  </si>
  <si>
    <t xml:space="preserve">instruments </t>
  </si>
  <si>
    <t xml:space="preserve">designated at </t>
  </si>
  <si>
    <t>fair value through</t>
  </si>
  <si>
    <t>other comprehensive</t>
  </si>
  <si>
    <t xml:space="preserve"> income</t>
  </si>
  <si>
    <t xml:space="preserve">in equity instruments </t>
  </si>
  <si>
    <t xml:space="preserve"> at fair value through other comprehensive income - net tax</t>
  </si>
  <si>
    <t>Total comprehensive income (loss)</t>
  </si>
  <si>
    <t>OTHER  COMPREHENSIVE  INCOME (LOSS)</t>
  </si>
  <si>
    <t>TOTAL  COMPREHENSIVE  INCOME (LOSS)</t>
  </si>
  <si>
    <t>gain (loss)</t>
  </si>
  <si>
    <t>Profit (loss) before income tax</t>
  </si>
  <si>
    <t xml:space="preserve">  Adjustments on profit (loss) before income tax to be </t>
  </si>
  <si>
    <t>Net cash provided by (used in) financing activities</t>
  </si>
  <si>
    <t>Cash paid for liabilities under lease agreements</t>
  </si>
  <si>
    <t>Gains and return on financial instruments</t>
  </si>
  <si>
    <t>Gain on investments in equity instruments designated</t>
  </si>
  <si>
    <t>Share of other comprehensive income  of associates</t>
  </si>
  <si>
    <t>Loss on remeasuring available-for-sale investments</t>
  </si>
  <si>
    <t xml:space="preserve">Income tax relating to items that may be </t>
  </si>
  <si>
    <t xml:space="preserve">  reclassified subsequently to profit or loss</t>
  </si>
  <si>
    <t xml:space="preserve">   Investments designated at fair value through profit or loss</t>
  </si>
  <si>
    <t>fair value through other comprehensive income</t>
  </si>
  <si>
    <t>amortized cost method</t>
  </si>
  <si>
    <t>Cash received for non-collateralised investments designated at</t>
  </si>
  <si>
    <t>Other comprehensive profit (loss) for the period-net of income tax</t>
  </si>
  <si>
    <t>an associated company</t>
  </si>
  <si>
    <t xml:space="preserve">Unrealized gain on transfer of business to </t>
  </si>
  <si>
    <t xml:space="preserve">  at fair value through other comprehensive income</t>
  </si>
  <si>
    <t>Share of (profit) loss from investment in associates</t>
  </si>
  <si>
    <t>Cash received (paid) for operation activities</t>
  </si>
  <si>
    <t>Loss on disposal investment in equity designated</t>
  </si>
  <si>
    <t>Reversal of expected credit loss</t>
  </si>
  <si>
    <t>Difference arising on change of partial interest in a subsidiary</t>
  </si>
  <si>
    <t xml:space="preserve"> income </t>
  </si>
  <si>
    <t>in a subsidiary</t>
  </si>
  <si>
    <t xml:space="preserve">at fair value through other comprehensive income </t>
  </si>
  <si>
    <t>Cash received from other borrowings</t>
  </si>
  <si>
    <r>
      <t xml:space="preserve">FOR  THE  NINE-MONTH  PERIOD  ENDED  SEPTEMBER  </t>
    </r>
    <r>
      <rPr>
        <b/>
        <sz val="12"/>
        <rFont val="Times New Roman"/>
        <family val="1"/>
      </rPr>
      <t>30, 2020</t>
    </r>
  </si>
  <si>
    <r>
      <t xml:space="preserve">FOR  THE  NINE-MONTH  PERIOD  ENDED  SEPTEMBER  </t>
    </r>
    <r>
      <rPr>
        <b/>
        <sz val="12"/>
        <color indexed="8"/>
        <rFont val="Times New Roman"/>
        <family val="1"/>
      </rPr>
      <t>30, 2020</t>
    </r>
  </si>
  <si>
    <t>Balance as at September 30, 2019</t>
  </si>
  <si>
    <t>Balance as at September 30, 2020</t>
  </si>
  <si>
    <r>
      <t xml:space="preserve">FOR  THE  NINE-MONTH  PERIOD  ENDED  SEPTEMBER  </t>
    </r>
    <r>
      <rPr>
        <b/>
        <sz val="12"/>
        <color indexed="8"/>
        <rFont val="Times New Roman"/>
        <family val="1"/>
      </rPr>
      <t>30,  2020</t>
    </r>
  </si>
  <si>
    <r>
      <t>FOR  THE  NINE-MONTH  PERIOD  ENDED  SEPTEMBER</t>
    </r>
    <r>
      <rPr>
        <b/>
        <sz val="12"/>
        <rFont val="Times New Roman"/>
        <family val="1"/>
      </rPr>
      <t xml:space="preserve">  30,  2020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</si>
  <si>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30,  2020</t>
    </r>
  </si>
  <si>
    <r>
      <t>FOR  THE  THREE-MONTH  PERIOD  ENDED  SEPTEMBER</t>
    </r>
    <r>
      <rPr>
        <b/>
        <sz val="12"/>
        <rFont val="Times New Roman"/>
        <family val="1"/>
      </rPr>
      <t xml:space="preserve">  30,  2020</t>
    </r>
  </si>
  <si>
    <r>
      <t xml:space="preserve">FOR  THE  THREE-MONTH  PERIOD  ENDED  SEPTEMBER  </t>
    </r>
    <r>
      <rPr>
        <b/>
        <sz val="12"/>
        <rFont val="Times New Roman"/>
        <family val="1"/>
      </rPr>
      <t>30,  2020</t>
    </r>
  </si>
  <si>
    <t>September 30,</t>
  </si>
  <si>
    <r>
      <t>AS  AT  SEPTEMBER</t>
    </r>
    <r>
      <rPr>
        <b/>
        <sz val="12"/>
        <rFont val="Times New Roman"/>
        <family val="1"/>
      </rPr>
      <t xml:space="preserve">  30,  2020</t>
    </r>
  </si>
  <si>
    <r>
      <t xml:space="preserve">AS  AT  SEPTEMBER </t>
    </r>
    <r>
      <rPr>
        <b/>
        <sz val="12"/>
        <rFont val="Times New Roman"/>
        <family val="1"/>
      </rPr>
      <t xml:space="preserve"> 30,  2020</t>
    </r>
  </si>
  <si>
    <t>Cash and cash equivalents as at September 30,</t>
  </si>
  <si>
    <t xml:space="preserve"> an associated company</t>
  </si>
  <si>
    <t xml:space="preserve">Gain on transfer of business to </t>
  </si>
  <si>
    <t>Cash paid for investment in available-for-sale securities</t>
  </si>
  <si>
    <t>Cash paid for purchase general investment</t>
  </si>
  <si>
    <t>Short-term loans to related party</t>
  </si>
  <si>
    <t>Net cash provided by (used in) operating activities</t>
  </si>
  <si>
    <t>Cash paid for other borrowings</t>
  </si>
  <si>
    <t>Cash paid for borrowing from a subsidiary</t>
  </si>
  <si>
    <t>Gain (loss) on investment in equity instruments designated</t>
  </si>
  <si>
    <t>INCOME  TAX  - INCOME (EXPENSES)</t>
  </si>
  <si>
    <t>Loss on investments in equity instruments designated</t>
  </si>
  <si>
    <t>Share of other comprehensive loss of associates</t>
  </si>
  <si>
    <t>INCOME  TAX  - INCOME (EXPESNES)</t>
  </si>
  <si>
    <t>Share of profit from investment in associates</t>
  </si>
  <si>
    <t xml:space="preserve">Impairment (reversal) loss on investment in subsidiary </t>
  </si>
  <si>
    <t>Decrease in accrued dividend</t>
  </si>
  <si>
    <t>Gains (losses) and return on financial instruments</t>
  </si>
  <si>
    <t>Unrealized loss on re-measuring fair value</t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</si>
  <si>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30, 2020</t>
    </r>
  </si>
  <si>
    <t>PROFIT FOR  THE  PERIOD</t>
  </si>
  <si>
    <t xml:space="preserve">PROFIT BEFORE  INCOME  TAX  </t>
  </si>
  <si>
    <t>Reversal impairment loss from investments in a subsidiary</t>
  </si>
  <si>
    <t>Share of other comprehensive income of associates</t>
  </si>
  <si>
    <t xml:space="preserve">EARNINGS  PER  SHARE  </t>
  </si>
  <si>
    <t>BASIC  EARNINGS  PER  SHARE</t>
  </si>
  <si>
    <t>Gain on sale from general investments</t>
  </si>
  <si>
    <t>Empolyee benefit paid</t>
  </si>
  <si>
    <t>Cash paid for increase share capital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</si>
</sst>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5" formatCode="&quot;฿&quot;#,##0;\-&quot;฿&quot;#,##0"/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_(* #,##0_);_(* \(#,##0\);_(* &quot;-&quot;??_);_(@_)"/>
    <numFmt numFmtId="190" formatCode="&quot;&quot;#,##0;\(&quot;&quot;#,##0\)"/>
    <numFmt numFmtId="191" formatCode="_-* #,##0_-;\-* #,##0_-;_-* &quot;-&quot;??_-;_-@_-"/>
    <numFmt numFmtId="192" formatCode="_(* #,##0.0000_);_(* \(#,##0.0000\);_(* &quot;-&quot;????_);_(@_)"/>
    <numFmt numFmtId="193" formatCode="_(* #,##0_);_(* \(#,##0\);_(* &quot;-&quot;????_);_(@_)"/>
    <numFmt numFmtId="194" formatCode="#,##0.000_);\(#,##0.000\)"/>
    <numFmt numFmtId="195" formatCode="_(* #,##0_);_(* \(#,##0\);_(* &quot;-&quot;?????_);_(@_)"/>
  </numFmts>
  <fonts count="24" x14ac:knownFonts="1">
    <font>
      <sz val="10"/>
      <name val="Arial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sz val="8"/>
      <color indexed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2"/>
      <color indexed="8"/>
      <name val="Times New Roman"/>
      <family val="1"/>
    </font>
    <font>
      <sz val="9"/>
      <color indexed="8"/>
      <name val="Times New Roman"/>
      <family val="1"/>
    </font>
    <font>
      <sz val="10"/>
      <color indexed="8"/>
      <name val="Angsana New"/>
      <family val="1"/>
    </font>
    <font>
      <sz val="10"/>
      <color theme="0"/>
      <name val="Times New Roman"/>
      <family val="1"/>
    </font>
    <font>
      <sz val="10"/>
      <name val="Arial"/>
      <family val="2"/>
    </font>
    <font>
      <sz val="10"/>
      <color rgb="FFFF0000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0"/>
      <name val="Arial"/>
      <family val="2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187" fontId="20" fillId="0" borderId="0" applyFont="0" applyFill="0" applyBorder="0" applyAlignment="0" applyProtection="0"/>
  </cellStyleXfs>
  <cellXfs count="293">
    <xf numFmtId="0" fontId="0" fillId="0" borderId="0" xfId="0"/>
    <xf numFmtId="0" fontId="6" fillId="0" borderId="0" xfId="0" applyFont="1" applyFill="1" applyAlignment="1">
      <alignment vertical="center"/>
    </xf>
    <xf numFmtId="0" fontId="6" fillId="0" borderId="0" xfId="13" applyFont="1" applyFill="1" applyAlignment="1">
      <alignment horizontal="center" vertical="center"/>
    </xf>
    <xf numFmtId="190" fontId="6" fillId="0" borderId="0" xfId="13" applyNumberFormat="1" applyFont="1" applyFill="1" applyAlignment="1">
      <alignment vertical="center"/>
    </xf>
    <xf numFmtId="190" fontId="6" fillId="0" borderId="0" xfId="13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vertical="center"/>
    </xf>
    <xf numFmtId="37" fontId="6" fillId="0" borderId="0" xfId="13" applyNumberFormat="1" applyFont="1" applyFill="1" applyBorder="1" applyAlignment="1">
      <alignment horizontal="right" vertical="center"/>
    </xf>
    <xf numFmtId="37" fontId="6" fillId="0" borderId="0" xfId="13" applyNumberFormat="1" applyFont="1" applyFill="1" applyAlignment="1">
      <alignment horizontal="right" vertical="center"/>
    </xf>
    <xf numFmtId="190" fontId="6" fillId="0" borderId="0" xfId="0" applyNumberFormat="1" applyFont="1" applyFill="1" applyAlignment="1">
      <alignment vertical="center"/>
    </xf>
    <xf numFmtId="190" fontId="6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0" fontId="6" fillId="0" borderId="0" xfId="0" applyFont="1" applyFill="1"/>
    <xf numFmtId="37" fontId="6" fillId="0" borderId="0" xfId="0" applyNumberFormat="1" applyFont="1" applyFill="1" applyBorder="1" applyAlignment="1">
      <alignment vertical="center"/>
    </xf>
    <xf numFmtId="190" fontId="6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90" fontId="9" fillId="0" borderId="0" xfId="13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 indent="3"/>
    </xf>
    <xf numFmtId="0" fontId="6" fillId="0" borderId="0" xfId="0" applyNumberFormat="1" applyFont="1" applyFill="1" applyAlignment="1">
      <alignment horizontal="left" indent="4"/>
    </xf>
    <xf numFmtId="0" fontId="6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left" vertical="center" indent="4"/>
    </xf>
    <xf numFmtId="190" fontId="6" fillId="0" borderId="0" xfId="13" applyNumberFormat="1" applyFont="1" applyFill="1" applyBorder="1" applyAlignment="1">
      <alignment vertical="center"/>
    </xf>
    <xf numFmtId="190" fontId="6" fillId="0" borderId="0" xfId="0" applyNumberFormat="1" applyFont="1" applyFill="1" applyBorder="1" applyAlignment="1">
      <alignment horizontal="right" vertical="center"/>
    </xf>
    <xf numFmtId="0" fontId="9" fillId="0" borderId="0" xfId="13" applyFont="1" applyFill="1" applyAlignment="1">
      <alignment horizontal="center" vertical="center"/>
    </xf>
    <xf numFmtId="190" fontId="9" fillId="0" borderId="0" xfId="13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vertical="center"/>
    </xf>
    <xf numFmtId="190" fontId="6" fillId="0" borderId="0" xfId="13" applyNumberFormat="1" applyFont="1" applyFill="1" applyBorder="1" applyAlignment="1">
      <alignment horizontal="right" vertical="center"/>
    </xf>
    <xf numFmtId="188" fontId="7" fillId="0" borderId="0" xfId="13" applyNumberFormat="1" applyFont="1" applyFill="1" applyBorder="1" applyAlignment="1">
      <alignment horizontal="right" vertical="center"/>
    </xf>
    <xf numFmtId="0" fontId="7" fillId="0" borderId="0" xfId="13" applyFont="1" applyFill="1" applyBorder="1" applyAlignment="1">
      <alignment vertical="center"/>
    </xf>
    <xf numFmtId="0" fontId="9" fillId="0" borderId="0" xfId="13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190" fontId="9" fillId="0" borderId="0" xfId="13" applyNumberFormat="1" applyFont="1" applyFill="1" applyBorder="1" applyAlignment="1">
      <alignment horizontal="right" vertical="center"/>
    </xf>
    <xf numFmtId="0" fontId="8" fillId="0" borderId="0" xfId="13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left" vertical="center" indent="2"/>
    </xf>
    <xf numFmtId="0" fontId="9" fillId="0" borderId="0" xfId="0" applyNumberFormat="1" applyFont="1" applyFill="1" applyAlignment="1">
      <alignment horizontal="left" vertical="center" indent="3"/>
    </xf>
    <xf numFmtId="0" fontId="9" fillId="0" borderId="0" xfId="0" applyNumberFormat="1" applyFont="1" applyFill="1" applyAlignment="1">
      <alignment horizontal="left" vertical="center" indent="4"/>
    </xf>
    <xf numFmtId="190" fontId="9" fillId="0" borderId="0" xfId="0" applyNumberFormat="1" applyFont="1" applyFill="1" applyAlignment="1">
      <alignment vertical="center"/>
    </xf>
    <xf numFmtId="190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190" fontId="9" fillId="0" borderId="0" xfId="0" applyNumberFormat="1" applyFont="1" applyFill="1" applyBorder="1" applyAlignment="1">
      <alignment vertical="center"/>
    </xf>
    <xf numFmtId="190" fontId="9" fillId="0" borderId="0" xfId="0" applyNumberFormat="1" applyFont="1" applyFill="1" applyBorder="1" applyAlignment="1">
      <alignment horizontal="right" vertical="center"/>
    </xf>
    <xf numFmtId="38" fontId="9" fillId="0" borderId="0" xfId="0" applyNumberFormat="1" applyFont="1" applyFill="1" applyAlignment="1">
      <alignment horizontal="left" vertical="center" indent="2"/>
    </xf>
    <xf numFmtId="0" fontId="9" fillId="0" borderId="0" xfId="0" applyFont="1" applyFill="1" applyAlignment="1">
      <alignment horizontal="left" vertical="center" indent="4"/>
    </xf>
    <xf numFmtId="0" fontId="9" fillId="0" borderId="0" xfId="0" applyNumberFormat="1" applyFont="1" applyFill="1" applyAlignment="1">
      <alignment horizontal="center" vertical="center"/>
    </xf>
    <xf numFmtId="0" fontId="10" fillId="0" borderId="0" xfId="13" applyFont="1" applyFill="1" applyBorder="1" applyAlignment="1">
      <alignment horizontal="center" vertical="center"/>
    </xf>
    <xf numFmtId="0" fontId="6" fillId="0" borderId="0" xfId="13" applyFont="1" applyFill="1" applyBorder="1" applyAlignment="1">
      <alignment horizontal="center" vertical="center"/>
    </xf>
    <xf numFmtId="0" fontId="10" fillId="0" borderId="0" xfId="13" applyNumberFormat="1" applyFont="1" applyFill="1" applyAlignment="1">
      <alignment horizontal="center" vertical="center"/>
    </xf>
    <xf numFmtId="190" fontId="6" fillId="0" borderId="0" xfId="13" applyNumberFormat="1" applyFont="1" applyFill="1" applyAlignment="1">
      <alignment horizontal="center" vertical="center"/>
    </xf>
    <xf numFmtId="0" fontId="10" fillId="0" borderId="0" xfId="13" quotePrefix="1" applyNumberFormat="1" applyFont="1" applyFill="1" applyAlignment="1">
      <alignment horizontal="center" vertical="center"/>
    </xf>
    <xf numFmtId="190" fontId="10" fillId="0" borderId="0" xfId="13" applyNumberFormat="1" applyFont="1" applyFill="1" applyBorder="1" applyAlignment="1">
      <alignment horizontal="right" vertical="center"/>
    </xf>
    <xf numFmtId="190" fontId="10" fillId="0" borderId="0" xfId="13" applyNumberFormat="1" applyFont="1" applyFill="1" applyAlignment="1">
      <alignment horizontal="right" vertical="center"/>
    </xf>
    <xf numFmtId="0" fontId="6" fillId="0" borderId="0" xfId="13" applyNumberFormat="1" applyFont="1" applyFill="1" applyAlignment="1">
      <alignment vertical="center"/>
    </xf>
    <xf numFmtId="37" fontId="6" fillId="0" borderId="0" xfId="13" applyNumberFormat="1" applyFont="1" applyFill="1" applyBorder="1" applyAlignment="1">
      <alignment vertical="center"/>
    </xf>
    <xf numFmtId="37" fontId="6" fillId="0" borderId="0" xfId="13" applyNumberFormat="1" applyFont="1" applyFill="1" applyAlignment="1">
      <alignment vertical="center"/>
    </xf>
    <xf numFmtId="0" fontId="6" fillId="0" borderId="0" xfId="13" applyNumberFormat="1" applyFont="1" applyFill="1" applyAlignment="1">
      <alignment horizontal="left" vertical="center" indent="3"/>
    </xf>
    <xf numFmtId="190" fontId="6" fillId="0" borderId="0" xfId="0" applyNumberFormat="1" applyFont="1" applyFill="1"/>
    <xf numFmtId="190" fontId="6" fillId="0" borderId="0" xfId="0" applyNumberFormat="1" applyFont="1" applyFill="1" applyAlignment="1">
      <alignment horizontal="right"/>
    </xf>
    <xf numFmtId="0" fontId="6" fillId="0" borderId="0" xfId="0" applyNumberFormat="1" applyFont="1" applyFill="1"/>
    <xf numFmtId="190" fontId="10" fillId="0" borderId="0" xfId="13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 indent="2"/>
    </xf>
    <xf numFmtId="0" fontId="6" fillId="0" borderId="0" xfId="0" applyNumberFormat="1" applyFont="1" applyFill="1" applyAlignment="1">
      <alignment horizontal="left" vertical="center" wrapText="1" indent="2"/>
    </xf>
    <xf numFmtId="0" fontId="10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194" fontId="6" fillId="0" borderId="0" xfId="13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7" fillId="0" borderId="0" xfId="13" applyFont="1" applyFill="1" applyBorder="1" applyAlignment="1">
      <alignment horizontal="center" vertical="center"/>
    </xf>
    <xf numFmtId="0" fontId="5" fillId="0" borderId="0" xfId="13" applyFont="1" applyFill="1" applyBorder="1" applyAlignment="1">
      <alignment vertical="center"/>
    </xf>
    <xf numFmtId="0" fontId="6" fillId="0" borderId="0" xfId="0" applyNumberFormat="1" applyFont="1" applyFill="1" applyAlignment="1">
      <alignment horizontal="left" vertical="center" indent="1"/>
    </xf>
    <xf numFmtId="0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Border="1" applyAlignment="1">
      <alignment horizontal="right" vertical="center"/>
    </xf>
    <xf numFmtId="38" fontId="6" fillId="0" borderId="0" xfId="0" applyNumberFormat="1" applyFont="1" applyFill="1" applyAlignment="1">
      <alignment horizontal="left" vertical="center" indent="2"/>
    </xf>
    <xf numFmtId="0" fontId="6" fillId="0" borderId="0" xfId="0" applyFont="1" applyFill="1" applyAlignment="1">
      <alignment horizontal="left" vertical="center" indent="4"/>
    </xf>
    <xf numFmtId="37" fontId="15" fillId="0" borderId="0" xfId="0" applyNumberFormat="1" applyFont="1" applyFill="1" applyAlignment="1">
      <alignment vertical="center"/>
    </xf>
    <xf numFmtId="190" fontId="6" fillId="0" borderId="0" xfId="13" applyNumberFormat="1" applyFont="1" applyFill="1" applyBorder="1" applyAlignment="1">
      <alignment horizontal="center" vertical="center"/>
    </xf>
    <xf numFmtId="0" fontId="6" fillId="0" borderId="0" xfId="13" applyNumberFormat="1" applyFont="1" applyFill="1" applyBorder="1" applyAlignment="1">
      <alignment horizontal="center" vertical="center"/>
    </xf>
    <xf numFmtId="0" fontId="4" fillId="0" borderId="0" xfId="13" applyFont="1" applyFill="1" applyAlignment="1">
      <alignment horizontal="center" vertical="center"/>
    </xf>
    <xf numFmtId="0" fontId="5" fillId="0" borderId="0" xfId="13" applyNumberFormat="1" applyFont="1" applyFill="1" applyBorder="1" applyAlignment="1">
      <alignment horizontal="center" vertical="center"/>
    </xf>
    <xf numFmtId="0" fontId="4" fillId="0" borderId="0" xfId="13" applyFont="1" applyFill="1" applyBorder="1" applyAlignment="1">
      <alignment horizontal="center" vertical="center"/>
    </xf>
    <xf numFmtId="0" fontId="5" fillId="0" borderId="0" xfId="13" applyFont="1" applyFill="1" applyAlignment="1">
      <alignment vertical="center"/>
    </xf>
    <xf numFmtId="0" fontId="4" fillId="0" borderId="0" xfId="13" applyFont="1" applyFill="1" applyAlignment="1">
      <alignment vertical="center"/>
    </xf>
    <xf numFmtId="188" fontId="4" fillId="0" borderId="0" xfId="13" applyNumberFormat="1" applyFont="1" applyFill="1" applyBorder="1" applyAlignment="1">
      <alignment horizontal="right" vertical="center"/>
    </xf>
    <xf numFmtId="0" fontId="4" fillId="0" borderId="0" xfId="13" applyFont="1" applyFill="1" applyBorder="1" applyAlignment="1">
      <alignment vertical="center"/>
    </xf>
    <xf numFmtId="37" fontId="6" fillId="0" borderId="1" xfId="13" applyNumberFormat="1" applyFont="1" applyFill="1" applyBorder="1" applyAlignment="1">
      <alignment horizontal="right" vertical="center"/>
    </xf>
    <xf numFmtId="0" fontId="5" fillId="0" borderId="0" xfId="13" applyFont="1" applyFill="1" applyBorder="1" applyAlignment="1">
      <alignment horizontal="center" vertical="center"/>
    </xf>
    <xf numFmtId="0" fontId="5" fillId="0" borderId="0" xfId="13" applyFont="1" applyFill="1" applyAlignment="1">
      <alignment horizontal="center" vertical="center"/>
    </xf>
    <xf numFmtId="188" fontId="5" fillId="0" borderId="0" xfId="13" applyNumberFormat="1" applyFont="1" applyFill="1" applyAlignment="1">
      <alignment horizontal="center" vertical="center"/>
    </xf>
    <xf numFmtId="188" fontId="5" fillId="0" borderId="0" xfId="13" applyNumberFormat="1" applyFont="1" applyFill="1" applyBorder="1" applyAlignment="1">
      <alignment horizontal="center" vertical="center"/>
    </xf>
    <xf numFmtId="0" fontId="6" fillId="0" borderId="0" xfId="15" applyFont="1" applyFill="1" applyAlignment="1">
      <alignment vertical="center"/>
    </xf>
    <xf numFmtId="0" fontId="9" fillId="0" borderId="0" xfId="15" applyNumberFormat="1" applyFont="1" applyFill="1" applyAlignment="1">
      <alignment vertical="center"/>
    </xf>
    <xf numFmtId="190" fontId="9" fillId="0" borderId="0" xfId="15" applyNumberFormat="1" applyFont="1" applyFill="1" applyAlignment="1">
      <alignment horizontal="right" vertical="center"/>
    </xf>
    <xf numFmtId="0" fontId="9" fillId="0" borderId="0" xfId="15" applyFont="1" applyFill="1" applyAlignment="1">
      <alignment vertical="center"/>
    </xf>
    <xf numFmtId="37" fontId="9" fillId="0" borderId="0" xfId="15" applyNumberFormat="1" applyFont="1" applyFill="1" applyBorder="1" applyAlignment="1">
      <alignment vertical="center"/>
    </xf>
    <xf numFmtId="37" fontId="9" fillId="0" borderId="0" xfId="15" applyNumberFormat="1" applyFont="1" applyFill="1" applyAlignment="1">
      <alignment vertical="center"/>
    </xf>
    <xf numFmtId="0" fontId="9" fillId="0" borderId="0" xfId="15" applyFont="1" applyFill="1" applyBorder="1" applyAlignment="1">
      <alignment vertical="center"/>
    </xf>
    <xf numFmtId="0" fontId="6" fillId="0" borderId="0" xfId="15" applyNumberFormat="1" applyFont="1" applyFill="1" applyAlignment="1">
      <alignment horizontal="left" vertical="center" indent="1"/>
    </xf>
    <xf numFmtId="0" fontId="6" fillId="0" borderId="0" xfId="15" applyFont="1" applyFill="1" applyAlignment="1">
      <alignment horizontal="center" vertical="center"/>
    </xf>
    <xf numFmtId="190" fontId="6" fillId="0" borderId="0" xfId="15" applyNumberFormat="1" applyFont="1" applyFill="1" applyAlignment="1">
      <alignment vertical="center"/>
    </xf>
    <xf numFmtId="190" fontId="6" fillId="0" borderId="0" xfId="15" applyNumberFormat="1" applyFont="1" applyFill="1" applyAlignment="1">
      <alignment horizontal="right" vertical="center"/>
    </xf>
    <xf numFmtId="0" fontId="6" fillId="0" borderId="0" xfId="15" applyNumberFormat="1" applyFont="1" applyFill="1" applyAlignment="1">
      <alignment horizontal="left" vertical="center" indent="2"/>
    </xf>
    <xf numFmtId="43" fontId="6" fillId="0" borderId="0" xfId="16" applyFont="1" applyFill="1" applyBorder="1" applyAlignment="1">
      <alignment vertical="center"/>
    </xf>
    <xf numFmtId="0" fontId="6" fillId="0" borderId="0" xfId="15" applyFont="1" applyFill="1" applyBorder="1" applyAlignment="1">
      <alignment vertical="center"/>
    </xf>
    <xf numFmtId="0" fontId="6" fillId="0" borderId="0" xfId="15" applyNumberFormat="1" applyFont="1" applyFill="1" applyAlignment="1">
      <alignment horizontal="left" vertical="center" indent="3"/>
    </xf>
    <xf numFmtId="0" fontId="6" fillId="0" borderId="0" xfId="15" applyNumberFormat="1" applyFont="1" applyFill="1" applyAlignment="1">
      <alignment horizontal="left" vertical="center" indent="4"/>
    </xf>
    <xf numFmtId="37" fontId="6" fillId="0" borderId="0" xfId="15" applyNumberFormat="1" applyFont="1" applyFill="1" applyAlignment="1">
      <alignment horizontal="right" vertical="center"/>
    </xf>
    <xf numFmtId="38" fontId="6" fillId="0" borderId="0" xfId="15" applyNumberFormat="1" applyFont="1" applyFill="1" applyAlignment="1">
      <alignment vertical="center"/>
    </xf>
    <xf numFmtId="195" fontId="6" fillId="0" borderId="0" xfId="16" applyNumberFormat="1" applyFont="1" applyFill="1" applyAlignment="1">
      <alignment horizontal="left" vertical="center" indent="3"/>
    </xf>
    <xf numFmtId="193" fontId="6" fillId="0" borderId="0" xfId="18" applyNumberFormat="1" applyFont="1" applyFill="1" applyAlignment="1">
      <alignment vertical="center"/>
    </xf>
    <xf numFmtId="193" fontId="9" fillId="0" borderId="0" xfId="15" applyNumberFormat="1" applyFont="1" applyFill="1" applyBorder="1" applyAlignment="1">
      <alignment vertical="center"/>
    </xf>
    <xf numFmtId="38" fontId="6" fillId="0" borderId="0" xfId="15" applyNumberFormat="1" applyFont="1" applyFill="1" applyAlignment="1">
      <alignment horizontal="left" vertical="center" indent="2"/>
    </xf>
    <xf numFmtId="0" fontId="6" fillId="0" borderId="0" xfId="15" applyFont="1" applyFill="1" applyBorder="1" applyAlignment="1">
      <alignment horizontal="center" vertical="center"/>
    </xf>
    <xf numFmtId="192" fontId="6" fillId="0" borderId="0" xfId="19" applyNumberFormat="1" applyFont="1" applyFill="1" applyAlignment="1">
      <alignment horizontal="right" vertical="center"/>
    </xf>
    <xf numFmtId="191" fontId="6" fillId="0" borderId="0" xfId="17" applyNumberFormat="1" applyFont="1" applyFill="1" applyAlignment="1">
      <alignment horizontal="center" vertical="center"/>
    </xf>
    <xf numFmtId="0" fontId="13" fillId="0" borderId="0" xfId="15" applyFont="1" applyFill="1" applyAlignment="1">
      <alignment vertical="center"/>
    </xf>
    <xf numFmtId="0" fontId="7" fillId="0" borderId="0" xfId="15" applyFont="1" applyFill="1" applyAlignment="1">
      <alignment vertical="center"/>
    </xf>
    <xf numFmtId="0" fontId="4" fillId="0" borderId="0" xfId="15" applyFont="1" applyFill="1" applyAlignment="1">
      <alignment vertical="center"/>
    </xf>
    <xf numFmtId="0" fontId="4" fillId="0" borderId="0" xfId="15" applyFont="1" applyFill="1" applyAlignment="1">
      <alignment horizontal="center" vertical="center"/>
    </xf>
    <xf numFmtId="0" fontId="5" fillId="0" borderId="0" xfId="15" applyFont="1" applyFill="1" applyAlignment="1">
      <alignment horizontal="center" vertical="center" wrapText="1"/>
    </xf>
    <xf numFmtId="0" fontId="5" fillId="0" borderId="0" xfId="15" applyFont="1" applyFill="1" applyAlignment="1">
      <alignment horizontal="center" vertical="center"/>
    </xf>
    <xf numFmtId="191" fontId="4" fillId="0" borderId="0" xfId="21" applyNumberFormat="1" applyFont="1" applyFill="1" applyAlignment="1">
      <alignment vertical="center"/>
    </xf>
    <xf numFmtId="191" fontId="4" fillId="0" borderId="0" xfId="21" applyNumberFormat="1" applyFont="1" applyFill="1" applyBorder="1" applyAlignment="1">
      <alignment vertical="center"/>
    </xf>
    <xf numFmtId="189" fontId="4" fillId="0" borderId="0" xfId="22" applyNumberFormat="1" applyFont="1" applyFill="1" applyBorder="1" applyAlignment="1">
      <alignment horizontal="right" vertical="center"/>
    </xf>
    <xf numFmtId="37" fontId="4" fillId="0" borderId="0" xfId="18" applyNumberFormat="1" applyFont="1" applyFill="1" applyBorder="1" applyAlignment="1">
      <alignment vertical="center"/>
    </xf>
    <xf numFmtId="0" fontId="4" fillId="0" borderId="0" xfId="15" applyFont="1" applyFill="1" applyBorder="1" applyAlignment="1">
      <alignment vertical="center"/>
    </xf>
    <xf numFmtId="0" fontId="13" fillId="0" borderId="0" xfId="15" applyFont="1" applyFill="1" applyBorder="1" applyAlignment="1">
      <alignment vertical="center"/>
    </xf>
    <xf numFmtId="0" fontId="12" fillId="0" borderId="0" xfId="15" applyFont="1" applyFill="1" applyAlignment="1">
      <alignment vertical="center"/>
    </xf>
    <xf numFmtId="188" fontId="5" fillId="0" borderId="0" xfId="13" applyNumberFormat="1" applyFont="1" applyFill="1" applyAlignment="1">
      <alignment vertical="center"/>
    </xf>
    <xf numFmtId="0" fontId="5" fillId="0" borderId="0" xfId="15" applyFont="1" applyFill="1" applyAlignment="1">
      <alignment vertical="center"/>
    </xf>
    <xf numFmtId="0" fontId="5" fillId="0" borderId="0" xfId="15" applyFont="1" applyFill="1" applyBorder="1" applyAlignment="1">
      <alignment horizontal="center" vertical="center"/>
    </xf>
    <xf numFmtId="188" fontId="5" fillId="0" borderId="0" xfId="13" applyNumberFormat="1" applyFont="1" applyFill="1" applyBorder="1" applyAlignment="1">
      <alignment vertical="center"/>
    </xf>
    <xf numFmtId="188" fontId="4" fillId="0" borderId="0" xfId="18" applyNumberFormat="1" applyFont="1" applyFill="1" applyBorder="1" applyAlignment="1">
      <alignment horizontal="right" vertical="center" wrapText="1"/>
    </xf>
    <xf numFmtId="192" fontId="4" fillId="0" borderId="0" xfId="18" applyNumberFormat="1" applyFont="1" applyFill="1" applyBorder="1" applyAlignment="1">
      <alignment horizontal="right" vertical="center"/>
    </xf>
    <xf numFmtId="0" fontId="4" fillId="0" borderId="0" xfId="15" applyFont="1" applyFill="1" applyBorder="1" applyAlignment="1">
      <alignment horizontal="left" vertical="center"/>
    </xf>
    <xf numFmtId="192" fontId="6" fillId="0" borderId="0" xfId="22" applyNumberFormat="1" applyFont="1" applyFill="1" applyBorder="1" applyAlignment="1">
      <alignment horizontal="right" vertical="center"/>
    </xf>
    <xf numFmtId="193" fontId="7" fillId="0" borderId="0" xfId="22" applyNumberFormat="1" applyFont="1" applyFill="1" applyAlignment="1">
      <alignment vertical="center"/>
    </xf>
    <xf numFmtId="43" fontId="6" fillId="0" borderId="0" xfId="17" applyFont="1" applyFill="1" applyAlignment="1">
      <alignment vertical="center"/>
    </xf>
    <xf numFmtId="0" fontId="5" fillId="0" borderId="0" xfId="13" applyFont="1" applyFill="1" applyAlignment="1">
      <alignment horizontal="center" vertical="center"/>
    </xf>
    <xf numFmtId="43" fontId="17" fillId="0" borderId="0" xfId="17" applyFont="1" applyFill="1" applyBorder="1" applyAlignment="1">
      <alignment horizontal="right" vertical="center"/>
    </xf>
    <xf numFmtId="0" fontId="10" fillId="0" borderId="0" xfId="15" applyNumberFormat="1" applyFont="1" applyFill="1" applyAlignment="1">
      <alignment vertical="center"/>
    </xf>
    <xf numFmtId="0" fontId="6" fillId="0" borderId="0" xfId="15" applyNumberFormat="1" applyFont="1" applyFill="1" applyAlignment="1">
      <alignment vertical="center"/>
    </xf>
    <xf numFmtId="0" fontId="5" fillId="0" borderId="0" xfId="13" applyFont="1" applyFill="1" applyBorder="1" applyAlignment="1">
      <alignment horizontal="center" vertical="center"/>
    </xf>
    <xf numFmtId="188" fontId="5" fillId="0" borderId="0" xfId="13" applyNumberFormat="1" applyFont="1" applyFill="1" applyBorder="1" applyAlignment="1">
      <alignment horizontal="center" vertical="center"/>
    </xf>
    <xf numFmtId="0" fontId="5" fillId="0" borderId="0" xfId="13" applyFont="1" applyFill="1" applyBorder="1" applyAlignment="1">
      <alignment horizontal="center" vertical="center"/>
    </xf>
    <xf numFmtId="0" fontId="5" fillId="0" borderId="0" xfId="13" applyFont="1" applyFill="1" applyAlignment="1">
      <alignment horizontal="center" vertical="center"/>
    </xf>
    <xf numFmtId="190" fontId="10" fillId="0" borderId="0" xfId="15" applyNumberFormat="1" applyFont="1" applyFill="1" applyBorder="1" applyAlignment="1">
      <alignment horizontal="center" vertical="center"/>
    </xf>
    <xf numFmtId="0" fontId="10" fillId="0" borderId="0" xfId="15" applyFont="1" applyFill="1" applyBorder="1" applyAlignment="1">
      <alignment horizontal="center" vertical="center"/>
    </xf>
    <xf numFmtId="0" fontId="10" fillId="0" borderId="0" xfId="15" applyNumberFormat="1" applyFont="1" applyFill="1" applyAlignment="1">
      <alignment horizontal="center" vertical="center"/>
    </xf>
    <xf numFmtId="0" fontId="4" fillId="0" borderId="0" xfId="13" applyFont="1" applyFill="1" applyAlignment="1">
      <alignment horizontal="left" vertical="center" indent="1"/>
    </xf>
    <xf numFmtId="190" fontId="10" fillId="0" borderId="0" xfId="15" applyNumberFormat="1" applyFont="1" applyFill="1" applyBorder="1" applyAlignment="1">
      <alignment horizontal="center" vertical="center"/>
    </xf>
    <xf numFmtId="189" fontId="6" fillId="0" borderId="0" xfId="23" applyNumberFormat="1" applyFont="1" applyFill="1" applyAlignment="1">
      <alignment vertical="center"/>
    </xf>
    <xf numFmtId="0" fontId="10" fillId="0" borderId="0" xfId="0" applyFont="1" applyFill="1"/>
    <xf numFmtId="190" fontId="15" fillId="0" borderId="0" xfId="15" applyNumberFormat="1" applyFont="1" applyFill="1" applyAlignment="1">
      <alignment vertical="center"/>
    </xf>
    <xf numFmtId="0" fontId="21" fillId="0" borderId="0" xfId="15" applyFont="1" applyFill="1" applyAlignment="1">
      <alignment vertical="center"/>
    </xf>
    <xf numFmtId="190" fontId="21" fillId="0" borderId="0" xfId="15" applyNumberFormat="1" applyFont="1" applyFill="1" applyAlignment="1">
      <alignment vertical="center"/>
    </xf>
    <xf numFmtId="190" fontId="21" fillId="0" borderId="0" xfId="15" applyNumberFormat="1" applyFont="1" applyFill="1" applyAlignment="1">
      <alignment horizontal="right" vertical="center"/>
    </xf>
    <xf numFmtId="0" fontId="22" fillId="0" borderId="0" xfId="15" applyFont="1" applyFill="1" applyAlignment="1">
      <alignment vertical="center"/>
    </xf>
    <xf numFmtId="0" fontId="23" fillId="0" borderId="0" xfId="15" applyNumberFormat="1" applyFont="1" applyFill="1" applyAlignment="1">
      <alignment vertical="center"/>
    </xf>
    <xf numFmtId="0" fontId="21" fillId="0" borderId="0" xfId="15" applyNumberFormat="1" applyFont="1" applyFill="1" applyAlignment="1">
      <alignment vertical="center"/>
    </xf>
    <xf numFmtId="191" fontId="21" fillId="0" borderId="0" xfId="16" applyNumberFormat="1" applyFont="1" applyFill="1" applyBorder="1" applyAlignment="1">
      <alignment vertical="center"/>
    </xf>
    <xf numFmtId="189" fontId="15" fillId="0" borderId="0" xfId="15" applyNumberFormat="1" applyFont="1" applyFill="1" applyBorder="1" applyAlignment="1">
      <alignment vertical="center"/>
    </xf>
    <xf numFmtId="192" fontId="15" fillId="0" borderId="0" xfId="18" applyNumberFormat="1" applyFont="1" applyFill="1" applyBorder="1" applyAlignment="1">
      <alignment horizontal="right" vertical="center"/>
    </xf>
    <xf numFmtId="37" fontId="6" fillId="0" borderId="0" xfId="22" applyNumberFormat="1" applyFont="1" applyFill="1" applyBorder="1" applyAlignment="1">
      <alignment horizontal="right" vertical="center"/>
    </xf>
    <xf numFmtId="37" fontId="6" fillId="0" borderId="0" xfId="19" applyNumberFormat="1" applyFont="1" applyFill="1" applyAlignment="1">
      <alignment horizontal="right" vertical="center"/>
    </xf>
    <xf numFmtId="37" fontId="4" fillId="0" borderId="4" xfId="22" applyNumberFormat="1" applyFont="1" applyFill="1" applyBorder="1" applyAlignment="1">
      <alignment vertical="center"/>
    </xf>
    <xf numFmtId="37" fontId="6" fillId="0" borderId="0" xfId="22" applyNumberFormat="1" applyFont="1" applyFill="1" applyBorder="1" applyAlignment="1">
      <alignment vertical="center"/>
    </xf>
    <xf numFmtId="37" fontId="6" fillId="0" borderId="1" xfId="22" applyNumberFormat="1" applyFont="1" applyFill="1" applyBorder="1" applyAlignment="1">
      <alignment vertical="center"/>
    </xf>
    <xf numFmtId="37" fontId="6" fillId="0" borderId="0" xfId="19" applyNumberFormat="1" applyFont="1" applyFill="1" applyAlignment="1">
      <alignment vertical="center"/>
    </xf>
    <xf numFmtId="37" fontId="6" fillId="0" borderId="1" xfId="19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Border="1" applyAlignment="1">
      <alignment horizontal="right" vertical="center"/>
    </xf>
    <xf numFmtId="37" fontId="6" fillId="0" borderId="0" xfId="23" applyNumberFormat="1" applyFont="1" applyFill="1" applyBorder="1" applyAlignment="1">
      <alignment horizontal="right" vertical="center"/>
    </xf>
    <xf numFmtId="37" fontId="6" fillId="0" borderId="0" xfId="17" applyNumberFormat="1" applyFont="1" applyFill="1" applyBorder="1" applyAlignment="1">
      <alignment horizontal="right" vertical="center"/>
    </xf>
    <xf numFmtId="37" fontId="6" fillId="0" borderId="4" xfId="22" applyNumberFormat="1" applyFont="1" applyFill="1" applyBorder="1" applyAlignment="1">
      <alignment horizontal="right" vertical="center"/>
    </xf>
    <xf numFmtId="37" fontId="4" fillId="0" borderId="0" xfId="22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horizontal="right" vertical="center"/>
    </xf>
    <xf numFmtId="37" fontId="6" fillId="0" borderId="0" xfId="23" applyNumberFormat="1" applyFont="1" applyFill="1" applyAlignment="1">
      <alignment horizontal="right" vertical="center"/>
    </xf>
    <xf numFmtId="37" fontId="4" fillId="0" borderId="4" xfId="22" applyNumberFormat="1" applyFont="1" applyFill="1" applyBorder="1" applyAlignment="1">
      <alignment horizontal="right" vertical="center"/>
    </xf>
    <xf numFmtId="37" fontId="4" fillId="0" borderId="0" xfId="22" applyNumberFormat="1" applyFont="1" applyFill="1" applyAlignment="1">
      <alignment horizontal="right" vertical="center"/>
    </xf>
    <xf numFmtId="37" fontId="4" fillId="0" borderId="3" xfId="22" applyNumberFormat="1" applyFont="1" applyFill="1" applyBorder="1" applyAlignment="1">
      <alignment horizontal="right" vertical="center"/>
    </xf>
    <xf numFmtId="192" fontId="6" fillId="0" borderId="0" xfId="22" applyNumberFormat="1" applyFont="1" applyFill="1" applyBorder="1" applyAlignment="1">
      <alignment vertical="center"/>
    </xf>
    <xf numFmtId="192" fontId="6" fillId="0" borderId="0" xfId="19" applyNumberFormat="1" applyFont="1" applyFill="1" applyAlignment="1">
      <alignment vertical="center"/>
    </xf>
    <xf numFmtId="192" fontId="6" fillId="0" borderId="0" xfId="0" applyNumberFormat="1" applyFont="1" applyFill="1" applyAlignment="1">
      <alignment horizontal="right" vertical="center"/>
    </xf>
    <xf numFmtId="37" fontId="4" fillId="0" borderId="0" xfId="22" applyNumberFormat="1" applyFont="1" applyFill="1" applyBorder="1" applyAlignment="1">
      <alignment vertical="center"/>
    </xf>
    <xf numFmtId="37" fontId="4" fillId="0" borderId="0" xfId="18" applyNumberFormat="1" applyFont="1" applyFill="1" applyAlignment="1">
      <alignment horizontal="right" vertical="center"/>
    </xf>
    <xf numFmtId="37" fontId="4" fillId="0" borderId="3" xfId="18" applyNumberFormat="1" applyFont="1" applyFill="1" applyBorder="1" applyAlignment="1">
      <alignment horizontal="right" vertical="center"/>
    </xf>
    <xf numFmtId="37" fontId="4" fillId="0" borderId="0" xfId="18" applyNumberFormat="1" applyFont="1" applyFill="1" applyAlignment="1">
      <alignment horizontal="right" vertical="center" wrapText="1"/>
    </xf>
    <xf numFmtId="37" fontId="4" fillId="0" borderId="0" xfId="18" applyNumberFormat="1" applyFont="1" applyFill="1" applyBorder="1" applyAlignment="1">
      <alignment horizontal="right" vertical="center" wrapText="1"/>
    </xf>
    <xf numFmtId="37" fontId="6" fillId="0" borderId="0" xfId="22" applyNumberFormat="1" applyFont="1" applyFill="1" applyAlignment="1">
      <alignment horizontal="right" vertical="center"/>
    </xf>
    <xf numFmtId="37" fontId="4" fillId="0" borderId="0" xfId="13" applyNumberFormat="1" applyFont="1" applyFill="1" applyAlignment="1">
      <alignment horizontal="right" vertical="center"/>
    </xf>
    <xf numFmtId="37" fontId="6" fillId="0" borderId="0" xfId="18" applyNumberFormat="1" applyFont="1" applyFill="1" applyBorder="1" applyAlignment="1">
      <alignment horizontal="right" vertical="center"/>
    </xf>
    <xf numFmtId="37" fontId="4" fillId="0" borderId="0" xfId="13" applyNumberFormat="1" applyFont="1" applyFill="1" applyBorder="1" applyAlignment="1">
      <alignment horizontal="right" vertical="center"/>
    </xf>
    <xf numFmtId="37" fontId="4" fillId="0" borderId="3" xfId="21" applyNumberFormat="1" applyFont="1" applyFill="1" applyBorder="1" applyAlignment="1">
      <alignment horizontal="right" vertical="center"/>
    </xf>
    <xf numFmtId="37" fontId="5" fillId="0" borderId="0" xfId="13" applyNumberFormat="1" applyFont="1" applyFill="1" applyBorder="1" applyAlignment="1">
      <alignment horizontal="right" vertical="center"/>
    </xf>
    <xf numFmtId="192" fontId="4" fillId="0" borderId="0" xfId="18" applyNumberFormat="1" applyFont="1" applyFill="1" applyAlignment="1">
      <alignment horizontal="right" vertical="center"/>
    </xf>
    <xf numFmtId="37" fontId="4" fillId="0" borderId="0" xfId="18" applyNumberFormat="1" applyFont="1" applyFill="1" applyBorder="1" applyAlignment="1">
      <alignment horizontal="right" vertical="center"/>
    </xf>
    <xf numFmtId="37" fontId="4" fillId="0" borderId="0" xfId="21" applyNumberFormat="1" applyFont="1" applyFill="1" applyAlignment="1">
      <alignment horizontal="right" vertical="center"/>
    </xf>
    <xf numFmtId="37" fontId="14" fillId="0" borderId="0" xfId="22" applyNumberFormat="1" applyFont="1" applyFill="1" applyAlignment="1">
      <alignment horizontal="right" vertical="center"/>
    </xf>
    <xf numFmtId="37" fontId="4" fillId="0" borderId="0" xfId="17" applyNumberFormat="1" applyFont="1" applyFill="1" applyBorder="1" applyAlignment="1">
      <alignment horizontal="right" vertical="center"/>
    </xf>
    <xf numFmtId="37" fontId="4" fillId="0" borderId="0" xfId="21" applyNumberFormat="1" applyFont="1" applyFill="1" applyBorder="1" applyAlignment="1">
      <alignment horizontal="right" vertical="center"/>
    </xf>
    <xf numFmtId="37" fontId="4" fillId="0" borderId="0" xfId="15" applyNumberFormat="1" applyFont="1" applyFill="1" applyAlignment="1">
      <alignment horizontal="right" vertical="center"/>
    </xf>
    <xf numFmtId="192" fontId="4" fillId="0" borderId="0" xfId="21" applyNumberFormat="1" applyFont="1" applyFill="1" applyBorder="1" applyAlignment="1">
      <alignment horizontal="right" vertical="center"/>
    </xf>
    <xf numFmtId="192" fontId="4" fillId="0" borderId="0" xfId="21" applyNumberFormat="1" applyFont="1" applyFill="1" applyAlignment="1">
      <alignment horizontal="right" vertical="center"/>
    </xf>
    <xf numFmtId="37" fontId="6" fillId="0" borderId="1" xfId="20" applyNumberFormat="1" applyFont="1" applyFill="1" applyBorder="1" applyAlignment="1">
      <alignment vertical="center"/>
    </xf>
    <xf numFmtId="37" fontId="4" fillId="0" borderId="4" xfId="18" applyNumberFormat="1" applyFont="1" applyFill="1" applyBorder="1" applyAlignment="1">
      <alignment horizontal="right" vertical="center"/>
    </xf>
    <xf numFmtId="37" fontId="6" fillId="0" borderId="0" xfId="17" applyNumberFormat="1" applyFont="1" applyFill="1" applyAlignment="1">
      <alignment horizontal="right" vertical="center"/>
    </xf>
    <xf numFmtId="37" fontId="6" fillId="0" borderId="4" xfId="19" applyNumberFormat="1" applyFont="1" applyFill="1" applyBorder="1" applyAlignment="1">
      <alignment horizontal="right" vertical="center"/>
    </xf>
    <xf numFmtId="37" fontId="6" fillId="0" borderId="0" xfId="20" applyNumberFormat="1" applyFont="1" applyFill="1" applyAlignment="1">
      <alignment vertical="center"/>
    </xf>
    <xf numFmtId="37" fontId="4" fillId="0" borderId="4" xfId="18" applyNumberFormat="1" applyFont="1" applyFill="1" applyBorder="1" applyAlignment="1">
      <alignment vertical="center"/>
    </xf>
    <xf numFmtId="37" fontId="6" fillId="0" borderId="0" xfId="17" applyNumberFormat="1" applyFont="1" applyFill="1" applyAlignment="1">
      <alignment vertical="center"/>
    </xf>
    <xf numFmtId="37" fontId="6" fillId="0" borderId="4" xfId="19" applyNumberFormat="1" applyFont="1" applyFill="1" applyBorder="1" applyAlignment="1">
      <alignment vertical="center"/>
    </xf>
    <xf numFmtId="192" fontId="6" fillId="0" borderId="0" xfId="19" applyNumberFormat="1" applyFont="1" applyFill="1" applyAlignment="1">
      <alignment horizontal="right" vertical="center" indent="4"/>
    </xf>
    <xf numFmtId="37" fontId="6" fillId="0" borderId="0" xfId="18" applyNumberFormat="1" applyFont="1" applyFill="1" applyAlignment="1">
      <alignment horizontal="right" vertical="center"/>
    </xf>
    <xf numFmtId="37" fontId="6" fillId="0" borderId="0" xfId="19" applyNumberFormat="1" applyFont="1" applyFill="1" applyAlignment="1">
      <alignment horizontal="right" vertical="center" indent="4"/>
    </xf>
    <xf numFmtId="37" fontId="6" fillId="0" borderId="1" xfId="18" applyNumberFormat="1" applyFont="1" applyFill="1" applyBorder="1" applyAlignment="1">
      <alignment horizontal="right" vertical="center"/>
    </xf>
    <xf numFmtId="37" fontId="6" fillId="0" borderId="5" xfId="18" applyNumberFormat="1" applyFont="1" applyFill="1" applyBorder="1" applyAlignment="1">
      <alignment horizontal="right" vertical="center"/>
    </xf>
    <xf numFmtId="37" fontId="6" fillId="0" borderId="2" xfId="18" applyNumberFormat="1" applyFont="1" applyFill="1" applyBorder="1" applyAlignment="1">
      <alignment horizontal="right" vertical="center" wrapText="1"/>
    </xf>
    <xf numFmtId="192" fontId="6" fillId="0" borderId="0" xfId="19" applyNumberFormat="1" applyFont="1" applyFill="1" applyBorder="1" applyAlignment="1">
      <alignment vertical="center"/>
    </xf>
    <xf numFmtId="192" fontId="6" fillId="0" borderId="0" xfId="17" applyNumberFormat="1" applyFont="1" applyFill="1" applyAlignment="1">
      <alignment horizontal="right" vertical="center"/>
    </xf>
    <xf numFmtId="192" fontId="6" fillId="0" borderId="0" xfId="18" applyNumberFormat="1" applyFont="1" applyFill="1" applyAlignment="1">
      <alignment horizontal="right" vertical="center"/>
    </xf>
    <xf numFmtId="192" fontId="6" fillId="0" borderId="1" xfId="19" applyNumberFormat="1" applyFont="1" applyFill="1" applyBorder="1" applyAlignment="1">
      <alignment horizontal="right" vertical="center"/>
    </xf>
    <xf numFmtId="37" fontId="6" fillId="0" borderId="1" xfId="20" applyNumberFormat="1" applyFont="1" applyFill="1" applyBorder="1" applyAlignment="1">
      <alignment horizontal="right" vertical="center"/>
    </xf>
    <xf numFmtId="192" fontId="6" fillId="0" borderId="0" xfId="19" applyNumberFormat="1" applyFont="1" applyFill="1" applyBorder="1" applyAlignment="1">
      <alignment horizontal="right" vertical="center"/>
    </xf>
    <xf numFmtId="192" fontId="6" fillId="0" borderId="0" xfId="13" applyNumberFormat="1" applyFont="1" applyFill="1" applyAlignment="1">
      <alignment horizontal="right" vertical="center"/>
    </xf>
    <xf numFmtId="37" fontId="6" fillId="0" borderId="2" xfId="13" applyNumberFormat="1" applyFont="1" applyFill="1" applyBorder="1" applyAlignment="1">
      <alignment horizontal="right" vertical="center"/>
    </xf>
    <xf numFmtId="37" fontId="6" fillId="0" borderId="0" xfId="16" applyNumberFormat="1" applyFont="1" applyFill="1" applyAlignment="1">
      <alignment horizontal="right" vertical="center"/>
    </xf>
    <xf numFmtId="37" fontId="9" fillId="0" borderId="0" xfId="15" applyNumberFormat="1" applyFont="1" applyFill="1" applyBorder="1" applyAlignment="1">
      <alignment horizontal="right" vertical="center"/>
    </xf>
    <xf numFmtId="37" fontId="6" fillId="0" borderId="1" xfId="17" applyNumberFormat="1" applyFont="1" applyFill="1" applyBorder="1" applyAlignment="1">
      <alignment horizontal="right" vertical="center"/>
    </xf>
    <xf numFmtId="37" fontId="6" fillId="0" borderId="1" xfId="23" applyNumberFormat="1" applyFont="1" applyFill="1" applyBorder="1" applyAlignment="1">
      <alignment horizontal="right" vertical="center"/>
    </xf>
    <xf numFmtId="37" fontId="6" fillId="0" borderId="2" xfId="23" applyNumberFormat="1" applyFont="1" applyFill="1" applyBorder="1" applyAlignment="1">
      <alignment horizontal="right" vertical="center"/>
    </xf>
    <xf numFmtId="37" fontId="6" fillId="0" borderId="0" xfId="16" applyNumberFormat="1" applyFont="1" applyFill="1" applyBorder="1" applyAlignment="1">
      <alignment horizontal="right" vertical="center"/>
    </xf>
    <xf numFmtId="37" fontId="21" fillId="0" borderId="0" xfId="15" applyNumberFormat="1" applyFont="1" applyFill="1" applyAlignment="1">
      <alignment horizontal="right" vertical="center"/>
    </xf>
    <xf numFmtId="37" fontId="21" fillId="0" borderId="4" xfId="16" applyNumberFormat="1" applyFont="1" applyFill="1" applyBorder="1" applyAlignment="1">
      <alignment horizontal="right" vertical="center"/>
    </xf>
    <xf numFmtId="37" fontId="21" fillId="0" borderId="1" xfId="16" applyNumberFormat="1" applyFont="1" applyFill="1" applyBorder="1" applyAlignment="1">
      <alignment horizontal="right" vertical="center"/>
    </xf>
    <xf numFmtId="37" fontId="21" fillId="0" borderId="1" xfId="23" applyNumberFormat="1" applyFont="1" applyFill="1" applyBorder="1" applyAlignment="1">
      <alignment horizontal="right" vertical="center"/>
    </xf>
    <xf numFmtId="37" fontId="21" fillId="0" borderId="3" xfId="16" applyNumberFormat="1" applyFont="1" applyFill="1" applyBorder="1" applyAlignment="1">
      <alignment horizontal="right" vertical="center"/>
    </xf>
    <xf numFmtId="37" fontId="21" fillId="0" borderId="3" xfId="23" applyNumberFormat="1" applyFont="1" applyFill="1" applyBorder="1" applyAlignment="1">
      <alignment horizontal="right" vertical="center"/>
    </xf>
    <xf numFmtId="192" fontId="6" fillId="0" borderId="0" xfId="16" applyNumberFormat="1" applyFont="1" applyFill="1" applyAlignment="1">
      <alignment horizontal="right" vertical="center"/>
    </xf>
    <xf numFmtId="192" fontId="6" fillId="0" borderId="0" xfId="13" applyNumberFormat="1" applyFont="1" applyFill="1" applyBorder="1" applyAlignment="1">
      <alignment horizontal="right" vertical="center"/>
    </xf>
    <xf numFmtId="192" fontId="9" fillId="0" borderId="0" xfId="15" applyNumberFormat="1" applyFont="1" applyFill="1" applyBorder="1" applyAlignment="1">
      <alignment horizontal="right" vertical="center"/>
    </xf>
    <xf numFmtId="192" fontId="6" fillId="0" borderId="0" xfId="17" applyNumberFormat="1" applyFont="1" applyFill="1" applyBorder="1" applyAlignment="1">
      <alignment horizontal="right" vertical="center"/>
    </xf>
    <xf numFmtId="192" fontId="9" fillId="0" borderId="0" xfId="15" applyNumberFormat="1" applyFont="1" applyFill="1" applyBorder="1" applyAlignment="1">
      <alignment vertical="center"/>
    </xf>
    <xf numFmtId="190" fontId="21" fillId="0" borderId="1" xfId="15" applyNumberFormat="1" applyFont="1" applyFill="1" applyBorder="1" applyAlignment="1">
      <alignment horizontal="right" vertical="center"/>
    </xf>
    <xf numFmtId="190" fontId="4" fillId="0" borderId="0" xfId="18" applyNumberFormat="1" applyFont="1" applyFill="1" applyBorder="1" applyAlignment="1">
      <alignment horizontal="right" vertical="center"/>
    </xf>
    <xf numFmtId="190" fontId="6" fillId="0" borderId="0" xfId="23" applyNumberFormat="1" applyFont="1" applyFill="1" applyBorder="1" applyAlignment="1">
      <alignment horizontal="right" vertical="center"/>
    </xf>
    <xf numFmtId="190" fontId="6" fillId="0" borderId="0" xfId="19" applyNumberFormat="1" applyFont="1" applyFill="1" applyAlignment="1">
      <alignment horizontal="right" vertical="center"/>
    </xf>
    <xf numFmtId="190" fontId="4" fillId="0" borderId="4" xfId="18" applyNumberFormat="1" applyFont="1" applyFill="1" applyBorder="1" applyAlignment="1">
      <alignment horizontal="right" vertical="center"/>
    </xf>
    <xf numFmtId="190" fontId="6" fillId="0" borderId="0" xfId="18" applyNumberFormat="1" applyFont="1" applyFill="1" applyAlignment="1">
      <alignment horizontal="right" vertical="center"/>
    </xf>
    <xf numFmtId="190" fontId="6" fillId="0" borderId="0" xfId="18" applyNumberFormat="1" applyFont="1" applyFill="1" applyBorder="1" applyAlignment="1">
      <alignment horizontal="right" vertical="center"/>
    </xf>
    <xf numFmtId="190" fontId="6" fillId="0" borderId="2" xfId="18" applyNumberFormat="1" applyFont="1" applyFill="1" applyBorder="1" applyAlignment="1">
      <alignment horizontal="right" vertical="center" wrapText="1"/>
    </xf>
    <xf numFmtId="190" fontId="6" fillId="0" borderId="4" xfId="18" applyNumberFormat="1" applyFont="1" applyFill="1" applyBorder="1" applyAlignment="1">
      <alignment horizontal="right" vertical="center"/>
    </xf>
    <xf numFmtId="190" fontId="4" fillId="0" borderId="0" xfId="18" applyNumberFormat="1" applyFont="1" applyFill="1" applyBorder="1" applyAlignment="1">
      <alignment vertical="center"/>
    </xf>
    <xf numFmtId="190" fontId="6" fillId="0" borderId="0" xfId="23" applyNumberFormat="1" applyFont="1" applyFill="1" applyBorder="1" applyAlignment="1">
      <alignment vertical="center"/>
    </xf>
    <xf numFmtId="190" fontId="6" fillId="0" borderId="0" xfId="19" applyNumberFormat="1" applyFont="1" applyFill="1" applyAlignment="1">
      <alignment vertical="center"/>
    </xf>
    <xf numFmtId="190" fontId="6" fillId="0" borderId="4" xfId="19" applyNumberFormat="1" applyFont="1" applyFill="1" applyBorder="1" applyAlignment="1">
      <alignment vertical="center"/>
    </xf>
    <xf numFmtId="188" fontId="6" fillId="0" borderId="0" xfId="18" applyNumberFormat="1" applyFont="1" applyFill="1" applyAlignment="1">
      <alignment horizontal="right" vertical="center"/>
    </xf>
    <xf numFmtId="188" fontId="6" fillId="0" borderId="0" xfId="18" applyNumberFormat="1" applyFont="1" applyFill="1" applyBorder="1" applyAlignment="1">
      <alignment horizontal="right" vertical="center"/>
    </xf>
    <xf numFmtId="188" fontId="6" fillId="0" borderId="4" xfId="18" applyNumberFormat="1" applyFont="1" applyFill="1" applyBorder="1" applyAlignment="1">
      <alignment horizontal="right" vertical="center"/>
    </xf>
    <xf numFmtId="188" fontId="6" fillId="0" borderId="2" xfId="18" applyNumberFormat="1" applyFont="1" applyFill="1" applyBorder="1" applyAlignment="1">
      <alignment horizontal="right" vertical="center" wrapText="1"/>
    </xf>
    <xf numFmtId="190" fontId="4" fillId="0" borderId="0" xfId="22" applyNumberFormat="1" applyFont="1" applyFill="1" applyAlignment="1">
      <alignment horizontal="right" vertical="center"/>
    </xf>
    <xf numFmtId="190" fontId="4" fillId="0" borderId="3" xfId="22" applyNumberFormat="1" applyFont="1" applyFill="1" applyBorder="1" applyAlignment="1">
      <alignment horizontal="right" vertical="center"/>
    </xf>
    <xf numFmtId="190" fontId="6" fillId="0" borderId="0" xfId="22" applyNumberFormat="1" applyFont="1" applyFill="1" applyAlignment="1">
      <alignment horizontal="right" vertical="center"/>
    </xf>
    <xf numFmtId="190" fontId="6" fillId="0" borderId="3" xfId="22" applyNumberFormat="1" applyFont="1" applyFill="1" applyBorder="1" applyAlignment="1">
      <alignment horizontal="right" vertical="center"/>
    </xf>
    <xf numFmtId="190" fontId="6" fillId="0" borderId="0" xfId="22" applyNumberFormat="1" applyFont="1" applyFill="1" applyBorder="1" applyAlignment="1">
      <alignment vertical="center"/>
    </xf>
    <xf numFmtId="190" fontId="6" fillId="0" borderId="1" xfId="22" applyNumberFormat="1" applyFont="1" applyFill="1" applyBorder="1" applyAlignment="1">
      <alignment vertical="center"/>
    </xf>
    <xf numFmtId="190" fontId="6" fillId="0" borderId="1" xfId="19" applyNumberFormat="1" applyFont="1" applyFill="1" applyBorder="1" applyAlignment="1">
      <alignment vertical="center"/>
    </xf>
    <xf numFmtId="190" fontId="4" fillId="0" borderId="4" xfId="22" applyNumberFormat="1" applyFont="1" applyFill="1" applyBorder="1" applyAlignment="1">
      <alignment vertical="center"/>
    </xf>
    <xf numFmtId="190" fontId="6" fillId="0" borderId="0" xfId="22" applyNumberFormat="1" applyFont="1" applyFill="1" applyBorder="1" applyAlignment="1">
      <alignment horizontal="right" vertical="center"/>
    </xf>
    <xf numFmtId="190" fontId="6" fillId="0" borderId="4" xfId="22" applyNumberFormat="1" applyFont="1" applyFill="1" applyBorder="1" applyAlignment="1">
      <alignment horizontal="right" vertical="center"/>
    </xf>
    <xf numFmtId="190" fontId="6" fillId="0" borderId="0" xfId="23" applyNumberFormat="1" applyFont="1" applyFill="1" applyAlignment="1">
      <alignment horizontal="right" vertical="center"/>
    </xf>
    <xf numFmtId="190" fontId="4" fillId="0" borderId="4" xfId="22" applyNumberFormat="1" applyFont="1" applyFill="1" applyBorder="1" applyAlignment="1">
      <alignment horizontal="right" vertical="center"/>
    </xf>
    <xf numFmtId="190" fontId="10" fillId="0" borderId="0" xfId="15" applyNumberFormat="1" applyFont="1" applyFill="1" applyBorder="1" applyAlignment="1">
      <alignment horizontal="center" vertical="center"/>
    </xf>
    <xf numFmtId="0" fontId="10" fillId="0" borderId="0" xfId="15" applyFont="1" applyFill="1" applyBorder="1" applyAlignment="1">
      <alignment horizontal="center" vertical="center"/>
    </xf>
    <xf numFmtId="0" fontId="10" fillId="0" borderId="0" xfId="15" applyFont="1" applyFill="1" applyAlignment="1">
      <alignment horizontal="center" vertical="center"/>
    </xf>
    <xf numFmtId="190" fontId="10" fillId="0" borderId="1" xfId="13" applyNumberFormat="1" applyFont="1" applyFill="1" applyBorder="1" applyAlignment="1">
      <alignment horizontal="right" vertical="center"/>
    </xf>
    <xf numFmtId="0" fontId="10" fillId="0" borderId="0" xfId="15" applyNumberFormat="1" applyFont="1" applyFill="1" applyAlignment="1">
      <alignment horizontal="center" vertical="center"/>
    </xf>
    <xf numFmtId="190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38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5" fillId="0" borderId="0" xfId="13" applyFont="1" applyFill="1" applyBorder="1" applyAlignment="1">
      <alignment horizontal="center" vertical="center"/>
    </xf>
    <xf numFmtId="188" fontId="5" fillId="0" borderId="0" xfId="13" applyNumberFormat="1" applyFont="1" applyFill="1" applyBorder="1" applyAlignment="1">
      <alignment horizontal="center" vertical="center"/>
    </xf>
    <xf numFmtId="0" fontId="5" fillId="0" borderId="0" xfId="13" applyFont="1" applyFill="1" applyAlignment="1">
      <alignment horizontal="center" vertical="center"/>
    </xf>
    <xf numFmtId="188" fontId="5" fillId="0" borderId="0" xfId="13" applyNumberFormat="1" applyFont="1" applyFill="1" applyAlignment="1">
      <alignment horizontal="center" vertical="center"/>
    </xf>
    <xf numFmtId="0" fontId="5" fillId="0" borderId="0" xfId="15" applyFont="1" applyFill="1" applyAlignment="1">
      <alignment horizontal="center" vertical="center" wrapText="1"/>
    </xf>
    <xf numFmtId="188" fontId="5" fillId="0" borderId="1" xfId="13" applyNumberFormat="1" applyFont="1" applyFill="1" applyBorder="1" applyAlignment="1">
      <alignment horizontal="right" vertical="center"/>
    </xf>
    <xf numFmtId="0" fontId="5" fillId="0" borderId="1" xfId="15" applyFont="1" applyFill="1" applyBorder="1" applyAlignment="1">
      <alignment horizontal="right" vertical="center"/>
    </xf>
    <xf numFmtId="188" fontId="8" fillId="0" borderId="0" xfId="13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center" vertical="center"/>
    </xf>
    <xf numFmtId="188" fontId="10" fillId="0" borderId="0" xfId="13" applyNumberFormat="1" applyFont="1" applyFill="1" applyBorder="1" applyAlignment="1">
      <alignment horizontal="right" vertical="center"/>
    </xf>
  </cellXfs>
  <cellStyles count="24">
    <cellStyle name="Comma" xfId="23" builtinId="3"/>
    <cellStyle name="Comma 10" xfId="1"/>
    <cellStyle name="Comma 10 2" xfId="21"/>
    <cellStyle name="Comma 11" xfId="2"/>
    <cellStyle name="Comma 11 2" xfId="16"/>
    <cellStyle name="Comma 12" xfId="17"/>
    <cellStyle name="Comma 2" xfId="3"/>
    <cellStyle name="Comma 2 2" xfId="22"/>
    <cellStyle name="Comma 3" xfId="4"/>
    <cellStyle name="Comma 4" xfId="5"/>
    <cellStyle name="Comma 5" xfId="6"/>
    <cellStyle name="Comma 5 2" xfId="7"/>
    <cellStyle name="Comma 6" xfId="8"/>
    <cellStyle name="Comma 7" xfId="9"/>
    <cellStyle name="Comma 7 2" xfId="19"/>
    <cellStyle name="Comma 8" xfId="10"/>
    <cellStyle name="Comma 8 2" xfId="20"/>
    <cellStyle name="Comma 9" xfId="11"/>
    <cellStyle name="Normal" xfId="0" builtinId="0"/>
    <cellStyle name="Normal 2" xfId="12"/>
    <cellStyle name="Normal 2 2" xfId="15"/>
    <cellStyle name="Normal 3" xfId="14"/>
    <cellStyle name="Normal_Ace Insurance thai 2 2" xfId="18"/>
    <cellStyle name="Normal_Sheet1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cleaned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PL3M"/>
      <sheetName val="PL9M"/>
      <sheetName val="ส่วนของเจ้าของ (งบรวม)"/>
      <sheetName val="ส่วนของเจ้าของ (งบเฉพาะ)"/>
      <sheetName val="กระแสเงินสด"/>
      <sheetName val="conso_equity"/>
      <sheetName val="zmico_cost"/>
      <sheetName val="SK workings"/>
      <sheetName val="Int rec"/>
      <sheetName val="ROU"/>
      <sheetName val="intpaid"/>
      <sheetName val="DTA"/>
      <sheetName val="TAX"/>
      <sheetName val="Borrowing"/>
      <sheetName val="Int paid"/>
      <sheetName val="Employee benefit"/>
      <sheetName val="FA"/>
      <sheetName val="IA"/>
      <sheetName val="AFS"/>
    </sheetNames>
    <sheetDataSet>
      <sheetData sheetId="0"/>
      <sheetData sheetId="1"/>
      <sheetData sheetId="2"/>
      <sheetData sheetId="3"/>
      <sheetData sheetId="4"/>
      <sheetData sheetId="5">
        <row r="86">
          <cell r="E86">
            <v>0</v>
          </cell>
          <cell r="I86">
            <v>0</v>
          </cell>
        </row>
      </sheetData>
      <sheetData sheetId="6"/>
      <sheetData sheetId="7">
        <row r="384">
          <cell r="E384">
            <v>-364391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40"/>
  <sheetViews>
    <sheetView tabSelected="1" zoomScaleNormal="100" zoomScaleSheetLayoutView="100" workbookViewId="0">
      <selection activeCell="K25" sqref="K25"/>
    </sheetView>
  </sheetViews>
  <sheetFormatPr defaultRowHeight="24" customHeight="1" x14ac:dyDescent="0.2"/>
  <cols>
    <col min="1" max="1" width="50.85546875" style="143" customWidth="1"/>
    <col min="2" max="2" width="1.42578125" style="143" customWidth="1"/>
    <col min="3" max="3" width="5.28515625" style="92" bestFit="1" customWidth="1"/>
    <col min="4" max="4" width="1.42578125" style="92" customWidth="1"/>
    <col min="5" max="5" width="13.140625" style="101" bestFit="1" customWidth="1"/>
    <col min="6" max="6" width="1.42578125" style="101" customWidth="1"/>
    <col min="7" max="7" width="13.140625" style="101" bestFit="1" customWidth="1"/>
    <col min="8" max="8" width="1.42578125" style="101" customWidth="1"/>
    <col min="9" max="9" width="13.140625" style="102" bestFit="1" customWidth="1"/>
    <col min="10" max="10" width="1.42578125" style="102" customWidth="1"/>
    <col min="11" max="11" width="13.140625" style="102" bestFit="1" customWidth="1"/>
    <col min="12" max="12" width="1" style="92" customWidth="1"/>
    <col min="13" max="256" width="9.28515625" style="92"/>
    <col min="257" max="257" width="41.42578125" style="92" customWidth="1"/>
    <col min="258" max="258" width="1.42578125" style="92" customWidth="1"/>
    <col min="259" max="259" width="7.7109375" style="92" customWidth="1"/>
    <col min="260" max="260" width="1.42578125" style="92" customWidth="1"/>
    <col min="261" max="261" width="12.7109375" style="92" customWidth="1"/>
    <col min="262" max="262" width="1.7109375" style="92" customWidth="1"/>
    <col min="263" max="263" width="12.7109375" style="92" customWidth="1"/>
    <col min="264" max="264" width="1.7109375" style="92" customWidth="1"/>
    <col min="265" max="265" width="12.7109375" style="92" customWidth="1"/>
    <col min="266" max="266" width="1.7109375" style="92" customWidth="1"/>
    <col min="267" max="267" width="12.7109375" style="92" customWidth="1"/>
    <col min="268" max="268" width="1" style="92" customWidth="1"/>
    <col min="269" max="512" width="9.28515625" style="92"/>
    <col min="513" max="513" width="41.42578125" style="92" customWidth="1"/>
    <col min="514" max="514" width="1.42578125" style="92" customWidth="1"/>
    <col min="515" max="515" width="7.7109375" style="92" customWidth="1"/>
    <col min="516" max="516" width="1.42578125" style="92" customWidth="1"/>
    <col min="517" max="517" width="12.7109375" style="92" customWidth="1"/>
    <col min="518" max="518" width="1.7109375" style="92" customWidth="1"/>
    <col min="519" max="519" width="12.7109375" style="92" customWidth="1"/>
    <col min="520" max="520" width="1.7109375" style="92" customWidth="1"/>
    <col min="521" max="521" width="12.7109375" style="92" customWidth="1"/>
    <col min="522" max="522" width="1.7109375" style="92" customWidth="1"/>
    <col min="523" max="523" width="12.7109375" style="92" customWidth="1"/>
    <col min="524" max="524" width="1" style="92" customWidth="1"/>
    <col min="525" max="768" width="9.28515625" style="92"/>
    <col min="769" max="769" width="41.42578125" style="92" customWidth="1"/>
    <col min="770" max="770" width="1.42578125" style="92" customWidth="1"/>
    <col min="771" max="771" width="7.7109375" style="92" customWidth="1"/>
    <col min="772" max="772" width="1.42578125" style="92" customWidth="1"/>
    <col min="773" max="773" width="12.7109375" style="92" customWidth="1"/>
    <col min="774" max="774" width="1.7109375" style="92" customWidth="1"/>
    <col min="775" max="775" width="12.7109375" style="92" customWidth="1"/>
    <col min="776" max="776" width="1.7109375" style="92" customWidth="1"/>
    <col min="777" max="777" width="12.7109375" style="92" customWidth="1"/>
    <col min="778" max="778" width="1.7109375" style="92" customWidth="1"/>
    <col min="779" max="779" width="12.7109375" style="92" customWidth="1"/>
    <col min="780" max="780" width="1" style="92" customWidth="1"/>
    <col min="781" max="1024" width="9.28515625" style="92"/>
    <col min="1025" max="1025" width="41.42578125" style="92" customWidth="1"/>
    <col min="1026" max="1026" width="1.42578125" style="92" customWidth="1"/>
    <col min="1027" max="1027" width="7.7109375" style="92" customWidth="1"/>
    <col min="1028" max="1028" width="1.42578125" style="92" customWidth="1"/>
    <col min="1029" max="1029" width="12.7109375" style="92" customWidth="1"/>
    <col min="1030" max="1030" width="1.7109375" style="92" customWidth="1"/>
    <col min="1031" max="1031" width="12.7109375" style="92" customWidth="1"/>
    <col min="1032" max="1032" width="1.7109375" style="92" customWidth="1"/>
    <col min="1033" max="1033" width="12.7109375" style="92" customWidth="1"/>
    <col min="1034" max="1034" width="1.7109375" style="92" customWidth="1"/>
    <col min="1035" max="1035" width="12.7109375" style="92" customWidth="1"/>
    <col min="1036" max="1036" width="1" style="92" customWidth="1"/>
    <col min="1037" max="1280" width="9.28515625" style="92"/>
    <col min="1281" max="1281" width="41.42578125" style="92" customWidth="1"/>
    <col min="1282" max="1282" width="1.42578125" style="92" customWidth="1"/>
    <col min="1283" max="1283" width="7.7109375" style="92" customWidth="1"/>
    <col min="1284" max="1284" width="1.42578125" style="92" customWidth="1"/>
    <col min="1285" max="1285" width="12.7109375" style="92" customWidth="1"/>
    <col min="1286" max="1286" width="1.7109375" style="92" customWidth="1"/>
    <col min="1287" max="1287" width="12.7109375" style="92" customWidth="1"/>
    <col min="1288" max="1288" width="1.7109375" style="92" customWidth="1"/>
    <col min="1289" max="1289" width="12.7109375" style="92" customWidth="1"/>
    <col min="1290" max="1290" width="1.7109375" style="92" customWidth="1"/>
    <col min="1291" max="1291" width="12.7109375" style="92" customWidth="1"/>
    <col min="1292" max="1292" width="1" style="92" customWidth="1"/>
    <col min="1293" max="1536" width="9.28515625" style="92"/>
    <col min="1537" max="1537" width="41.42578125" style="92" customWidth="1"/>
    <col min="1538" max="1538" width="1.42578125" style="92" customWidth="1"/>
    <col min="1539" max="1539" width="7.7109375" style="92" customWidth="1"/>
    <col min="1540" max="1540" width="1.42578125" style="92" customWidth="1"/>
    <col min="1541" max="1541" width="12.7109375" style="92" customWidth="1"/>
    <col min="1542" max="1542" width="1.7109375" style="92" customWidth="1"/>
    <col min="1543" max="1543" width="12.7109375" style="92" customWidth="1"/>
    <col min="1544" max="1544" width="1.7109375" style="92" customWidth="1"/>
    <col min="1545" max="1545" width="12.7109375" style="92" customWidth="1"/>
    <col min="1546" max="1546" width="1.7109375" style="92" customWidth="1"/>
    <col min="1547" max="1547" width="12.7109375" style="92" customWidth="1"/>
    <col min="1548" max="1548" width="1" style="92" customWidth="1"/>
    <col min="1549" max="1792" width="9.28515625" style="92"/>
    <col min="1793" max="1793" width="41.42578125" style="92" customWidth="1"/>
    <col min="1794" max="1794" width="1.42578125" style="92" customWidth="1"/>
    <col min="1795" max="1795" width="7.7109375" style="92" customWidth="1"/>
    <col min="1796" max="1796" width="1.42578125" style="92" customWidth="1"/>
    <col min="1797" max="1797" width="12.7109375" style="92" customWidth="1"/>
    <col min="1798" max="1798" width="1.7109375" style="92" customWidth="1"/>
    <col min="1799" max="1799" width="12.7109375" style="92" customWidth="1"/>
    <col min="1800" max="1800" width="1.7109375" style="92" customWidth="1"/>
    <col min="1801" max="1801" width="12.7109375" style="92" customWidth="1"/>
    <col min="1802" max="1802" width="1.7109375" style="92" customWidth="1"/>
    <col min="1803" max="1803" width="12.7109375" style="92" customWidth="1"/>
    <col min="1804" max="1804" width="1" style="92" customWidth="1"/>
    <col min="1805" max="2048" width="9.28515625" style="92"/>
    <col min="2049" max="2049" width="41.42578125" style="92" customWidth="1"/>
    <col min="2050" max="2050" width="1.42578125" style="92" customWidth="1"/>
    <col min="2051" max="2051" width="7.7109375" style="92" customWidth="1"/>
    <col min="2052" max="2052" width="1.42578125" style="92" customWidth="1"/>
    <col min="2053" max="2053" width="12.7109375" style="92" customWidth="1"/>
    <col min="2054" max="2054" width="1.7109375" style="92" customWidth="1"/>
    <col min="2055" max="2055" width="12.7109375" style="92" customWidth="1"/>
    <col min="2056" max="2056" width="1.7109375" style="92" customWidth="1"/>
    <col min="2057" max="2057" width="12.7109375" style="92" customWidth="1"/>
    <col min="2058" max="2058" width="1.7109375" style="92" customWidth="1"/>
    <col min="2059" max="2059" width="12.7109375" style="92" customWidth="1"/>
    <col min="2060" max="2060" width="1" style="92" customWidth="1"/>
    <col min="2061" max="2304" width="9.28515625" style="92"/>
    <col min="2305" max="2305" width="41.42578125" style="92" customWidth="1"/>
    <col min="2306" max="2306" width="1.42578125" style="92" customWidth="1"/>
    <col min="2307" max="2307" width="7.7109375" style="92" customWidth="1"/>
    <col min="2308" max="2308" width="1.42578125" style="92" customWidth="1"/>
    <col min="2309" max="2309" width="12.7109375" style="92" customWidth="1"/>
    <col min="2310" max="2310" width="1.7109375" style="92" customWidth="1"/>
    <col min="2311" max="2311" width="12.7109375" style="92" customWidth="1"/>
    <col min="2312" max="2312" width="1.7109375" style="92" customWidth="1"/>
    <col min="2313" max="2313" width="12.7109375" style="92" customWidth="1"/>
    <col min="2314" max="2314" width="1.7109375" style="92" customWidth="1"/>
    <col min="2315" max="2315" width="12.7109375" style="92" customWidth="1"/>
    <col min="2316" max="2316" width="1" style="92" customWidth="1"/>
    <col min="2317" max="2560" width="9.28515625" style="92"/>
    <col min="2561" max="2561" width="41.42578125" style="92" customWidth="1"/>
    <col min="2562" max="2562" width="1.42578125" style="92" customWidth="1"/>
    <col min="2563" max="2563" width="7.7109375" style="92" customWidth="1"/>
    <col min="2564" max="2564" width="1.42578125" style="92" customWidth="1"/>
    <col min="2565" max="2565" width="12.7109375" style="92" customWidth="1"/>
    <col min="2566" max="2566" width="1.7109375" style="92" customWidth="1"/>
    <col min="2567" max="2567" width="12.7109375" style="92" customWidth="1"/>
    <col min="2568" max="2568" width="1.7109375" style="92" customWidth="1"/>
    <col min="2569" max="2569" width="12.7109375" style="92" customWidth="1"/>
    <col min="2570" max="2570" width="1.7109375" style="92" customWidth="1"/>
    <col min="2571" max="2571" width="12.7109375" style="92" customWidth="1"/>
    <col min="2572" max="2572" width="1" style="92" customWidth="1"/>
    <col min="2573" max="2816" width="9.28515625" style="92"/>
    <col min="2817" max="2817" width="41.42578125" style="92" customWidth="1"/>
    <col min="2818" max="2818" width="1.42578125" style="92" customWidth="1"/>
    <col min="2819" max="2819" width="7.7109375" style="92" customWidth="1"/>
    <col min="2820" max="2820" width="1.42578125" style="92" customWidth="1"/>
    <col min="2821" max="2821" width="12.7109375" style="92" customWidth="1"/>
    <col min="2822" max="2822" width="1.7109375" style="92" customWidth="1"/>
    <col min="2823" max="2823" width="12.7109375" style="92" customWidth="1"/>
    <col min="2824" max="2824" width="1.7109375" style="92" customWidth="1"/>
    <col min="2825" max="2825" width="12.7109375" style="92" customWidth="1"/>
    <col min="2826" max="2826" width="1.7109375" style="92" customWidth="1"/>
    <col min="2827" max="2827" width="12.7109375" style="92" customWidth="1"/>
    <col min="2828" max="2828" width="1" style="92" customWidth="1"/>
    <col min="2829" max="3072" width="9.28515625" style="92"/>
    <col min="3073" max="3073" width="41.42578125" style="92" customWidth="1"/>
    <col min="3074" max="3074" width="1.42578125" style="92" customWidth="1"/>
    <col min="3075" max="3075" width="7.7109375" style="92" customWidth="1"/>
    <col min="3076" max="3076" width="1.42578125" style="92" customWidth="1"/>
    <col min="3077" max="3077" width="12.7109375" style="92" customWidth="1"/>
    <col min="3078" max="3078" width="1.7109375" style="92" customWidth="1"/>
    <col min="3079" max="3079" width="12.7109375" style="92" customWidth="1"/>
    <col min="3080" max="3080" width="1.7109375" style="92" customWidth="1"/>
    <col min="3081" max="3081" width="12.7109375" style="92" customWidth="1"/>
    <col min="3082" max="3082" width="1.7109375" style="92" customWidth="1"/>
    <col min="3083" max="3083" width="12.7109375" style="92" customWidth="1"/>
    <col min="3084" max="3084" width="1" style="92" customWidth="1"/>
    <col min="3085" max="3328" width="9.28515625" style="92"/>
    <col min="3329" max="3329" width="41.42578125" style="92" customWidth="1"/>
    <col min="3330" max="3330" width="1.42578125" style="92" customWidth="1"/>
    <col min="3331" max="3331" width="7.7109375" style="92" customWidth="1"/>
    <col min="3332" max="3332" width="1.42578125" style="92" customWidth="1"/>
    <col min="3333" max="3333" width="12.7109375" style="92" customWidth="1"/>
    <col min="3334" max="3334" width="1.7109375" style="92" customWidth="1"/>
    <col min="3335" max="3335" width="12.7109375" style="92" customWidth="1"/>
    <col min="3336" max="3336" width="1.7109375" style="92" customWidth="1"/>
    <col min="3337" max="3337" width="12.7109375" style="92" customWidth="1"/>
    <col min="3338" max="3338" width="1.7109375" style="92" customWidth="1"/>
    <col min="3339" max="3339" width="12.7109375" style="92" customWidth="1"/>
    <col min="3340" max="3340" width="1" style="92" customWidth="1"/>
    <col min="3341" max="3584" width="9.28515625" style="92"/>
    <col min="3585" max="3585" width="41.42578125" style="92" customWidth="1"/>
    <col min="3586" max="3586" width="1.42578125" style="92" customWidth="1"/>
    <col min="3587" max="3587" width="7.7109375" style="92" customWidth="1"/>
    <col min="3588" max="3588" width="1.42578125" style="92" customWidth="1"/>
    <col min="3589" max="3589" width="12.7109375" style="92" customWidth="1"/>
    <col min="3590" max="3590" width="1.7109375" style="92" customWidth="1"/>
    <col min="3591" max="3591" width="12.7109375" style="92" customWidth="1"/>
    <col min="3592" max="3592" width="1.7109375" style="92" customWidth="1"/>
    <col min="3593" max="3593" width="12.7109375" style="92" customWidth="1"/>
    <col min="3594" max="3594" width="1.7109375" style="92" customWidth="1"/>
    <col min="3595" max="3595" width="12.7109375" style="92" customWidth="1"/>
    <col min="3596" max="3596" width="1" style="92" customWidth="1"/>
    <col min="3597" max="3840" width="9.28515625" style="92"/>
    <col min="3841" max="3841" width="41.42578125" style="92" customWidth="1"/>
    <col min="3842" max="3842" width="1.42578125" style="92" customWidth="1"/>
    <col min="3843" max="3843" width="7.7109375" style="92" customWidth="1"/>
    <col min="3844" max="3844" width="1.42578125" style="92" customWidth="1"/>
    <col min="3845" max="3845" width="12.7109375" style="92" customWidth="1"/>
    <col min="3846" max="3846" width="1.7109375" style="92" customWidth="1"/>
    <col min="3847" max="3847" width="12.7109375" style="92" customWidth="1"/>
    <col min="3848" max="3848" width="1.7109375" style="92" customWidth="1"/>
    <col min="3849" max="3849" width="12.7109375" style="92" customWidth="1"/>
    <col min="3850" max="3850" width="1.7109375" style="92" customWidth="1"/>
    <col min="3851" max="3851" width="12.7109375" style="92" customWidth="1"/>
    <col min="3852" max="3852" width="1" style="92" customWidth="1"/>
    <col min="3853" max="4096" width="9.28515625" style="92"/>
    <col min="4097" max="4097" width="41.42578125" style="92" customWidth="1"/>
    <col min="4098" max="4098" width="1.42578125" style="92" customWidth="1"/>
    <col min="4099" max="4099" width="7.7109375" style="92" customWidth="1"/>
    <col min="4100" max="4100" width="1.42578125" style="92" customWidth="1"/>
    <col min="4101" max="4101" width="12.7109375" style="92" customWidth="1"/>
    <col min="4102" max="4102" width="1.7109375" style="92" customWidth="1"/>
    <col min="4103" max="4103" width="12.7109375" style="92" customWidth="1"/>
    <col min="4104" max="4104" width="1.7109375" style="92" customWidth="1"/>
    <col min="4105" max="4105" width="12.7109375" style="92" customWidth="1"/>
    <col min="4106" max="4106" width="1.7109375" style="92" customWidth="1"/>
    <col min="4107" max="4107" width="12.7109375" style="92" customWidth="1"/>
    <col min="4108" max="4108" width="1" style="92" customWidth="1"/>
    <col min="4109" max="4352" width="9.28515625" style="92"/>
    <col min="4353" max="4353" width="41.42578125" style="92" customWidth="1"/>
    <col min="4354" max="4354" width="1.42578125" style="92" customWidth="1"/>
    <col min="4355" max="4355" width="7.7109375" style="92" customWidth="1"/>
    <col min="4356" max="4356" width="1.42578125" style="92" customWidth="1"/>
    <col min="4357" max="4357" width="12.7109375" style="92" customWidth="1"/>
    <col min="4358" max="4358" width="1.7109375" style="92" customWidth="1"/>
    <col min="4359" max="4359" width="12.7109375" style="92" customWidth="1"/>
    <col min="4360" max="4360" width="1.7109375" style="92" customWidth="1"/>
    <col min="4361" max="4361" width="12.7109375" style="92" customWidth="1"/>
    <col min="4362" max="4362" width="1.7109375" style="92" customWidth="1"/>
    <col min="4363" max="4363" width="12.7109375" style="92" customWidth="1"/>
    <col min="4364" max="4364" width="1" style="92" customWidth="1"/>
    <col min="4365" max="4608" width="9.28515625" style="92"/>
    <col min="4609" max="4609" width="41.42578125" style="92" customWidth="1"/>
    <col min="4610" max="4610" width="1.42578125" style="92" customWidth="1"/>
    <col min="4611" max="4611" width="7.7109375" style="92" customWidth="1"/>
    <col min="4612" max="4612" width="1.42578125" style="92" customWidth="1"/>
    <col min="4613" max="4613" width="12.7109375" style="92" customWidth="1"/>
    <col min="4614" max="4614" width="1.7109375" style="92" customWidth="1"/>
    <col min="4615" max="4615" width="12.7109375" style="92" customWidth="1"/>
    <col min="4616" max="4616" width="1.7109375" style="92" customWidth="1"/>
    <col min="4617" max="4617" width="12.7109375" style="92" customWidth="1"/>
    <col min="4618" max="4618" width="1.7109375" style="92" customWidth="1"/>
    <col min="4619" max="4619" width="12.7109375" style="92" customWidth="1"/>
    <col min="4620" max="4620" width="1" style="92" customWidth="1"/>
    <col min="4621" max="4864" width="9.28515625" style="92"/>
    <col min="4865" max="4865" width="41.42578125" style="92" customWidth="1"/>
    <col min="4866" max="4866" width="1.42578125" style="92" customWidth="1"/>
    <col min="4867" max="4867" width="7.7109375" style="92" customWidth="1"/>
    <col min="4868" max="4868" width="1.42578125" style="92" customWidth="1"/>
    <col min="4869" max="4869" width="12.7109375" style="92" customWidth="1"/>
    <col min="4870" max="4870" width="1.7109375" style="92" customWidth="1"/>
    <col min="4871" max="4871" width="12.7109375" style="92" customWidth="1"/>
    <col min="4872" max="4872" width="1.7109375" style="92" customWidth="1"/>
    <col min="4873" max="4873" width="12.7109375" style="92" customWidth="1"/>
    <col min="4874" max="4874" width="1.7109375" style="92" customWidth="1"/>
    <col min="4875" max="4875" width="12.7109375" style="92" customWidth="1"/>
    <col min="4876" max="4876" width="1" style="92" customWidth="1"/>
    <col min="4877" max="5120" width="9.28515625" style="92"/>
    <col min="5121" max="5121" width="41.42578125" style="92" customWidth="1"/>
    <col min="5122" max="5122" width="1.42578125" style="92" customWidth="1"/>
    <col min="5123" max="5123" width="7.7109375" style="92" customWidth="1"/>
    <col min="5124" max="5124" width="1.42578125" style="92" customWidth="1"/>
    <col min="5125" max="5125" width="12.7109375" style="92" customWidth="1"/>
    <col min="5126" max="5126" width="1.7109375" style="92" customWidth="1"/>
    <col min="5127" max="5127" width="12.7109375" style="92" customWidth="1"/>
    <col min="5128" max="5128" width="1.7109375" style="92" customWidth="1"/>
    <col min="5129" max="5129" width="12.7109375" style="92" customWidth="1"/>
    <col min="5130" max="5130" width="1.7109375" style="92" customWidth="1"/>
    <col min="5131" max="5131" width="12.7109375" style="92" customWidth="1"/>
    <col min="5132" max="5132" width="1" style="92" customWidth="1"/>
    <col min="5133" max="5376" width="9.28515625" style="92"/>
    <col min="5377" max="5377" width="41.42578125" style="92" customWidth="1"/>
    <col min="5378" max="5378" width="1.42578125" style="92" customWidth="1"/>
    <col min="5379" max="5379" width="7.7109375" style="92" customWidth="1"/>
    <col min="5380" max="5380" width="1.42578125" style="92" customWidth="1"/>
    <col min="5381" max="5381" width="12.7109375" style="92" customWidth="1"/>
    <col min="5382" max="5382" width="1.7109375" style="92" customWidth="1"/>
    <col min="5383" max="5383" width="12.7109375" style="92" customWidth="1"/>
    <col min="5384" max="5384" width="1.7109375" style="92" customWidth="1"/>
    <col min="5385" max="5385" width="12.7109375" style="92" customWidth="1"/>
    <col min="5386" max="5386" width="1.7109375" style="92" customWidth="1"/>
    <col min="5387" max="5387" width="12.7109375" style="92" customWidth="1"/>
    <col min="5388" max="5388" width="1" style="92" customWidth="1"/>
    <col min="5389" max="5632" width="9.28515625" style="92"/>
    <col min="5633" max="5633" width="41.42578125" style="92" customWidth="1"/>
    <col min="5634" max="5634" width="1.42578125" style="92" customWidth="1"/>
    <col min="5635" max="5635" width="7.7109375" style="92" customWidth="1"/>
    <col min="5636" max="5636" width="1.42578125" style="92" customWidth="1"/>
    <col min="5637" max="5637" width="12.7109375" style="92" customWidth="1"/>
    <col min="5638" max="5638" width="1.7109375" style="92" customWidth="1"/>
    <col min="5639" max="5639" width="12.7109375" style="92" customWidth="1"/>
    <col min="5640" max="5640" width="1.7109375" style="92" customWidth="1"/>
    <col min="5641" max="5641" width="12.7109375" style="92" customWidth="1"/>
    <col min="5642" max="5642" width="1.7109375" style="92" customWidth="1"/>
    <col min="5643" max="5643" width="12.7109375" style="92" customWidth="1"/>
    <col min="5644" max="5644" width="1" style="92" customWidth="1"/>
    <col min="5645" max="5888" width="9.28515625" style="92"/>
    <col min="5889" max="5889" width="41.42578125" style="92" customWidth="1"/>
    <col min="5890" max="5890" width="1.42578125" style="92" customWidth="1"/>
    <col min="5891" max="5891" width="7.7109375" style="92" customWidth="1"/>
    <col min="5892" max="5892" width="1.42578125" style="92" customWidth="1"/>
    <col min="5893" max="5893" width="12.7109375" style="92" customWidth="1"/>
    <col min="5894" max="5894" width="1.7109375" style="92" customWidth="1"/>
    <col min="5895" max="5895" width="12.7109375" style="92" customWidth="1"/>
    <col min="5896" max="5896" width="1.7109375" style="92" customWidth="1"/>
    <col min="5897" max="5897" width="12.7109375" style="92" customWidth="1"/>
    <col min="5898" max="5898" width="1.7109375" style="92" customWidth="1"/>
    <col min="5899" max="5899" width="12.7109375" style="92" customWidth="1"/>
    <col min="5900" max="5900" width="1" style="92" customWidth="1"/>
    <col min="5901" max="6144" width="9.28515625" style="92"/>
    <col min="6145" max="6145" width="41.42578125" style="92" customWidth="1"/>
    <col min="6146" max="6146" width="1.42578125" style="92" customWidth="1"/>
    <col min="6147" max="6147" width="7.7109375" style="92" customWidth="1"/>
    <col min="6148" max="6148" width="1.42578125" style="92" customWidth="1"/>
    <col min="6149" max="6149" width="12.7109375" style="92" customWidth="1"/>
    <col min="6150" max="6150" width="1.7109375" style="92" customWidth="1"/>
    <col min="6151" max="6151" width="12.7109375" style="92" customWidth="1"/>
    <col min="6152" max="6152" width="1.7109375" style="92" customWidth="1"/>
    <col min="6153" max="6153" width="12.7109375" style="92" customWidth="1"/>
    <col min="6154" max="6154" width="1.7109375" style="92" customWidth="1"/>
    <col min="6155" max="6155" width="12.7109375" style="92" customWidth="1"/>
    <col min="6156" max="6156" width="1" style="92" customWidth="1"/>
    <col min="6157" max="6400" width="9.28515625" style="92"/>
    <col min="6401" max="6401" width="41.42578125" style="92" customWidth="1"/>
    <col min="6402" max="6402" width="1.42578125" style="92" customWidth="1"/>
    <col min="6403" max="6403" width="7.7109375" style="92" customWidth="1"/>
    <col min="6404" max="6404" width="1.42578125" style="92" customWidth="1"/>
    <col min="6405" max="6405" width="12.7109375" style="92" customWidth="1"/>
    <col min="6406" max="6406" width="1.7109375" style="92" customWidth="1"/>
    <col min="6407" max="6407" width="12.7109375" style="92" customWidth="1"/>
    <col min="6408" max="6408" width="1.7109375" style="92" customWidth="1"/>
    <col min="6409" max="6409" width="12.7109375" style="92" customWidth="1"/>
    <col min="6410" max="6410" width="1.7109375" style="92" customWidth="1"/>
    <col min="6411" max="6411" width="12.7109375" style="92" customWidth="1"/>
    <col min="6412" max="6412" width="1" style="92" customWidth="1"/>
    <col min="6413" max="6656" width="9.28515625" style="92"/>
    <col min="6657" max="6657" width="41.42578125" style="92" customWidth="1"/>
    <col min="6658" max="6658" width="1.42578125" style="92" customWidth="1"/>
    <col min="6659" max="6659" width="7.7109375" style="92" customWidth="1"/>
    <col min="6660" max="6660" width="1.42578125" style="92" customWidth="1"/>
    <col min="6661" max="6661" width="12.7109375" style="92" customWidth="1"/>
    <col min="6662" max="6662" width="1.7109375" style="92" customWidth="1"/>
    <col min="6663" max="6663" width="12.7109375" style="92" customWidth="1"/>
    <col min="6664" max="6664" width="1.7109375" style="92" customWidth="1"/>
    <col min="6665" max="6665" width="12.7109375" style="92" customWidth="1"/>
    <col min="6666" max="6666" width="1.7109375" style="92" customWidth="1"/>
    <col min="6667" max="6667" width="12.7109375" style="92" customWidth="1"/>
    <col min="6668" max="6668" width="1" style="92" customWidth="1"/>
    <col min="6669" max="6912" width="9.28515625" style="92"/>
    <col min="6913" max="6913" width="41.42578125" style="92" customWidth="1"/>
    <col min="6914" max="6914" width="1.42578125" style="92" customWidth="1"/>
    <col min="6915" max="6915" width="7.7109375" style="92" customWidth="1"/>
    <col min="6916" max="6916" width="1.42578125" style="92" customWidth="1"/>
    <col min="6917" max="6917" width="12.7109375" style="92" customWidth="1"/>
    <col min="6918" max="6918" width="1.7109375" style="92" customWidth="1"/>
    <col min="6919" max="6919" width="12.7109375" style="92" customWidth="1"/>
    <col min="6920" max="6920" width="1.7109375" style="92" customWidth="1"/>
    <col min="6921" max="6921" width="12.7109375" style="92" customWidth="1"/>
    <col min="6922" max="6922" width="1.7109375" style="92" customWidth="1"/>
    <col min="6923" max="6923" width="12.7109375" style="92" customWidth="1"/>
    <col min="6924" max="6924" width="1" style="92" customWidth="1"/>
    <col min="6925" max="7168" width="9.28515625" style="92"/>
    <col min="7169" max="7169" width="41.42578125" style="92" customWidth="1"/>
    <col min="7170" max="7170" width="1.42578125" style="92" customWidth="1"/>
    <col min="7171" max="7171" width="7.7109375" style="92" customWidth="1"/>
    <col min="7172" max="7172" width="1.42578125" style="92" customWidth="1"/>
    <col min="7173" max="7173" width="12.7109375" style="92" customWidth="1"/>
    <col min="7174" max="7174" width="1.7109375" style="92" customWidth="1"/>
    <col min="7175" max="7175" width="12.7109375" style="92" customWidth="1"/>
    <col min="7176" max="7176" width="1.7109375" style="92" customWidth="1"/>
    <col min="7177" max="7177" width="12.7109375" style="92" customWidth="1"/>
    <col min="7178" max="7178" width="1.7109375" style="92" customWidth="1"/>
    <col min="7179" max="7179" width="12.7109375" style="92" customWidth="1"/>
    <col min="7180" max="7180" width="1" style="92" customWidth="1"/>
    <col min="7181" max="7424" width="9.28515625" style="92"/>
    <col min="7425" max="7425" width="41.42578125" style="92" customWidth="1"/>
    <col min="7426" max="7426" width="1.42578125" style="92" customWidth="1"/>
    <col min="7427" max="7427" width="7.7109375" style="92" customWidth="1"/>
    <col min="7428" max="7428" width="1.42578125" style="92" customWidth="1"/>
    <col min="7429" max="7429" width="12.7109375" style="92" customWidth="1"/>
    <col min="7430" max="7430" width="1.7109375" style="92" customWidth="1"/>
    <col min="7431" max="7431" width="12.7109375" style="92" customWidth="1"/>
    <col min="7432" max="7432" width="1.7109375" style="92" customWidth="1"/>
    <col min="7433" max="7433" width="12.7109375" style="92" customWidth="1"/>
    <col min="7434" max="7434" width="1.7109375" style="92" customWidth="1"/>
    <col min="7435" max="7435" width="12.7109375" style="92" customWidth="1"/>
    <col min="7436" max="7436" width="1" style="92" customWidth="1"/>
    <col min="7437" max="7680" width="9.28515625" style="92"/>
    <col min="7681" max="7681" width="41.42578125" style="92" customWidth="1"/>
    <col min="7682" max="7682" width="1.42578125" style="92" customWidth="1"/>
    <col min="7683" max="7683" width="7.7109375" style="92" customWidth="1"/>
    <col min="7684" max="7684" width="1.42578125" style="92" customWidth="1"/>
    <col min="7685" max="7685" width="12.7109375" style="92" customWidth="1"/>
    <col min="7686" max="7686" width="1.7109375" style="92" customWidth="1"/>
    <col min="7687" max="7687" width="12.7109375" style="92" customWidth="1"/>
    <col min="7688" max="7688" width="1.7109375" style="92" customWidth="1"/>
    <col min="7689" max="7689" width="12.7109375" style="92" customWidth="1"/>
    <col min="7690" max="7690" width="1.7109375" style="92" customWidth="1"/>
    <col min="7691" max="7691" width="12.7109375" style="92" customWidth="1"/>
    <col min="7692" max="7692" width="1" style="92" customWidth="1"/>
    <col min="7693" max="7936" width="9.28515625" style="92"/>
    <col min="7937" max="7937" width="41.42578125" style="92" customWidth="1"/>
    <col min="7938" max="7938" width="1.42578125" style="92" customWidth="1"/>
    <col min="7939" max="7939" width="7.7109375" style="92" customWidth="1"/>
    <col min="7940" max="7940" width="1.42578125" style="92" customWidth="1"/>
    <col min="7941" max="7941" width="12.7109375" style="92" customWidth="1"/>
    <col min="7942" max="7942" width="1.7109375" style="92" customWidth="1"/>
    <col min="7943" max="7943" width="12.7109375" style="92" customWidth="1"/>
    <col min="7944" max="7944" width="1.7109375" style="92" customWidth="1"/>
    <col min="7945" max="7945" width="12.7109375" style="92" customWidth="1"/>
    <col min="7946" max="7946" width="1.7109375" style="92" customWidth="1"/>
    <col min="7947" max="7947" width="12.7109375" style="92" customWidth="1"/>
    <col min="7948" max="7948" width="1" style="92" customWidth="1"/>
    <col min="7949" max="8192" width="9.28515625" style="92"/>
    <col min="8193" max="8193" width="41.42578125" style="92" customWidth="1"/>
    <col min="8194" max="8194" width="1.42578125" style="92" customWidth="1"/>
    <col min="8195" max="8195" width="7.7109375" style="92" customWidth="1"/>
    <col min="8196" max="8196" width="1.42578125" style="92" customWidth="1"/>
    <col min="8197" max="8197" width="12.7109375" style="92" customWidth="1"/>
    <col min="8198" max="8198" width="1.7109375" style="92" customWidth="1"/>
    <col min="8199" max="8199" width="12.7109375" style="92" customWidth="1"/>
    <col min="8200" max="8200" width="1.7109375" style="92" customWidth="1"/>
    <col min="8201" max="8201" width="12.7109375" style="92" customWidth="1"/>
    <col min="8202" max="8202" width="1.7109375" style="92" customWidth="1"/>
    <col min="8203" max="8203" width="12.7109375" style="92" customWidth="1"/>
    <col min="8204" max="8204" width="1" style="92" customWidth="1"/>
    <col min="8205" max="8448" width="9.28515625" style="92"/>
    <col min="8449" max="8449" width="41.42578125" style="92" customWidth="1"/>
    <col min="8450" max="8450" width="1.42578125" style="92" customWidth="1"/>
    <col min="8451" max="8451" width="7.7109375" style="92" customWidth="1"/>
    <col min="8452" max="8452" width="1.42578125" style="92" customWidth="1"/>
    <col min="8453" max="8453" width="12.7109375" style="92" customWidth="1"/>
    <col min="8454" max="8454" width="1.7109375" style="92" customWidth="1"/>
    <col min="8455" max="8455" width="12.7109375" style="92" customWidth="1"/>
    <col min="8456" max="8456" width="1.7109375" style="92" customWidth="1"/>
    <col min="8457" max="8457" width="12.7109375" style="92" customWidth="1"/>
    <col min="8458" max="8458" width="1.7109375" style="92" customWidth="1"/>
    <col min="8459" max="8459" width="12.7109375" style="92" customWidth="1"/>
    <col min="8460" max="8460" width="1" style="92" customWidth="1"/>
    <col min="8461" max="8704" width="9.28515625" style="92"/>
    <col min="8705" max="8705" width="41.42578125" style="92" customWidth="1"/>
    <col min="8706" max="8706" width="1.42578125" style="92" customWidth="1"/>
    <col min="8707" max="8707" width="7.7109375" style="92" customWidth="1"/>
    <col min="8708" max="8708" width="1.42578125" style="92" customWidth="1"/>
    <col min="8709" max="8709" width="12.7109375" style="92" customWidth="1"/>
    <col min="8710" max="8710" width="1.7109375" style="92" customWidth="1"/>
    <col min="8711" max="8711" width="12.7109375" style="92" customWidth="1"/>
    <col min="8712" max="8712" width="1.7109375" style="92" customWidth="1"/>
    <col min="8713" max="8713" width="12.7109375" style="92" customWidth="1"/>
    <col min="8714" max="8714" width="1.7109375" style="92" customWidth="1"/>
    <col min="8715" max="8715" width="12.7109375" style="92" customWidth="1"/>
    <col min="8716" max="8716" width="1" style="92" customWidth="1"/>
    <col min="8717" max="8960" width="9.28515625" style="92"/>
    <col min="8961" max="8961" width="41.42578125" style="92" customWidth="1"/>
    <col min="8962" max="8962" width="1.42578125" style="92" customWidth="1"/>
    <col min="8963" max="8963" width="7.7109375" style="92" customWidth="1"/>
    <col min="8964" max="8964" width="1.42578125" style="92" customWidth="1"/>
    <col min="8965" max="8965" width="12.7109375" style="92" customWidth="1"/>
    <col min="8966" max="8966" width="1.7109375" style="92" customWidth="1"/>
    <col min="8967" max="8967" width="12.7109375" style="92" customWidth="1"/>
    <col min="8968" max="8968" width="1.7109375" style="92" customWidth="1"/>
    <col min="8969" max="8969" width="12.7109375" style="92" customWidth="1"/>
    <col min="8970" max="8970" width="1.7109375" style="92" customWidth="1"/>
    <col min="8971" max="8971" width="12.7109375" style="92" customWidth="1"/>
    <col min="8972" max="8972" width="1" style="92" customWidth="1"/>
    <col min="8973" max="9216" width="9.28515625" style="92"/>
    <col min="9217" max="9217" width="41.42578125" style="92" customWidth="1"/>
    <col min="9218" max="9218" width="1.42578125" style="92" customWidth="1"/>
    <col min="9219" max="9219" width="7.7109375" style="92" customWidth="1"/>
    <col min="9220" max="9220" width="1.42578125" style="92" customWidth="1"/>
    <col min="9221" max="9221" width="12.7109375" style="92" customWidth="1"/>
    <col min="9222" max="9222" width="1.7109375" style="92" customWidth="1"/>
    <col min="9223" max="9223" width="12.7109375" style="92" customWidth="1"/>
    <col min="9224" max="9224" width="1.7109375" style="92" customWidth="1"/>
    <col min="9225" max="9225" width="12.7109375" style="92" customWidth="1"/>
    <col min="9226" max="9226" width="1.7109375" style="92" customWidth="1"/>
    <col min="9227" max="9227" width="12.7109375" style="92" customWidth="1"/>
    <col min="9228" max="9228" width="1" style="92" customWidth="1"/>
    <col min="9229" max="9472" width="9.28515625" style="92"/>
    <col min="9473" max="9473" width="41.42578125" style="92" customWidth="1"/>
    <col min="9474" max="9474" width="1.42578125" style="92" customWidth="1"/>
    <col min="9475" max="9475" width="7.7109375" style="92" customWidth="1"/>
    <col min="9476" max="9476" width="1.42578125" style="92" customWidth="1"/>
    <col min="9477" max="9477" width="12.7109375" style="92" customWidth="1"/>
    <col min="9478" max="9478" width="1.7109375" style="92" customWidth="1"/>
    <col min="9479" max="9479" width="12.7109375" style="92" customWidth="1"/>
    <col min="9480" max="9480" width="1.7109375" style="92" customWidth="1"/>
    <col min="9481" max="9481" width="12.7109375" style="92" customWidth="1"/>
    <col min="9482" max="9482" width="1.7109375" style="92" customWidth="1"/>
    <col min="9483" max="9483" width="12.7109375" style="92" customWidth="1"/>
    <col min="9484" max="9484" width="1" style="92" customWidth="1"/>
    <col min="9485" max="9728" width="9.28515625" style="92"/>
    <col min="9729" max="9729" width="41.42578125" style="92" customWidth="1"/>
    <col min="9730" max="9730" width="1.42578125" style="92" customWidth="1"/>
    <col min="9731" max="9731" width="7.7109375" style="92" customWidth="1"/>
    <col min="9732" max="9732" width="1.42578125" style="92" customWidth="1"/>
    <col min="9733" max="9733" width="12.7109375" style="92" customWidth="1"/>
    <col min="9734" max="9734" width="1.7109375" style="92" customWidth="1"/>
    <col min="9735" max="9735" width="12.7109375" style="92" customWidth="1"/>
    <col min="9736" max="9736" width="1.7109375" style="92" customWidth="1"/>
    <col min="9737" max="9737" width="12.7109375" style="92" customWidth="1"/>
    <col min="9738" max="9738" width="1.7109375" style="92" customWidth="1"/>
    <col min="9739" max="9739" width="12.7109375" style="92" customWidth="1"/>
    <col min="9740" max="9740" width="1" style="92" customWidth="1"/>
    <col min="9741" max="9984" width="9.28515625" style="92"/>
    <col min="9985" max="9985" width="41.42578125" style="92" customWidth="1"/>
    <col min="9986" max="9986" width="1.42578125" style="92" customWidth="1"/>
    <col min="9987" max="9987" width="7.7109375" style="92" customWidth="1"/>
    <col min="9988" max="9988" width="1.42578125" style="92" customWidth="1"/>
    <col min="9989" max="9989" width="12.7109375" style="92" customWidth="1"/>
    <col min="9990" max="9990" width="1.7109375" style="92" customWidth="1"/>
    <col min="9991" max="9991" width="12.7109375" style="92" customWidth="1"/>
    <col min="9992" max="9992" width="1.7109375" style="92" customWidth="1"/>
    <col min="9993" max="9993" width="12.7109375" style="92" customWidth="1"/>
    <col min="9994" max="9994" width="1.7109375" style="92" customWidth="1"/>
    <col min="9995" max="9995" width="12.7109375" style="92" customWidth="1"/>
    <col min="9996" max="9996" width="1" style="92" customWidth="1"/>
    <col min="9997" max="10240" width="9.28515625" style="92"/>
    <col min="10241" max="10241" width="41.42578125" style="92" customWidth="1"/>
    <col min="10242" max="10242" width="1.42578125" style="92" customWidth="1"/>
    <col min="10243" max="10243" width="7.7109375" style="92" customWidth="1"/>
    <col min="10244" max="10244" width="1.42578125" style="92" customWidth="1"/>
    <col min="10245" max="10245" width="12.7109375" style="92" customWidth="1"/>
    <col min="10246" max="10246" width="1.7109375" style="92" customWidth="1"/>
    <col min="10247" max="10247" width="12.7109375" style="92" customWidth="1"/>
    <col min="10248" max="10248" width="1.7109375" style="92" customWidth="1"/>
    <col min="10249" max="10249" width="12.7109375" style="92" customWidth="1"/>
    <col min="10250" max="10250" width="1.7109375" style="92" customWidth="1"/>
    <col min="10251" max="10251" width="12.7109375" style="92" customWidth="1"/>
    <col min="10252" max="10252" width="1" style="92" customWidth="1"/>
    <col min="10253" max="10496" width="9.28515625" style="92"/>
    <col min="10497" max="10497" width="41.42578125" style="92" customWidth="1"/>
    <col min="10498" max="10498" width="1.42578125" style="92" customWidth="1"/>
    <col min="10499" max="10499" width="7.7109375" style="92" customWidth="1"/>
    <col min="10500" max="10500" width="1.42578125" style="92" customWidth="1"/>
    <col min="10501" max="10501" width="12.7109375" style="92" customWidth="1"/>
    <col min="10502" max="10502" width="1.7109375" style="92" customWidth="1"/>
    <col min="10503" max="10503" width="12.7109375" style="92" customWidth="1"/>
    <col min="10504" max="10504" width="1.7109375" style="92" customWidth="1"/>
    <col min="10505" max="10505" width="12.7109375" style="92" customWidth="1"/>
    <col min="10506" max="10506" width="1.7109375" style="92" customWidth="1"/>
    <col min="10507" max="10507" width="12.7109375" style="92" customWidth="1"/>
    <col min="10508" max="10508" width="1" style="92" customWidth="1"/>
    <col min="10509" max="10752" width="9.28515625" style="92"/>
    <col min="10753" max="10753" width="41.42578125" style="92" customWidth="1"/>
    <col min="10754" max="10754" width="1.42578125" style="92" customWidth="1"/>
    <col min="10755" max="10755" width="7.7109375" style="92" customWidth="1"/>
    <col min="10756" max="10756" width="1.42578125" style="92" customWidth="1"/>
    <col min="10757" max="10757" width="12.7109375" style="92" customWidth="1"/>
    <col min="10758" max="10758" width="1.7109375" style="92" customWidth="1"/>
    <col min="10759" max="10759" width="12.7109375" style="92" customWidth="1"/>
    <col min="10760" max="10760" width="1.7109375" style="92" customWidth="1"/>
    <col min="10761" max="10761" width="12.7109375" style="92" customWidth="1"/>
    <col min="10762" max="10762" width="1.7109375" style="92" customWidth="1"/>
    <col min="10763" max="10763" width="12.7109375" style="92" customWidth="1"/>
    <col min="10764" max="10764" width="1" style="92" customWidth="1"/>
    <col min="10765" max="11008" width="9.28515625" style="92"/>
    <col min="11009" max="11009" width="41.42578125" style="92" customWidth="1"/>
    <col min="11010" max="11010" width="1.42578125" style="92" customWidth="1"/>
    <col min="11011" max="11011" width="7.7109375" style="92" customWidth="1"/>
    <col min="11012" max="11012" width="1.42578125" style="92" customWidth="1"/>
    <col min="11013" max="11013" width="12.7109375" style="92" customWidth="1"/>
    <col min="11014" max="11014" width="1.7109375" style="92" customWidth="1"/>
    <col min="11015" max="11015" width="12.7109375" style="92" customWidth="1"/>
    <col min="11016" max="11016" width="1.7109375" style="92" customWidth="1"/>
    <col min="11017" max="11017" width="12.7109375" style="92" customWidth="1"/>
    <col min="11018" max="11018" width="1.7109375" style="92" customWidth="1"/>
    <col min="11019" max="11019" width="12.7109375" style="92" customWidth="1"/>
    <col min="11020" max="11020" width="1" style="92" customWidth="1"/>
    <col min="11021" max="11264" width="9.28515625" style="92"/>
    <col min="11265" max="11265" width="41.42578125" style="92" customWidth="1"/>
    <col min="11266" max="11266" width="1.42578125" style="92" customWidth="1"/>
    <col min="11267" max="11267" width="7.7109375" style="92" customWidth="1"/>
    <col min="11268" max="11268" width="1.42578125" style="92" customWidth="1"/>
    <col min="11269" max="11269" width="12.7109375" style="92" customWidth="1"/>
    <col min="11270" max="11270" width="1.7109375" style="92" customWidth="1"/>
    <col min="11271" max="11271" width="12.7109375" style="92" customWidth="1"/>
    <col min="11272" max="11272" width="1.7109375" style="92" customWidth="1"/>
    <col min="11273" max="11273" width="12.7109375" style="92" customWidth="1"/>
    <col min="11274" max="11274" width="1.7109375" style="92" customWidth="1"/>
    <col min="11275" max="11275" width="12.7109375" style="92" customWidth="1"/>
    <col min="11276" max="11276" width="1" style="92" customWidth="1"/>
    <col min="11277" max="11520" width="9.28515625" style="92"/>
    <col min="11521" max="11521" width="41.42578125" style="92" customWidth="1"/>
    <col min="11522" max="11522" width="1.42578125" style="92" customWidth="1"/>
    <col min="11523" max="11523" width="7.7109375" style="92" customWidth="1"/>
    <col min="11524" max="11524" width="1.42578125" style="92" customWidth="1"/>
    <col min="11525" max="11525" width="12.7109375" style="92" customWidth="1"/>
    <col min="11526" max="11526" width="1.7109375" style="92" customWidth="1"/>
    <col min="11527" max="11527" width="12.7109375" style="92" customWidth="1"/>
    <col min="11528" max="11528" width="1.7109375" style="92" customWidth="1"/>
    <col min="11529" max="11529" width="12.7109375" style="92" customWidth="1"/>
    <col min="11530" max="11530" width="1.7109375" style="92" customWidth="1"/>
    <col min="11531" max="11531" width="12.7109375" style="92" customWidth="1"/>
    <col min="11532" max="11532" width="1" style="92" customWidth="1"/>
    <col min="11533" max="11776" width="9.28515625" style="92"/>
    <col min="11777" max="11777" width="41.42578125" style="92" customWidth="1"/>
    <col min="11778" max="11778" width="1.42578125" style="92" customWidth="1"/>
    <col min="11779" max="11779" width="7.7109375" style="92" customWidth="1"/>
    <col min="11780" max="11780" width="1.42578125" style="92" customWidth="1"/>
    <col min="11781" max="11781" width="12.7109375" style="92" customWidth="1"/>
    <col min="11782" max="11782" width="1.7109375" style="92" customWidth="1"/>
    <col min="11783" max="11783" width="12.7109375" style="92" customWidth="1"/>
    <col min="11784" max="11784" width="1.7109375" style="92" customWidth="1"/>
    <col min="11785" max="11785" width="12.7109375" style="92" customWidth="1"/>
    <col min="11786" max="11786" width="1.7109375" style="92" customWidth="1"/>
    <col min="11787" max="11787" width="12.7109375" style="92" customWidth="1"/>
    <col min="11788" max="11788" width="1" style="92" customWidth="1"/>
    <col min="11789" max="12032" width="9.28515625" style="92"/>
    <col min="12033" max="12033" width="41.42578125" style="92" customWidth="1"/>
    <col min="12034" max="12034" width="1.42578125" style="92" customWidth="1"/>
    <col min="12035" max="12035" width="7.7109375" style="92" customWidth="1"/>
    <col min="12036" max="12036" width="1.42578125" style="92" customWidth="1"/>
    <col min="12037" max="12037" width="12.7109375" style="92" customWidth="1"/>
    <col min="12038" max="12038" width="1.7109375" style="92" customWidth="1"/>
    <col min="12039" max="12039" width="12.7109375" style="92" customWidth="1"/>
    <col min="12040" max="12040" width="1.7109375" style="92" customWidth="1"/>
    <col min="12041" max="12041" width="12.7109375" style="92" customWidth="1"/>
    <col min="12042" max="12042" width="1.7109375" style="92" customWidth="1"/>
    <col min="12043" max="12043" width="12.7109375" style="92" customWidth="1"/>
    <col min="12044" max="12044" width="1" style="92" customWidth="1"/>
    <col min="12045" max="12288" width="9.28515625" style="92"/>
    <col min="12289" max="12289" width="41.42578125" style="92" customWidth="1"/>
    <col min="12290" max="12290" width="1.42578125" style="92" customWidth="1"/>
    <col min="12291" max="12291" width="7.7109375" style="92" customWidth="1"/>
    <col min="12292" max="12292" width="1.42578125" style="92" customWidth="1"/>
    <col min="12293" max="12293" width="12.7109375" style="92" customWidth="1"/>
    <col min="12294" max="12294" width="1.7109375" style="92" customWidth="1"/>
    <col min="12295" max="12295" width="12.7109375" style="92" customWidth="1"/>
    <col min="12296" max="12296" width="1.7109375" style="92" customWidth="1"/>
    <col min="12297" max="12297" width="12.7109375" style="92" customWidth="1"/>
    <col min="12298" max="12298" width="1.7109375" style="92" customWidth="1"/>
    <col min="12299" max="12299" width="12.7109375" style="92" customWidth="1"/>
    <col min="12300" max="12300" width="1" style="92" customWidth="1"/>
    <col min="12301" max="12544" width="9.28515625" style="92"/>
    <col min="12545" max="12545" width="41.42578125" style="92" customWidth="1"/>
    <col min="12546" max="12546" width="1.42578125" style="92" customWidth="1"/>
    <col min="12547" max="12547" width="7.7109375" style="92" customWidth="1"/>
    <col min="12548" max="12548" width="1.42578125" style="92" customWidth="1"/>
    <col min="12549" max="12549" width="12.7109375" style="92" customWidth="1"/>
    <col min="12550" max="12550" width="1.7109375" style="92" customWidth="1"/>
    <col min="12551" max="12551" width="12.7109375" style="92" customWidth="1"/>
    <col min="12552" max="12552" width="1.7109375" style="92" customWidth="1"/>
    <col min="12553" max="12553" width="12.7109375" style="92" customWidth="1"/>
    <col min="12554" max="12554" width="1.7109375" style="92" customWidth="1"/>
    <col min="12555" max="12555" width="12.7109375" style="92" customWidth="1"/>
    <col min="12556" max="12556" width="1" style="92" customWidth="1"/>
    <col min="12557" max="12800" width="9.28515625" style="92"/>
    <col min="12801" max="12801" width="41.42578125" style="92" customWidth="1"/>
    <col min="12802" max="12802" width="1.42578125" style="92" customWidth="1"/>
    <col min="12803" max="12803" width="7.7109375" style="92" customWidth="1"/>
    <col min="12804" max="12804" width="1.42578125" style="92" customWidth="1"/>
    <col min="12805" max="12805" width="12.7109375" style="92" customWidth="1"/>
    <col min="12806" max="12806" width="1.7109375" style="92" customWidth="1"/>
    <col min="12807" max="12807" width="12.7109375" style="92" customWidth="1"/>
    <col min="12808" max="12808" width="1.7109375" style="92" customWidth="1"/>
    <col min="12809" max="12809" width="12.7109375" style="92" customWidth="1"/>
    <col min="12810" max="12810" width="1.7109375" style="92" customWidth="1"/>
    <col min="12811" max="12811" width="12.7109375" style="92" customWidth="1"/>
    <col min="12812" max="12812" width="1" style="92" customWidth="1"/>
    <col min="12813" max="13056" width="9.28515625" style="92"/>
    <col min="13057" max="13057" width="41.42578125" style="92" customWidth="1"/>
    <col min="13058" max="13058" width="1.42578125" style="92" customWidth="1"/>
    <col min="13059" max="13059" width="7.7109375" style="92" customWidth="1"/>
    <col min="13060" max="13060" width="1.42578125" style="92" customWidth="1"/>
    <col min="13061" max="13061" width="12.7109375" style="92" customWidth="1"/>
    <col min="13062" max="13062" width="1.7109375" style="92" customWidth="1"/>
    <col min="13063" max="13063" width="12.7109375" style="92" customWidth="1"/>
    <col min="13064" max="13064" width="1.7109375" style="92" customWidth="1"/>
    <col min="13065" max="13065" width="12.7109375" style="92" customWidth="1"/>
    <col min="13066" max="13066" width="1.7109375" style="92" customWidth="1"/>
    <col min="13067" max="13067" width="12.7109375" style="92" customWidth="1"/>
    <col min="13068" max="13068" width="1" style="92" customWidth="1"/>
    <col min="13069" max="13312" width="9.28515625" style="92"/>
    <col min="13313" max="13313" width="41.42578125" style="92" customWidth="1"/>
    <col min="13314" max="13314" width="1.42578125" style="92" customWidth="1"/>
    <col min="13315" max="13315" width="7.7109375" style="92" customWidth="1"/>
    <col min="13316" max="13316" width="1.42578125" style="92" customWidth="1"/>
    <col min="13317" max="13317" width="12.7109375" style="92" customWidth="1"/>
    <col min="13318" max="13318" width="1.7109375" style="92" customWidth="1"/>
    <col min="13319" max="13319" width="12.7109375" style="92" customWidth="1"/>
    <col min="13320" max="13320" width="1.7109375" style="92" customWidth="1"/>
    <col min="13321" max="13321" width="12.7109375" style="92" customWidth="1"/>
    <col min="13322" max="13322" width="1.7109375" style="92" customWidth="1"/>
    <col min="13323" max="13323" width="12.7109375" style="92" customWidth="1"/>
    <col min="13324" max="13324" width="1" style="92" customWidth="1"/>
    <col min="13325" max="13568" width="9.28515625" style="92"/>
    <col min="13569" max="13569" width="41.42578125" style="92" customWidth="1"/>
    <col min="13570" max="13570" width="1.42578125" style="92" customWidth="1"/>
    <col min="13571" max="13571" width="7.7109375" style="92" customWidth="1"/>
    <col min="13572" max="13572" width="1.42578125" style="92" customWidth="1"/>
    <col min="13573" max="13573" width="12.7109375" style="92" customWidth="1"/>
    <col min="13574" max="13574" width="1.7109375" style="92" customWidth="1"/>
    <col min="13575" max="13575" width="12.7109375" style="92" customWidth="1"/>
    <col min="13576" max="13576" width="1.7109375" style="92" customWidth="1"/>
    <col min="13577" max="13577" width="12.7109375" style="92" customWidth="1"/>
    <col min="13578" max="13578" width="1.7109375" style="92" customWidth="1"/>
    <col min="13579" max="13579" width="12.7109375" style="92" customWidth="1"/>
    <col min="13580" max="13580" width="1" style="92" customWidth="1"/>
    <col min="13581" max="13824" width="9.28515625" style="92"/>
    <col min="13825" max="13825" width="41.42578125" style="92" customWidth="1"/>
    <col min="13826" max="13826" width="1.42578125" style="92" customWidth="1"/>
    <col min="13827" max="13827" width="7.7109375" style="92" customWidth="1"/>
    <col min="13828" max="13828" width="1.42578125" style="92" customWidth="1"/>
    <col min="13829" max="13829" width="12.7109375" style="92" customWidth="1"/>
    <col min="13830" max="13830" width="1.7109375" style="92" customWidth="1"/>
    <col min="13831" max="13831" width="12.7109375" style="92" customWidth="1"/>
    <col min="13832" max="13832" width="1.7109375" style="92" customWidth="1"/>
    <col min="13833" max="13833" width="12.7109375" style="92" customWidth="1"/>
    <col min="13834" max="13834" width="1.7109375" style="92" customWidth="1"/>
    <col min="13835" max="13835" width="12.7109375" style="92" customWidth="1"/>
    <col min="13836" max="13836" width="1" style="92" customWidth="1"/>
    <col min="13837" max="14080" width="9.28515625" style="92"/>
    <col min="14081" max="14081" width="41.42578125" style="92" customWidth="1"/>
    <col min="14082" max="14082" width="1.42578125" style="92" customWidth="1"/>
    <col min="14083" max="14083" width="7.7109375" style="92" customWidth="1"/>
    <col min="14084" max="14084" width="1.42578125" style="92" customWidth="1"/>
    <col min="14085" max="14085" width="12.7109375" style="92" customWidth="1"/>
    <col min="14086" max="14086" width="1.7109375" style="92" customWidth="1"/>
    <col min="14087" max="14087" width="12.7109375" style="92" customWidth="1"/>
    <col min="14088" max="14088" width="1.7109375" style="92" customWidth="1"/>
    <col min="14089" max="14089" width="12.7109375" style="92" customWidth="1"/>
    <col min="14090" max="14090" width="1.7109375" style="92" customWidth="1"/>
    <col min="14091" max="14091" width="12.7109375" style="92" customWidth="1"/>
    <col min="14092" max="14092" width="1" style="92" customWidth="1"/>
    <col min="14093" max="14336" width="9.28515625" style="92"/>
    <col min="14337" max="14337" width="41.42578125" style="92" customWidth="1"/>
    <col min="14338" max="14338" width="1.42578125" style="92" customWidth="1"/>
    <col min="14339" max="14339" width="7.7109375" style="92" customWidth="1"/>
    <col min="14340" max="14340" width="1.42578125" style="92" customWidth="1"/>
    <col min="14341" max="14341" width="12.7109375" style="92" customWidth="1"/>
    <col min="14342" max="14342" width="1.7109375" style="92" customWidth="1"/>
    <col min="14343" max="14343" width="12.7109375" style="92" customWidth="1"/>
    <col min="14344" max="14344" width="1.7109375" style="92" customWidth="1"/>
    <col min="14345" max="14345" width="12.7109375" style="92" customWidth="1"/>
    <col min="14346" max="14346" width="1.7109375" style="92" customWidth="1"/>
    <col min="14347" max="14347" width="12.7109375" style="92" customWidth="1"/>
    <col min="14348" max="14348" width="1" style="92" customWidth="1"/>
    <col min="14349" max="14592" width="9.28515625" style="92"/>
    <col min="14593" max="14593" width="41.42578125" style="92" customWidth="1"/>
    <col min="14594" max="14594" width="1.42578125" style="92" customWidth="1"/>
    <col min="14595" max="14595" width="7.7109375" style="92" customWidth="1"/>
    <col min="14596" max="14596" width="1.42578125" style="92" customWidth="1"/>
    <col min="14597" max="14597" width="12.7109375" style="92" customWidth="1"/>
    <col min="14598" max="14598" width="1.7109375" style="92" customWidth="1"/>
    <col min="14599" max="14599" width="12.7109375" style="92" customWidth="1"/>
    <col min="14600" max="14600" width="1.7109375" style="92" customWidth="1"/>
    <col min="14601" max="14601" width="12.7109375" style="92" customWidth="1"/>
    <col min="14602" max="14602" width="1.7109375" style="92" customWidth="1"/>
    <col min="14603" max="14603" width="12.7109375" style="92" customWidth="1"/>
    <col min="14604" max="14604" width="1" style="92" customWidth="1"/>
    <col min="14605" max="14848" width="9.28515625" style="92"/>
    <col min="14849" max="14849" width="41.42578125" style="92" customWidth="1"/>
    <col min="14850" max="14850" width="1.42578125" style="92" customWidth="1"/>
    <col min="14851" max="14851" width="7.7109375" style="92" customWidth="1"/>
    <col min="14852" max="14852" width="1.42578125" style="92" customWidth="1"/>
    <col min="14853" max="14853" width="12.7109375" style="92" customWidth="1"/>
    <col min="14854" max="14854" width="1.7109375" style="92" customWidth="1"/>
    <col min="14855" max="14855" width="12.7109375" style="92" customWidth="1"/>
    <col min="14856" max="14856" width="1.7109375" style="92" customWidth="1"/>
    <col min="14857" max="14857" width="12.7109375" style="92" customWidth="1"/>
    <col min="14858" max="14858" width="1.7109375" style="92" customWidth="1"/>
    <col min="14859" max="14859" width="12.7109375" style="92" customWidth="1"/>
    <col min="14860" max="14860" width="1" style="92" customWidth="1"/>
    <col min="14861" max="15104" width="9.28515625" style="92"/>
    <col min="15105" max="15105" width="41.42578125" style="92" customWidth="1"/>
    <col min="15106" max="15106" width="1.42578125" style="92" customWidth="1"/>
    <col min="15107" max="15107" width="7.7109375" style="92" customWidth="1"/>
    <col min="15108" max="15108" width="1.42578125" style="92" customWidth="1"/>
    <col min="15109" max="15109" width="12.7109375" style="92" customWidth="1"/>
    <col min="15110" max="15110" width="1.7109375" style="92" customWidth="1"/>
    <col min="15111" max="15111" width="12.7109375" style="92" customWidth="1"/>
    <col min="15112" max="15112" width="1.7109375" style="92" customWidth="1"/>
    <col min="15113" max="15113" width="12.7109375" style="92" customWidth="1"/>
    <col min="15114" max="15114" width="1.7109375" style="92" customWidth="1"/>
    <col min="15115" max="15115" width="12.7109375" style="92" customWidth="1"/>
    <col min="15116" max="15116" width="1" style="92" customWidth="1"/>
    <col min="15117" max="15360" width="9.28515625" style="92"/>
    <col min="15361" max="15361" width="41.42578125" style="92" customWidth="1"/>
    <col min="15362" max="15362" width="1.42578125" style="92" customWidth="1"/>
    <col min="15363" max="15363" width="7.7109375" style="92" customWidth="1"/>
    <col min="15364" max="15364" width="1.42578125" style="92" customWidth="1"/>
    <col min="15365" max="15365" width="12.7109375" style="92" customWidth="1"/>
    <col min="15366" max="15366" width="1.7109375" style="92" customWidth="1"/>
    <col min="15367" max="15367" width="12.7109375" style="92" customWidth="1"/>
    <col min="15368" max="15368" width="1.7109375" style="92" customWidth="1"/>
    <col min="15369" max="15369" width="12.7109375" style="92" customWidth="1"/>
    <col min="15370" max="15370" width="1.7109375" style="92" customWidth="1"/>
    <col min="15371" max="15371" width="12.7109375" style="92" customWidth="1"/>
    <col min="15372" max="15372" width="1" style="92" customWidth="1"/>
    <col min="15373" max="15616" width="9.28515625" style="92"/>
    <col min="15617" max="15617" width="41.42578125" style="92" customWidth="1"/>
    <col min="15618" max="15618" width="1.42578125" style="92" customWidth="1"/>
    <col min="15619" max="15619" width="7.7109375" style="92" customWidth="1"/>
    <col min="15620" max="15620" width="1.42578125" style="92" customWidth="1"/>
    <col min="15621" max="15621" width="12.7109375" style="92" customWidth="1"/>
    <col min="15622" max="15622" width="1.7109375" style="92" customWidth="1"/>
    <col min="15623" max="15623" width="12.7109375" style="92" customWidth="1"/>
    <col min="15624" max="15624" width="1.7109375" style="92" customWidth="1"/>
    <col min="15625" max="15625" width="12.7109375" style="92" customWidth="1"/>
    <col min="15626" max="15626" width="1.7109375" style="92" customWidth="1"/>
    <col min="15627" max="15627" width="12.7109375" style="92" customWidth="1"/>
    <col min="15628" max="15628" width="1" style="92" customWidth="1"/>
    <col min="15629" max="15872" width="9.28515625" style="92"/>
    <col min="15873" max="15873" width="41.42578125" style="92" customWidth="1"/>
    <col min="15874" max="15874" width="1.42578125" style="92" customWidth="1"/>
    <col min="15875" max="15875" width="7.7109375" style="92" customWidth="1"/>
    <col min="15876" max="15876" width="1.42578125" style="92" customWidth="1"/>
    <col min="15877" max="15877" width="12.7109375" style="92" customWidth="1"/>
    <col min="15878" max="15878" width="1.7109375" style="92" customWidth="1"/>
    <col min="15879" max="15879" width="12.7109375" style="92" customWidth="1"/>
    <col min="15880" max="15880" width="1.7109375" style="92" customWidth="1"/>
    <col min="15881" max="15881" width="12.7109375" style="92" customWidth="1"/>
    <col min="15882" max="15882" width="1.7109375" style="92" customWidth="1"/>
    <col min="15883" max="15883" width="12.7109375" style="92" customWidth="1"/>
    <col min="15884" max="15884" width="1" style="92" customWidth="1"/>
    <col min="15885" max="16128" width="9.28515625" style="92"/>
    <col min="16129" max="16129" width="41.42578125" style="92" customWidth="1"/>
    <col min="16130" max="16130" width="1.42578125" style="92" customWidth="1"/>
    <col min="16131" max="16131" width="7.7109375" style="92" customWidth="1"/>
    <col min="16132" max="16132" width="1.42578125" style="92" customWidth="1"/>
    <col min="16133" max="16133" width="12.7109375" style="92" customWidth="1"/>
    <col min="16134" max="16134" width="1.7109375" style="92" customWidth="1"/>
    <col min="16135" max="16135" width="12.7109375" style="92" customWidth="1"/>
    <col min="16136" max="16136" width="1.7109375" style="92" customWidth="1"/>
    <col min="16137" max="16137" width="12.7109375" style="92" customWidth="1"/>
    <col min="16138" max="16138" width="1.7109375" style="92" customWidth="1"/>
    <col min="16139" max="16139" width="12.7109375" style="92" customWidth="1"/>
    <col min="16140" max="16140" width="1" style="92" customWidth="1"/>
    <col min="16141" max="16384" width="9.28515625" style="92"/>
  </cols>
  <sheetData>
    <row r="1" spans="1:14" ht="24" customHeight="1" x14ac:dyDescent="0.2">
      <c r="A1" s="276" t="s">
        <v>55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</row>
    <row r="2" spans="1:14" ht="24" customHeight="1" x14ac:dyDescent="0.2">
      <c r="A2" s="276" t="s">
        <v>36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</row>
    <row r="3" spans="1:14" ht="24" customHeight="1" x14ac:dyDescent="0.2">
      <c r="A3" s="276" t="s">
        <v>190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</row>
    <row r="4" spans="1:14" ht="24" customHeight="1" x14ac:dyDescent="0.2">
      <c r="A4" s="277" t="s">
        <v>56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</row>
    <row r="5" spans="1:14" ht="9" customHeight="1" x14ac:dyDescent="0.2">
      <c r="A5" s="93"/>
      <c r="B5" s="93"/>
      <c r="C5" s="30"/>
      <c r="D5" s="30"/>
      <c r="E5" s="15"/>
      <c r="F5" s="15"/>
      <c r="G5" s="15"/>
      <c r="H5" s="15"/>
      <c r="I5" s="94"/>
      <c r="J5" s="32"/>
      <c r="K5" s="94"/>
    </row>
    <row r="6" spans="1:14" s="95" customFormat="1" ht="24" customHeight="1" x14ac:dyDescent="0.2">
      <c r="A6" s="143"/>
      <c r="B6" s="143"/>
      <c r="C6" s="47" t="s">
        <v>0</v>
      </c>
      <c r="D6" s="47"/>
      <c r="E6" s="274" t="s">
        <v>19</v>
      </c>
      <c r="F6" s="274"/>
      <c r="G6" s="274"/>
      <c r="H6" s="21"/>
      <c r="I6" s="275" t="s">
        <v>21</v>
      </c>
      <c r="J6" s="275"/>
      <c r="K6" s="275"/>
    </row>
    <row r="7" spans="1:14" s="95" customFormat="1" ht="24" customHeight="1" x14ac:dyDescent="0.2">
      <c r="A7" s="143"/>
      <c r="B7" s="143"/>
      <c r="C7" s="48"/>
      <c r="D7" s="48"/>
      <c r="E7" s="274" t="s">
        <v>20</v>
      </c>
      <c r="F7" s="274"/>
      <c r="G7" s="274"/>
      <c r="H7" s="21"/>
      <c r="I7" s="275" t="str">
        <f>E7</f>
        <v>FINANCIAL  STATEMENTS</v>
      </c>
      <c r="J7" s="275"/>
      <c r="K7" s="275"/>
    </row>
    <row r="8" spans="1:14" s="95" customFormat="1" ht="24" customHeight="1" x14ac:dyDescent="0.2">
      <c r="A8" s="143"/>
      <c r="B8" s="143"/>
      <c r="C8" s="48"/>
      <c r="D8" s="48"/>
      <c r="E8" s="148" t="s">
        <v>94</v>
      </c>
      <c r="F8" s="148"/>
      <c r="G8" s="148" t="s">
        <v>94</v>
      </c>
      <c r="H8" s="21"/>
      <c r="I8" s="148" t="s">
        <v>94</v>
      </c>
      <c r="J8" s="149"/>
      <c r="K8" s="148" t="s">
        <v>94</v>
      </c>
    </row>
    <row r="9" spans="1:14" s="95" customFormat="1" ht="24" customHeight="1" x14ac:dyDescent="0.2">
      <c r="A9" s="143"/>
      <c r="B9" s="143"/>
      <c r="C9" s="48"/>
      <c r="D9" s="48"/>
      <c r="E9" s="152" t="s">
        <v>189</v>
      </c>
      <c r="F9" s="148"/>
      <c r="G9" s="148" t="s">
        <v>95</v>
      </c>
      <c r="H9" s="21"/>
      <c r="I9" s="152" t="s">
        <v>189</v>
      </c>
      <c r="J9" s="149"/>
      <c r="K9" s="148" t="s">
        <v>95</v>
      </c>
    </row>
    <row r="10" spans="1:14" s="95" customFormat="1" ht="24" customHeight="1" x14ac:dyDescent="0.2">
      <c r="A10" s="143"/>
      <c r="B10" s="143"/>
      <c r="C10" s="92"/>
      <c r="D10" s="92"/>
      <c r="E10" s="51">
        <v>2020</v>
      </c>
      <c r="F10" s="49"/>
      <c r="G10" s="51">
        <v>2019</v>
      </c>
      <c r="H10" s="50"/>
      <c r="I10" s="51">
        <v>2020</v>
      </c>
      <c r="J10" s="49"/>
      <c r="K10" s="51">
        <v>2019</v>
      </c>
    </row>
    <row r="11" spans="1:14" s="95" customFormat="1" ht="24" customHeight="1" x14ac:dyDescent="0.2">
      <c r="A11" s="143"/>
      <c r="B11" s="143"/>
      <c r="C11" s="92"/>
      <c r="D11" s="92"/>
      <c r="E11" s="49" t="s">
        <v>104</v>
      </c>
      <c r="F11" s="49"/>
      <c r="G11" s="51"/>
      <c r="H11" s="50"/>
      <c r="I11" s="49" t="s">
        <v>104</v>
      </c>
      <c r="J11" s="49"/>
      <c r="K11" s="51"/>
    </row>
    <row r="12" spans="1:14" s="95" customFormat="1" ht="24" customHeight="1" x14ac:dyDescent="0.2">
      <c r="A12" s="49" t="s">
        <v>33</v>
      </c>
      <c r="B12" s="49"/>
      <c r="C12" s="47"/>
      <c r="D12" s="47"/>
      <c r="E12" s="3"/>
      <c r="F12" s="3"/>
      <c r="G12" s="3"/>
      <c r="H12" s="3"/>
      <c r="I12" s="52"/>
      <c r="J12" s="53"/>
      <c r="K12" s="52"/>
    </row>
    <row r="13" spans="1:14" s="95" customFormat="1" ht="24" customHeight="1" x14ac:dyDescent="0.2">
      <c r="A13" s="54" t="s">
        <v>2</v>
      </c>
      <c r="B13" s="54"/>
      <c r="C13" s="48">
        <v>5</v>
      </c>
      <c r="D13" s="48"/>
      <c r="E13" s="6">
        <v>503582872</v>
      </c>
      <c r="F13" s="7"/>
      <c r="G13" s="6">
        <v>415755834</v>
      </c>
      <c r="H13" s="6"/>
      <c r="I13" s="6">
        <v>290840546</v>
      </c>
      <c r="J13" s="6"/>
      <c r="K13" s="6">
        <v>289709185</v>
      </c>
      <c r="L13" s="96"/>
      <c r="M13" s="97"/>
      <c r="N13" s="97"/>
    </row>
    <row r="14" spans="1:14" s="95" customFormat="1" ht="24" customHeight="1" x14ac:dyDescent="0.2">
      <c r="A14" s="54" t="s">
        <v>43</v>
      </c>
      <c r="B14" s="54"/>
      <c r="C14" s="48">
        <v>6</v>
      </c>
      <c r="D14" s="48"/>
      <c r="E14" s="240">
        <v>0</v>
      </c>
      <c r="F14" s="221"/>
      <c r="G14" s="240">
        <v>0</v>
      </c>
      <c r="H14" s="243"/>
      <c r="I14" s="240">
        <v>0</v>
      </c>
      <c r="J14" s="243"/>
      <c r="K14" s="240">
        <v>0</v>
      </c>
      <c r="L14" s="244"/>
      <c r="M14" s="97"/>
      <c r="N14" s="97"/>
    </row>
    <row r="15" spans="1:14" s="95" customFormat="1" ht="24" customHeight="1" x14ac:dyDescent="0.2">
      <c r="A15" s="54" t="s">
        <v>58</v>
      </c>
      <c r="B15" s="54"/>
      <c r="C15" s="48"/>
      <c r="D15" s="48"/>
      <c r="E15" s="228"/>
      <c r="F15" s="7"/>
      <c r="G15" s="228"/>
      <c r="H15" s="6"/>
      <c r="I15" s="228"/>
      <c r="J15" s="6"/>
      <c r="K15" s="228"/>
      <c r="L15" s="96"/>
      <c r="M15" s="97"/>
      <c r="N15" s="97"/>
    </row>
    <row r="16" spans="1:14" s="95" customFormat="1" ht="24" customHeight="1" x14ac:dyDescent="0.2">
      <c r="A16" s="54" t="s">
        <v>59</v>
      </c>
      <c r="B16" s="54"/>
      <c r="C16" s="48"/>
      <c r="D16" s="48"/>
      <c r="E16" s="228">
        <v>72510</v>
      </c>
      <c r="F16" s="7"/>
      <c r="G16" s="228">
        <v>26950</v>
      </c>
      <c r="H16" s="6"/>
      <c r="I16" s="240">
        <v>0</v>
      </c>
      <c r="J16" s="241"/>
      <c r="K16" s="240">
        <v>0</v>
      </c>
      <c r="L16" s="96"/>
      <c r="M16" s="97"/>
      <c r="N16" s="97"/>
    </row>
    <row r="17" spans="1:14" s="95" customFormat="1" ht="24" customHeight="1" x14ac:dyDescent="0.2">
      <c r="A17" s="54" t="s">
        <v>130</v>
      </c>
      <c r="B17" s="54"/>
      <c r="C17" s="48">
        <v>7</v>
      </c>
      <c r="D17" s="48"/>
      <c r="E17" s="6">
        <v>558575945</v>
      </c>
      <c r="F17" s="7"/>
      <c r="G17" s="6">
        <v>799555184</v>
      </c>
      <c r="H17" s="6"/>
      <c r="I17" s="6">
        <v>535188357</v>
      </c>
      <c r="J17" s="6"/>
      <c r="K17" s="6">
        <v>777359634</v>
      </c>
      <c r="L17" s="96"/>
      <c r="M17" s="97"/>
      <c r="N17" s="97"/>
    </row>
    <row r="18" spans="1:14" s="95" customFormat="1" ht="24" customHeight="1" x14ac:dyDescent="0.2">
      <c r="A18" s="54" t="s">
        <v>101</v>
      </c>
      <c r="B18" s="54"/>
      <c r="C18" s="48">
        <v>8</v>
      </c>
      <c r="D18" s="48"/>
      <c r="E18" s="240">
        <v>0</v>
      </c>
      <c r="F18" s="226"/>
      <c r="G18" s="240">
        <v>0</v>
      </c>
      <c r="H18" s="243"/>
      <c r="I18" s="240">
        <v>0</v>
      </c>
      <c r="J18" s="175"/>
      <c r="K18" s="6">
        <v>19256967</v>
      </c>
      <c r="L18" s="96"/>
      <c r="M18" s="97"/>
      <c r="N18" s="97"/>
    </row>
    <row r="19" spans="1:14" s="95" customFormat="1" ht="24" customHeight="1" x14ac:dyDescent="0.2">
      <c r="A19" s="54" t="s">
        <v>137</v>
      </c>
      <c r="B19" s="99"/>
      <c r="C19" s="2">
        <v>9</v>
      </c>
      <c r="D19" s="2"/>
      <c r="E19" s="6">
        <v>1580401148</v>
      </c>
      <c r="F19" s="7"/>
      <c r="G19" s="6">
        <v>1510368386</v>
      </c>
      <c r="H19" s="6"/>
      <c r="I19" s="6">
        <v>2062624516</v>
      </c>
      <c r="J19" s="6"/>
      <c r="K19" s="6">
        <v>2051684627</v>
      </c>
      <c r="L19" s="96"/>
      <c r="M19" s="97"/>
      <c r="N19" s="97"/>
    </row>
    <row r="20" spans="1:14" s="95" customFormat="1" ht="24" customHeight="1" x14ac:dyDescent="0.2">
      <c r="A20" s="143" t="s">
        <v>60</v>
      </c>
      <c r="B20" s="143"/>
      <c r="C20" s="100"/>
      <c r="D20" s="100"/>
      <c r="E20" s="6">
        <v>23894008</v>
      </c>
      <c r="F20" s="6"/>
      <c r="G20" s="6">
        <v>11559223</v>
      </c>
      <c r="H20" s="6"/>
      <c r="I20" s="6">
        <v>9969935</v>
      </c>
      <c r="J20" s="6"/>
      <c r="K20" s="6">
        <v>5977956</v>
      </c>
      <c r="L20" s="96"/>
      <c r="M20" s="97"/>
      <c r="N20" s="97"/>
    </row>
    <row r="21" spans="1:14" s="95" customFormat="1" ht="24" customHeight="1" x14ac:dyDescent="0.2">
      <c r="A21" s="143" t="s">
        <v>61</v>
      </c>
      <c r="B21" s="143"/>
      <c r="C21" s="48"/>
      <c r="D21" s="48"/>
      <c r="E21" s="6">
        <v>84424523</v>
      </c>
      <c r="F21" s="6"/>
      <c r="G21" s="6">
        <v>75395216</v>
      </c>
      <c r="H21" s="6"/>
      <c r="I21" s="6">
        <v>69520549</v>
      </c>
      <c r="J21" s="6"/>
      <c r="K21" s="6">
        <v>69520549</v>
      </c>
      <c r="L21" s="96"/>
      <c r="M21" s="97"/>
      <c r="N21" s="97"/>
    </row>
    <row r="22" spans="1:14" s="95" customFormat="1" ht="24" customHeight="1" x14ac:dyDescent="0.2">
      <c r="A22" s="143" t="s">
        <v>62</v>
      </c>
      <c r="B22" s="143"/>
      <c r="C22" s="2"/>
      <c r="D22" s="2"/>
      <c r="E22" s="6">
        <v>60762864</v>
      </c>
      <c r="F22" s="6"/>
      <c r="G22" s="6">
        <v>72827468</v>
      </c>
      <c r="H22" s="6"/>
      <c r="I22" s="6">
        <v>38044701</v>
      </c>
      <c r="J22" s="6"/>
      <c r="K22" s="6">
        <v>50109305</v>
      </c>
      <c r="L22" s="96"/>
      <c r="M22" s="97"/>
      <c r="N22" s="97"/>
    </row>
    <row r="23" spans="1:14" s="95" customFormat="1" ht="24" customHeight="1" x14ac:dyDescent="0.2">
      <c r="A23" s="143" t="s">
        <v>63</v>
      </c>
      <c r="B23" s="143"/>
      <c r="C23" s="48"/>
      <c r="D23" s="48"/>
      <c r="E23" s="6">
        <v>688014</v>
      </c>
      <c r="F23" s="6"/>
      <c r="G23" s="6">
        <v>688014</v>
      </c>
      <c r="H23" s="6"/>
      <c r="I23" s="6">
        <v>688014</v>
      </c>
      <c r="J23" s="6"/>
      <c r="K23" s="6">
        <v>688014</v>
      </c>
      <c r="L23" s="96"/>
      <c r="M23" s="97"/>
      <c r="N23" s="97"/>
    </row>
    <row r="24" spans="1:14" s="95" customFormat="1" ht="24" customHeight="1" x14ac:dyDescent="0.2">
      <c r="A24" s="143" t="s">
        <v>1</v>
      </c>
      <c r="B24" s="143"/>
      <c r="C24" s="2">
        <v>11</v>
      </c>
      <c r="D24" s="2"/>
      <c r="E24" s="87">
        <v>77115735</v>
      </c>
      <c r="F24" s="7"/>
      <c r="G24" s="87">
        <v>59013672</v>
      </c>
      <c r="H24" s="6"/>
      <c r="I24" s="87">
        <v>26460383</v>
      </c>
      <c r="J24" s="6"/>
      <c r="K24" s="87">
        <v>10506665</v>
      </c>
      <c r="L24" s="96"/>
      <c r="M24" s="97"/>
      <c r="N24" s="97"/>
    </row>
    <row r="25" spans="1:14" s="95" customFormat="1" ht="24" customHeight="1" thickBot="1" x14ac:dyDescent="0.25">
      <c r="A25" s="142" t="s">
        <v>51</v>
      </c>
      <c r="B25" s="142"/>
      <c r="C25" s="2"/>
      <c r="D25" s="2"/>
      <c r="E25" s="227">
        <f>SUM(E13:E24)</f>
        <v>2889517619</v>
      </c>
      <c r="F25" s="7"/>
      <c r="G25" s="227">
        <f>SUM(G13:G24)</f>
        <v>2945189947</v>
      </c>
      <c r="H25" s="7"/>
      <c r="I25" s="227">
        <f>SUM(I13:I24)</f>
        <v>3033337001</v>
      </c>
      <c r="J25" s="7"/>
      <c r="K25" s="227">
        <f>SUM(K13:K24)</f>
        <v>3274812902</v>
      </c>
      <c r="L25" s="96"/>
      <c r="M25" s="97"/>
      <c r="N25" s="97"/>
    </row>
    <row r="26" spans="1:14" ht="24" customHeight="1" thickTop="1" x14ac:dyDescent="0.2">
      <c r="A26" s="142"/>
      <c r="B26" s="142"/>
      <c r="C26" s="2"/>
      <c r="D26" s="2"/>
      <c r="E26" s="3"/>
      <c r="F26" s="3"/>
      <c r="G26" s="3"/>
      <c r="H26" s="3"/>
      <c r="I26" s="27"/>
      <c r="J26" s="4"/>
      <c r="K26" s="27"/>
    </row>
    <row r="27" spans="1:14" ht="24" customHeight="1" x14ac:dyDescent="0.2">
      <c r="A27" s="142"/>
      <c r="B27" s="142"/>
      <c r="C27" s="2"/>
      <c r="D27" s="2"/>
      <c r="E27" s="3"/>
      <c r="F27" s="3"/>
      <c r="G27" s="3"/>
      <c r="H27" s="3"/>
      <c r="I27" s="3"/>
      <c r="J27" s="3"/>
      <c r="K27" s="3"/>
    </row>
    <row r="28" spans="1:14" ht="24" customHeight="1" x14ac:dyDescent="0.2">
      <c r="A28" s="142"/>
      <c r="B28" s="142"/>
      <c r="C28" s="2"/>
      <c r="D28" s="2"/>
      <c r="E28" s="3"/>
      <c r="F28" s="3"/>
      <c r="G28" s="3"/>
      <c r="H28" s="3"/>
      <c r="I28" s="27"/>
      <c r="J28" s="4"/>
      <c r="K28" s="27"/>
    </row>
    <row r="29" spans="1:14" ht="24" customHeight="1" x14ac:dyDescent="0.2">
      <c r="A29" s="142"/>
      <c r="B29" s="142"/>
      <c r="C29" s="2"/>
      <c r="D29" s="2"/>
      <c r="E29" s="3"/>
      <c r="F29" s="3"/>
      <c r="G29" s="3"/>
      <c r="H29" s="3"/>
      <c r="I29" s="27"/>
      <c r="J29" s="4"/>
      <c r="K29" s="27"/>
    </row>
    <row r="30" spans="1:14" ht="24" customHeight="1" x14ac:dyDescent="0.2">
      <c r="A30" s="142"/>
      <c r="B30" s="142"/>
      <c r="C30" s="2"/>
      <c r="D30" s="2"/>
      <c r="E30" s="3"/>
      <c r="F30" s="3"/>
      <c r="G30" s="3"/>
      <c r="H30" s="3"/>
      <c r="I30" s="27"/>
      <c r="J30" s="4"/>
      <c r="K30" s="27"/>
    </row>
    <row r="31" spans="1:14" ht="24" customHeight="1" x14ac:dyDescent="0.2">
      <c r="A31" s="142"/>
      <c r="B31" s="142"/>
      <c r="C31" s="2"/>
      <c r="D31" s="2"/>
      <c r="E31" s="3"/>
      <c r="F31" s="3"/>
      <c r="G31" s="3"/>
      <c r="H31" s="3"/>
      <c r="I31" s="27"/>
      <c r="J31" s="4"/>
      <c r="K31" s="27"/>
    </row>
    <row r="32" spans="1:14" ht="24" customHeight="1" x14ac:dyDescent="0.2">
      <c r="A32" s="142"/>
      <c r="B32" s="142"/>
      <c r="C32" s="2"/>
      <c r="D32" s="2"/>
      <c r="E32" s="3"/>
      <c r="F32" s="3"/>
      <c r="G32" s="3"/>
      <c r="H32" s="3"/>
      <c r="I32" s="27"/>
      <c r="J32" s="4"/>
      <c r="K32" s="27"/>
    </row>
    <row r="33" spans="1:11" ht="24" customHeight="1" x14ac:dyDescent="0.2">
      <c r="A33" s="142"/>
      <c r="B33" s="142"/>
      <c r="C33" s="2"/>
      <c r="D33" s="2"/>
      <c r="E33" s="3"/>
      <c r="F33" s="3"/>
      <c r="G33" s="3"/>
      <c r="H33" s="3"/>
      <c r="I33" s="27"/>
      <c r="J33" s="4"/>
      <c r="K33" s="27"/>
    </row>
    <row r="34" spans="1:11" ht="24" customHeight="1" x14ac:dyDescent="0.2">
      <c r="A34" s="142"/>
      <c r="B34" s="142"/>
      <c r="C34" s="2"/>
      <c r="D34" s="2"/>
      <c r="E34" s="3"/>
      <c r="F34" s="3"/>
      <c r="G34" s="3"/>
      <c r="H34" s="3"/>
      <c r="I34" s="27"/>
      <c r="J34" s="4"/>
      <c r="K34" s="27"/>
    </row>
    <row r="35" spans="1:11" ht="24" customHeight="1" x14ac:dyDescent="0.2">
      <c r="A35" s="142"/>
      <c r="B35" s="142"/>
      <c r="C35" s="2"/>
      <c r="D35" s="2"/>
      <c r="E35" s="3"/>
      <c r="F35" s="3"/>
      <c r="G35" s="3"/>
      <c r="H35" s="3"/>
      <c r="I35" s="27"/>
      <c r="J35" s="4"/>
      <c r="K35" s="27"/>
    </row>
    <row r="36" spans="1:11" ht="24" customHeight="1" x14ac:dyDescent="0.2">
      <c r="A36" s="92"/>
    </row>
    <row r="40" spans="1:11" ht="24" customHeight="1" x14ac:dyDescent="0.2">
      <c r="A40" s="143" t="s">
        <v>105</v>
      </c>
    </row>
  </sheetData>
  <mergeCells count="8">
    <mergeCell ref="E7:G7"/>
    <mergeCell ref="I7:K7"/>
    <mergeCell ref="A1:K1"/>
    <mergeCell ref="A2:K2"/>
    <mergeCell ref="A3:K3"/>
    <mergeCell ref="A4:K4"/>
    <mergeCell ref="E6:G6"/>
    <mergeCell ref="I6:K6"/>
  </mergeCells>
  <pageMargins left="0.8" right="0.2" top="1" bottom="0.5" header="0.6" footer="0.3"/>
  <pageSetup paperSize="9" scale="80" firstPageNumber="2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0"/>
  <sheetViews>
    <sheetView zoomScaleNormal="100" zoomScaleSheetLayoutView="100" workbookViewId="0">
      <selection activeCell="C7" sqref="C7"/>
    </sheetView>
  </sheetViews>
  <sheetFormatPr defaultRowHeight="24" customHeight="1" x14ac:dyDescent="0.2"/>
  <cols>
    <col min="1" max="1" width="48.5703125" style="143" customWidth="1"/>
    <col min="2" max="2" width="1" style="143" customWidth="1"/>
    <col min="3" max="3" width="5.28515625" style="92" customWidth="1"/>
    <col min="4" max="4" width="1" style="92" customWidth="1"/>
    <col min="5" max="5" width="14.5703125" style="101" customWidth="1"/>
    <col min="6" max="6" width="0.85546875" style="101" customWidth="1"/>
    <col min="7" max="7" width="14.5703125" style="101" customWidth="1"/>
    <col min="8" max="8" width="0.85546875" style="101" customWidth="1"/>
    <col min="9" max="9" width="15.140625" style="102" bestFit="1" customWidth="1"/>
    <col min="10" max="10" width="0.85546875" style="102" customWidth="1"/>
    <col min="11" max="11" width="14.85546875" style="102" customWidth="1"/>
    <col min="12" max="12" width="0.7109375" style="92" customWidth="1"/>
    <col min="13" max="256" width="9.28515625" style="92"/>
    <col min="257" max="257" width="47.7109375" style="92" customWidth="1"/>
    <col min="258" max="258" width="0.7109375" style="92" customWidth="1"/>
    <col min="259" max="259" width="5.5703125" style="92" customWidth="1"/>
    <col min="260" max="260" width="1.42578125" style="92" customWidth="1"/>
    <col min="261" max="261" width="12.7109375" style="92" customWidth="1"/>
    <col min="262" max="262" width="1.28515625" style="92" customWidth="1"/>
    <col min="263" max="263" width="12.7109375" style="92" customWidth="1"/>
    <col min="264" max="264" width="1.28515625" style="92" customWidth="1"/>
    <col min="265" max="265" width="12.7109375" style="92" customWidth="1"/>
    <col min="266" max="266" width="1.28515625" style="92" customWidth="1"/>
    <col min="267" max="267" width="12.7109375" style="92" customWidth="1"/>
    <col min="268" max="268" width="0.7109375" style="92" customWidth="1"/>
    <col min="269" max="512" width="9.28515625" style="92"/>
    <col min="513" max="513" width="47.7109375" style="92" customWidth="1"/>
    <col min="514" max="514" width="0.7109375" style="92" customWidth="1"/>
    <col min="515" max="515" width="5.5703125" style="92" customWidth="1"/>
    <col min="516" max="516" width="1.42578125" style="92" customWidth="1"/>
    <col min="517" max="517" width="12.7109375" style="92" customWidth="1"/>
    <col min="518" max="518" width="1.28515625" style="92" customWidth="1"/>
    <col min="519" max="519" width="12.7109375" style="92" customWidth="1"/>
    <col min="520" max="520" width="1.28515625" style="92" customWidth="1"/>
    <col min="521" max="521" width="12.7109375" style="92" customWidth="1"/>
    <col min="522" max="522" width="1.28515625" style="92" customWidth="1"/>
    <col min="523" max="523" width="12.7109375" style="92" customWidth="1"/>
    <col min="524" max="524" width="0.7109375" style="92" customWidth="1"/>
    <col min="525" max="768" width="9.28515625" style="92"/>
    <col min="769" max="769" width="47.7109375" style="92" customWidth="1"/>
    <col min="770" max="770" width="0.7109375" style="92" customWidth="1"/>
    <col min="771" max="771" width="5.5703125" style="92" customWidth="1"/>
    <col min="772" max="772" width="1.42578125" style="92" customWidth="1"/>
    <col min="773" max="773" width="12.7109375" style="92" customWidth="1"/>
    <col min="774" max="774" width="1.28515625" style="92" customWidth="1"/>
    <col min="775" max="775" width="12.7109375" style="92" customWidth="1"/>
    <col min="776" max="776" width="1.28515625" style="92" customWidth="1"/>
    <col min="777" max="777" width="12.7109375" style="92" customWidth="1"/>
    <col min="778" max="778" width="1.28515625" style="92" customWidth="1"/>
    <col min="779" max="779" width="12.7109375" style="92" customWidth="1"/>
    <col min="780" max="780" width="0.7109375" style="92" customWidth="1"/>
    <col min="781" max="1024" width="9.28515625" style="92"/>
    <col min="1025" max="1025" width="47.7109375" style="92" customWidth="1"/>
    <col min="1026" max="1026" width="0.7109375" style="92" customWidth="1"/>
    <col min="1027" max="1027" width="5.5703125" style="92" customWidth="1"/>
    <col min="1028" max="1028" width="1.42578125" style="92" customWidth="1"/>
    <col min="1029" max="1029" width="12.7109375" style="92" customWidth="1"/>
    <col min="1030" max="1030" width="1.28515625" style="92" customWidth="1"/>
    <col min="1031" max="1031" width="12.7109375" style="92" customWidth="1"/>
    <col min="1032" max="1032" width="1.28515625" style="92" customWidth="1"/>
    <col min="1033" max="1033" width="12.7109375" style="92" customWidth="1"/>
    <col min="1034" max="1034" width="1.28515625" style="92" customWidth="1"/>
    <col min="1035" max="1035" width="12.7109375" style="92" customWidth="1"/>
    <col min="1036" max="1036" width="0.7109375" style="92" customWidth="1"/>
    <col min="1037" max="1280" width="9.28515625" style="92"/>
    <col min="1281" max="1281" width="47.7109375" style="92" customWidth="1"/>
    <col min="1282" max="1282" width="0.7109375" style="92" customWidth="1"/>
    <col min="1283" max="1283" width="5.5703125" style="92" customWidth="1"/>
    <col min="1284" max="1284" width="1.42578125" style="92" customWidth="1"/>
    <col min="1285" max="1285" width="12.7109375" style="92" customWidth="1"/>
    <col min="1286" max="1286" width="1.28515625" style="92" customWidth="1"/>
    <col min="1287" max="1287" width="12.7109375" style="92" customWidth="1"/>
    <col min="1288" max="1288" width="1.28515625" style="92" customWidth="1"/>
    <col min="1289" max="1289" width="12.7109375" style="92" customWidth="1"/>
    <col min="1290" max="1290" width="1.28515625" style="92" customWidth="1"/>
    <col min="1291" max="1291" width="12.7109375" style="92" customWidth="1"/>
    <col min="1292" max="1292" width="0.7109375" style="92" customWidth="1"/>
    <col min="1293" max="1536" width="9.28515625" style="92"/>
    <col min="1537" max="1537" width="47.7109375" style="92" customWidth="1"/>
    <col min="1538" max="1538" width="0.7109375" style="92" customWidth="1"/>
    <col min="1539" max="1539" width="5.5703125" style="92" customWidth="1"/>
    <col min="1540" max="1540" width="1.42578125" style="92" customWidth="1"/>
    <col min="1541" max="1541" width="12.7109375" style="92" customWidth="1"/>
    <col min="1542" max="1542" width="1.28515625" style="92" customWidth="1"/>
    <col min="1543" max="1543" width="12.7109375" style="92" customWidth="1"/>
    <col min="1544" max="1544" width="1.28515625" style="92" customWidth="1"/>
    <col min="1545" max="1545" width="12.7109375" style="92" customWidth="1"/>
    <col min="1546" max="1546" width="1.28515625" style="92" customWidth="1"/>
    <col min="1547" max="1547" width="12.7109375" style="92" customWidth="1"/>
    <col min="1548" max="1548" width="0.7109375" style="92" customWidth="1"/>
    <col min="1549" max="1792" width="9.28515625" style="92"/>
    <col min="1793" max="1793" width="47.7109375" style="92" customWidth="1"/>
    <col min="1794" max="1794" width="0.7109375" style="92" customWidth="1"/>
    <col min="1795" max="1795" width="5.5703125" style="92" customWidth="1"/>
    <col min="1796" max="1796" width="1.42578125" style="92" customWidth="1"/>
    <col min="1797" max="1797" width="12.7109375" style="92" customWidth="1"/>
    <col min="1798" max="1798" width="1.28515625" style="92" customWidth="1"/>
    <col min="1799" max="1799" width="12.7109375" style="92" customWidth="1"/>
    <col min="1800" max="1800" width="1.28515625" style="92" customWidth="1"/>
    <col min="1801" max="1801" width="12.7109375" style="92" customWidth="1"/>
    <col min="1802" max="1802" width="1.28515625" style="92" customWidth="1"/>
    <col min="1803" max="1803" width="12.7109375" style="92" customWidth="1"/>
    <col min="1804" max="1804" width="0.7109375" style="92" customWidth="1"/>
    <col min="1805" max="2048" width="9.28515625" style="92"/>
    <col min="2049" max="2049" width="47.7109375" style="92" customWidth="1"/>
    <col min="2050" max="2050" width="0.7109375" style="92" customWidth="1"/>
    <col min="2051" max="2051" width="5.5703125" style="92" customWidth="1"/>
    <col min="2052" max="2052" width="1.42578125" style="92" customWidth="1"/>
    <col min="2053" max="2053" width="12.7109375" style="92" customWidth="1"/>
    <col min="2054" max="2054" width="1.28515625" style="92" customWidth="1"/>
    <col min="2055" max="2055" width="12.7109375" style="92" customWidth="1"/>
    <col min="2056" max="2056" width="1.28515625" style="92" customWidth="1"/>
    <col min="2057" max="2057" width="12.7109375" style="92" customWidth="1"/>
    <col min="2058" max="2058" width="1.28515625" style="92" customWidth="1"/>
    <col min="2059" max="2059" width="12.7109375" style="92" customWidth="1"/>
    <col min="2060" max="2060" width="0.7109375" style="92" customWidth="1"/>
    <col min="2061" max="2304" width="9.28515625" style="92"/>
    <col min="2305" max="2305" width="47.7109375" style="92" customWidth="1"/>
    <col min="2306" max="2306" width="0.7109375" style="92" customWidth="1"/>
    <col min="2307" max="2307" width="5.5703125" style="92" customWidth="1"/>
    <col min="2308" max="2308" width="1.42578125" style="92" customWidth="1"/>
    <col min="2309" max="2309" width="12.7109375" style="92" customWidth="1"/>
    <col min="2310" max="2310" width="1.28515625" style="92" customWidth="1"/>
    <col min="2311" max="2311" width="12.7109375" style="92" customWidth="1"/>
    <col min="2312" max="2312" width="1.28515625" style="92" customWidth="1"/>
    <col min="2313" max="2313" width="12.7109375" style="92" customWidth="1"/>
    <col min="2314" max="2314" width="1.28515625" style="92" customWidth="1"/>
    <col min="2315" max="2315" width="12.7109375" style="92" customWidth="1"/>
    <col min="2316" max="2316" width="0.7109375" style="92" customWidth="1"/>
    <col min="2317" max="2560" width="9.28515625" style="92"/>
    <col min="2561" max="2561" width="47.7109375" style="92" customWidth="1"/>
    <col min="2562" max="2562" width="0.7109375" style="92" customWidth="1"/>
    <col min="2563" max="2563" width="5.5703125" style="92" customWidth="1"/>
    <col min="2564" max="2564" width="1.42578125" style="92" customWidth="1"/>
    <col min="2565" max="2565" width="12.7109375" style="92" customWidth="1"/>
    <col min="2566" max="2566" width="1.28515625" style="92" customWidth="1"/>
    <col min="2567" max="2567" width="12.7109375" style="92" customWidth="1"/>
    <col min="2568" max="2568" width="1.28515625" style="92" customWidth="1"/>
    <col min="2569" max="2569" width="12.7109375" style="92" customWidth="1"/>
    <col min="2570" max="2570" width="1.28515625" style="92" customWidth="1"/>
    <col min="2571" max="2571" width="12.7109375" style="92" customWidth="1"/>
    <col min="2572" max="2572" width="0.7109375" style="92" customWidth="1"/>
    <col min="2573" max="2816" width="9.28515625" style="92"/>
    <col min="2817" max="2817" width="47.7109375" style="92" customWidth="1"/>
    <col min="2818" max="2818" width="0.7109375" style="92" customWidth="1"/>
    <col min="2819" max="2819" width="5.5703125" style="92" customWidth="1"/>
    <col min="2820" max="2820" width="1.42578125" style="92" customWidth="1"/>
    <col min="2821" max="2821" width="12.7109375" style="92" customWidth="1"/>
    <col min="2822" max="2822" width="1.28515625" style="92" customWidth="1"/>
    <col min="2823" max="2823" width="12.7109375" style="92" customWidth="1"/>
    <col min="2824" max="2824" width="1.28515625" style="92" customWidth="1"/>
    <col min="2825" max="2825" width="12.7109375" style="92" customWidth="1"/>
    <col min="2826" max="2826" width="1.28515625" style="92" customWidth="1"/>
    <col min="2827" max="2827" width="12.7109375" style="92" customWidth="1"/>
    <col min="2828" max="2828" width="0.7109375" style="92" customWidth="1"/>
    <col min="2829" max="3072" width="9.28515625" style="92"/>
    <col min="3073" max="3073" width="47.7109375" style="92" customWidth="1"/>
    <col min="3074" max="3074" width="0.7109375" style="92" customWidth="1"/>
    <col min="3075" max="3075" width="5.5703125" style="92" customWidth="1"/>
    <col min="3076" max="3076" width="1.42578125" style="92" customWidth="1"/>
    <col min="3077" max="3077" width="12.7109375" style="92" customWidth="1"/>
    <col min="3078" max="3078" width="1.28515625" style="92" customWidth="1"/>
    <col min="3079" max="3079" width="12.7109375" style="92" customWidth="1"/>
    <col min="3080" max="3080" width="1.28515625" style="92" customWidth="1"/>
    <col min="3081" max="3081" width="12.7109375" style="92" customWidth="1"/>
    <col min="3082" max="3082" width="1.28515625" style="92" customWidth="1"/>
    <col min="3083" max="3083" width="12.7109375" style="92" customWidth="1"/>
    <col min="3084" max="3084" width="0.7109375" style="92" customWidth="1"/>
    <col min="3085" max="3328" width="9.28515625" style="92"/>
    <col min="3329" max="3329" width="47.7109375" style="92" customWidth="1"/>
    <col min="3330" max="3330" width="0.7109375" style="92" customWidth="1"/>
    <col min="3331" max="3331" width="5.5703125" style="92" customWidth="1"/>
    <col min="3332" max="3332" width="1.42578125" style="92" customWidth="1"/>
    <col min="3333" max="3333" width="12.7109375" style="92" customWidth="1"/>
    <col min="3334" max="3334" width="1.28515625" style="92" customWidth="1"/>
    <col min="3335" max="3335" width="12.7109375" style="92" customWidth="1"/>
    <col min="3336" max="3336" width="1.28515625" style="92" customWidth="1"/>
    <col min="3337" max="3337" width="12.7109375" style="92" customWidth="1"/>
    <col min="3338" max="3338" width="1.28515625" style="92" customWidth="1"/>
    <col min="3339" max="3339" width="12.7109375" style="92" customWidth="1"/>
    <col min="3340" max="3340" width="0.7109375" style="92" customWidth="1"/>
    <col min="3341" max="3584" width="9.28515625" style="92"/>
    <col min="3585" max="3585" width="47.7109375" style="92" customWidth="1"/>
    <col min="3586" max="3586" width="0.7109375" style="92" customWidth="1"/>
    <col min="3587" max="3587" width="5.5703125" style="92" customWidth="1"/>
    <col min="3588" max="3588" width="1.42578125" style="92" customWidth="1"/>
    <col min="3589" max="3589" width="12.7109375" style="92" customWidth="1"/>
    <col min="3590" max="3590" width="1.28515625" style="92" customWidth="1"/>
    <col min="3591" max="3591" width="12.7109375" style="92" customWidth="1"/>
    <col min="3592" max="3592" width="1.28515625" style="92" customWidth="1"/>
    <col min="3593" max="3593" width="12.7109375" style="92" customWidth="1"/>
    <col min="3594" max="3594" width="1.28515625" style="92" customWidth="1"/>
    <col min="3595" max="3595" width="12.7109375" style="92" customWidth="1"/>
    <col min="3596" max="3596" width="0.7109375" style="92" customWidth="1"/>
    <col min="3597" max="3840" width="9.28515625" style="92"/>
    <col min="3841" max="3841" width="47.7109375" style="92" customWidth="1"/>
    <col min="3842" max="3842" width="0.7109375" style="92" customWidth="1"/>
    <col min="3843" max="3843" width="5.5703125" style="92" customWidth="1"/>
    <col min="3844" max="3844" width="1.42578125" style="92" customWidth="1"/>
    <col min="3845" max="3845" width="12.7109375" style="92" customWidth="1"/>
    <col min="3846" max="3846" width="1.28515625" style="92" customWidth="1"/>
    <col min="3847" max="3847" width="12.7109375" style="92" customWidth="1"/>
    <col min="3848" max="3848" width="1.28515625" style="92" customWidth="1"/>
    <col min="3849" max="3849" width="12.7109375" style="92" customWidth="1"/>
    <col min="3850" max="3850" width="1.28515625" style="92" customWidth="1"/>
    <col min="3851" max="3851" width="12.7109375" style="92" customWidth="1"/>
    <col min="3852" max="3852" width="0.7109375" style="92" customWidth="1"/>
    <col min="3853" max="4096" width="9.28515625" style="92"/>
    <col min="4097" max="4097" width="47.7109375" style="92" customWidth="1"/>
    <col min="4098" max="4098" width="0.7109375" style="92" customWidth="1"/>
    <col min="4099" max="4099" width="5.5703125" style="92" customWidth="1"/>
    <col min="4100" max="4100" width="1.42578125" style="92" customWidth="1"/>
    <col min="4101" max="4101" width="12.7109375" style="92" customWidth="1"/>
    <col min="4102" max="4102" width="1.28515625" style="92" customWidth="1"/>
    <col min="4103" max="4103" width="12.7109375" style="92" customWidth="1"/>
    <col min="4104" max="4104" width="1.28515625" style="92" customWidth="1"/>
    <col min="4105" max="4105" width="12.7109375" style="92" customWidth="1"/>
    <col min="4106" max="4106" width="1.28515625" style="92" customWidth="1"/>
    <col min="4107" max="4107" width="12.7109375" style="92" customWidth="1"/>
    <col min="4108" max="4108" width="0.7109375" style="92" customWidth="1"/>
    <col min="4109" max="4352" width="9.28515625" style="92"/>
    <col min="4353" max="4353" width="47.7109375" style="92" customWidth="1"/>
    <col min="4354" max="4354" width="0.7109375" style="92" customWidth="1"/>
    <col min="4355" max="4355" width="5.5703125" style="92" customWidth="1"/>
    <col min="4356" max="4356" width="1.42578125" style="92" customWidth="1"/>
    <col min="4357" max="4357" width="12.7109375" style="92" customWidth="1"/>
    <col min="4358" max="4358" width="1.28515625" style="92" customWidth="1"/>
    <col min="4359" max="4359" width="12.7109375" style="92" customWidth="1"/>
    <col min="4360" max="4360" width="1.28515625" style="92" customWidth="1"/>
    <col min="4361" max="4361" width="12.7109375" style="92" customWidth="1"/>
    <col min="4362" max="4362" width="1.28515625" style="92" customWidth="1"/>
    <col min="4363" max="4363" width="12.7109375" style="92" customWidth="1"/>
    <col min="4364" max="4364" width="0.7109375" style="92" customWidth="1"/>
    <col min="4365" max="4608" width="9.28515625" style="92"/>
    <col min="4609" max="4609" width="47.7109375" style="92" customWidth="1"/>
    <col min="4610" max="4610" width="0.7109375" style="92" customWidth="1"/>
    <col min="4611" max="4611" width="5.5703125" style="92" customWidth="1"/>
    <col min="4612" max="4612" width="1.42578125" style="92" customWidth="1"/>
    <col min="4613" max="4613" width="12.7109375" style="92" customWidth="1"/>
    <col min="4614" max="4614" width="1.28515625" style="92" customWidth="1"/>
    <col min="4615" max="4615" width="12.7109375" style="92" customWidth="1"/>
    <col min="4616" max="4616" width="1.28515625" style="92" customWidth="1"/>
    <col min="4617" max="4617" width="12.7109375" style="92" customWidth="1"/>
    <col min="4618" max="4618" width="1.28515625" style="92" customWidth="1"/>
    <col min="4619" max="4619" width="12.7109375" style="92" customWidth="1"/>
    <col min="4620" max="4620" width="0.7109375" style="92" customWidth="1"/>
    <col min="4621" max="4864" width="9.28515625" style="92"/>
    <col min="4865" max="4865" width="47.7109375" style="92" customWidth="1"/>
    <col min="4866" max="4866" width="0.7109375" style="92" customWidth="1"/>
    <col min="4867" max="4867" width="5.5703125" style="92" customWidth="1"/>
    <col min="4868" max="4868" width="1.42578125" style="92" customWidth="1"/>
    <col min="4869" max="4869" width="12.7109375" style="92" customWidth="1"/>
    <col min="4870" max="4870" width="1.28515625" style="92" customWidth="1"/>
    <col min="4871" max="4871" width="12.7109375" style="92" customWidth="1"/>
    <col min="4872" max="4872" width="1.28515625" style="92" customWidth="1"/>
    <col min="4873" max="4873" width="12.7109375" style="92" customWidth="1"/>
    <col min="4874" max="4874" width="1.28515625" style="92" customWidth="1"/>
    <col min="4875" max="4875" width="12.7109375" style="92" customWidth="1"/>
    <col min="4876" max="4876" width="0.7109375" style="92" customWidth="1"/>
    <col min="4877" max="5120" width="9.28515625" style="92"/>
    <col min="5121" max="5121" width="47.7109375" style="92" customWidth="1"/>
    <col min="5122" max="5122" width="0.7109375" style="92" customWidth="1"/>
    <col min="5123" max="5123" width="5.5703125" style="92" customWidth="1"/>
    <col min="5124" max="5124" width="1.42578125" style="92" customWidth="1"/>
    <col min="5125" max="5125" width="12.7109375" style="92" customWidth="1"/>
    <col min="5126" max="5126" width="1.28515625" style="92" customWidth="1"/>
    <col min="5127" max="5127" width="12.7109375" style="92" customWidth="1"/>
    <col min="5128" max="5128" width="1.28515625" style="92" customWidth="1"/>
    <col min="5129" max="5129" width="12.7109375" style="92" customWidth="1"/>
    <col min="5130" max="5130" width="1.28515625" style="92" customWidth="1"/>
    <col min="5131" max="5131" width="12.7109375" style="92" customWidth="1"/>
    <col min="5132" max="5132" width="0.7109375" style="92" customWidth="1"/>
    <col min="5133" max="5376" width="9.28515625" style="92"/>
    <col min="5377" max="5377" width="47.7109375" style="92" customWidth="1"/>
    <col min="5378" max="5378" width="0.7109375" style="92" customWidth="1"/>
    <col min="5379" max="5379" width="5.5703125" style="92" customWidth="1"/>
    <col min="5380" max="5380" width="1.42578125" style="92" customWidth="1"/>
    <col min="5381" max="5381" width="12.7109375" style="92" customWidth="1"/>
    <col min="5382" max="5382" width="1.28515625" style="92" customWidth="1"/>
    <col min="5383" max="5383" width="12.7109375" style="92" customWidth="1"/>
    <col min="5384" max="5384" width="1.28515625" style="92" customWidth="1"/>
    <col min="5385" max="5385" width="12.7109375" style="92" customWidth="1"/>
    <col min="5386" max="5386" width="1.28515625" style="92" customWidth="1"/>
    <col min="5387" max="5387" width="12.7109375" style="92" customWidth="1"/>
    <col min="5388" max="5388" width="0.7109375" style="92" customWidth="1"/>
    <col min="5389" max="5632" width="9.28515625" style="92"/>
    <col min="5633" max="5633" width="47.7109375" style="92" customWidth="1"/>
    <col min="5634" max="5634" width="0.7109375" style="92" customWidth="1"/>
    <col min="5635" max="5635" width="5.5703125" style="92" customWidth="1"/>
    <col min="5636" max="5636" width="1.42578125" style="92" customWidth="1"/>
    <col min="5637" max="5637" width="12.7109375" style="92" customWidth="1"/>
    <col min="5638" max="5638" width="1.28515625" style="92" customWidth="1"/>
    <col min="5639" max="5639" width="12.7109375" style="92" customWidth="1"/>
    <col min="5640" max="5640" width="1.28515625" style="92" customWidth="1"/>
    <col min="5641" max="5641" width="12.7109375" style="92" customWidth="1"/>
    <col min="5642" max="5642" width="1.28515625" style="92" customWidth="1"/>
    <col min="5643" max="5643" width="12.7109375" style="92" customWidth="1"/>
    <col min="5644" max="5644" width="0.7109375" style="92" customWidth="1"/>
    <col min="5645" max="5888" width="9.28515625" style="92"/>
    <col min="5889" max="5889" width="47.7109375" style="92" customWidth="1"/>
    <col min="5890" max="5890" width="0.7109375" style="92" customWidth="1"/>
    <col min="5891" max="5891" width="5.5703125" style="92" customWidth="1"/>
    <col min="5892" max="5892" width="1.42578125" style="92" customWidth="1"/>
    <col min="5893" max="5893" width="12.7109375" style="92" customWidth="1"/>
    <col min="5894" max="5894" width="1.28515625" style="92" customWidth="1"/>
    <col min="5895" max="5895" width="12.7109375" style="92" customWidth="1"/>
    <col min="5896" max="5896" width="1.28515625" style="92" customWidth="1"/>
    <col min="5897" max="5897" width="12.7109375" style="92" customWidth="1"/>
    <col min="5898" max="5898" width="1.28515625" style="92" customWidth="1"/>
    <col min="5899" max="5899" width="12.7109375" style="92" customWidth="1"/>
    <col min="5900" max="5900" width="0.7109375" style="92" customWidth="1"/>
    <col min="5901" max="6144" width="9.28515625" style="92"/>
    <col min="6145" max="6145" width="47.7109375" style="92" customWidth="1"/>
    <col min="6146" max="6146" width="0.7109375" style="92" customWidth="1"/>
    <col min="6147" max="6147" width="5.5703125" style="92" customWidth="1"/>
    <col min="6148" max="6148" width="1.42578125" style="92" customWidth="1"/>
    <col min="6149" max="6149" width="12.7109375" style="92" customWidth="1"/>
    <col min="6150" max="6150" width="1.28515625" style="92" customWidth="1"/>
    <col min="6151" max="6151" width="12.7109375" style="92" customWidth="1"/>
    <col min="6152" max="6152" width="1.28515625" style="92" customWidth="1"/>
    <col min="6153" max="6153" width="12.7109375" style="92" customWidth="1"/>
    <col min="6154" max="6154" width="1.28515625" style="92" customWidth="1"/>
    <col min="6155" max="6155" width="12.7109375" style="92" customWidth="1"/>
    <col min="6156" max="6156" width="0.7109375" style="92" customWidth="1"/>
    <col min="6157" max="6400" width="9.28515625" style="92"/>
    <col min="6401" max="6401" width="47.7109375" style="92" customWidth="1"/>
    <col min="6402" max="6402" width="0.7109375" style="92" customWidth="1"/>
    <col min="6403" max="6403" width="5.5703125" style="92" customWidth="1"/>
    <col min="6404" max="6404" width="1.42578125" style="92" customWidth="1"/>
    <col min="6405" max="6405" width="12.7109375" style="92" customWidth="1"/>
    <col min="6406" max="6406" width="1.28515625" style="92" customWidth="1"/>
    <col min="6407" max="6407" width="12.7109375" style="92" customWidth="1"/>
    <col min="6408" max="6408" width="1.28515625" style="92" customWidth="1"/>
    <col min="6409" max="6409" width="12.7109375" style="92" customWidth="1"/>
    <col min="6410" max="6410" width="1.28515625" style="92" customWidth="1"/>
    <col min="6411" max="6411" width="12.7109375" style="92" customWidth="1"/>
    <col min="6412" max="6412" width="0.7109375" style="92" customWidth="1"/>
    <col min="6413" max="6656" width="9.28515625" style="92"/>
    <col min="6657" max="6657" width="47.7109375" style="92" customWidth="1"/>
    <col min="6658" max="6658" width="0.7109375" style="92" customWidth="1"/>
    <col min="6659" max="6659" width="5.5703125" style="92" customWidth="1"/>
    <col min="6660" max="6660" width="1.42578125" style="92" customWidth="1"/>
    <col min="6661" max="6661" width="12.7109375" style="92" customWidth="1"/>
    <col min="6662" max="6662" width="1.28515625" style="92" customWidth="1"/>
    <col min="6663" max="6663" width="12.7109375" style="92" customWidth="1"/>
    <col min="6664" max="6664" width="1.28515625" style="92" customWidth="1"/>
    <col min="6665" max="6665" width="12.7109375" style="92" customWidth="1"/>
    <col min="6666" max="6666" width="1.28515625" style="92" customWidth="1"/>
    <col min="6667" max="6667" width="12.7109375" style="92" customWidth="1"/>
    <col min="6668" max="6668" width="0.7109375" style="92" customWidth="1"/>
    <col min="6669" max="6912" width="9.28515625" style="92"/>
    <col min="6913" max="6913" width="47.7109375" style="92" customWidth="1"/>
    <col min="6914" max="6914" width="0.7109375" style="92" customWidth="1"/>
    <col min="6915" max="6915" width="5.5703125" style="92" customWidth="1"/>
    <col min="6916" max="6916" width="1.42578125" style="92" customWidth="1"/>
    <col min="6917" max="6917" width="12.7109375" style="92" customWidth="1"/>
    <col min="6918" max="6918" width="1.28515625" style="92" customWidth="1"/>
    <col min="6919" max="6919" width="12.7109375" style="92" customWidth="1"/>
    <col min="6920" max="6920" width="1.28515625" style="92" customWidth="1"/>
    <col min="6921" max="6921" width="12.7109375" style="92" customWidth="1"/>
    <col min="6922" max="6922" width="1.28515625" style="92" customWidth="1"/>
    <col min="6923" max="6923" width="12.7109375" style="92" customWidth="1"/>
    <col min="6924" max="6924" width="0.7109375" style="92" customWidth="1"/>
    <col min="6925" max="7168" width="9.28515625" style="92"/>
    <col min="7169" max="7169" width="47.7109375" style="92" customWidth="1"/>
    <col min="7170" max="7170" width="0.7109375" style="92" customWidth="1"/>
    <col min="7171" max="7171" width="5.5703125" style="92" customWidth="1"/>
    <col min="7172" max="7172" width="1.42578125" style="92" customWidth="1"/>
    <col min="7173" max="7173" width="12.7109375" style="92" customWidth="1"/>
    <col min="7174" max="7174" width="1.28515625" style="92" customWidth="1"/>
    <col min="7175" max="7175" width="12.7109375" style="92" customWidth="1"/>
    <col min="7176" max="7176" width="1.28515625" style="92" customWidth="1"/>
    <col min="7177" max="7177" width="12.7109375" style="92" customWidth="1"/>
    <col min="7178" max="7178" width="1.28515625" style="92" customWidth="1"/>
    <col min="7179" max="7179" width="12.7109375" style="92" customWidth="1"/>
    <col min="7180" max="7180" width="0.7109375" style="92" customWidth="1"/>
    <col min="7181" max="7424" width="9.28515625" style="92"/>
    <col min="7425" max="7425" width="47.7109375" style="92" customWidth="1"/>
    <col min="7426" max="7426" width="0.7109375" style="92" customWidth="1"/>
    <col min="7427" max="7427" width="5.5703125" style="92" customWidth="1"/>
    <col min="7428" max="7428" width="1.42578125" style="92" customWidth="1"/>
    <col min="7429" max="7429" width="12.7109375" style="92" customWidth="1"/>
    <col min="7430" max="7430" width="1.28515625" style="92" customWidth="1"/>
    <col min="7431" max="7431" width="12.7109375" style="92" customWidth="1"/>
    <col min="7432" max="7432" width="1.28515625" style="92" customWidth="1"/>
    <col min="7433" max="7433" width="12.7109375" style="92" customWidth="1"/>
    <col min="7434" max="7434" width="1.28515625" style="92" customWidth="1"/>
    <col min="7435" max="7435" width="12.7109375" style="92" customWidth="1"/>
    <col min="7436" max="7436" width="0.7109375" style="92" customWidth="1"/>
    <col min="7437" max="7680" width="9.28515625" style="92"/>
    <col min="7681" max="7681" width="47.7109375" style="92" customWidth="1"/>
    <col min="7682" max="7682" width="0.7109375" style="92" customWidth="1"/>
    <col min="7683" max="7683" width="5.5703125" style="92" customWidth="1"/>
    <col min="7684" max="7684" width="1.42578125" style="92" customWidth="1"/>
    <col min="7685" max="7685" width="12.7109375" style="92" customWidth="1"/>
    <col min="7686" max="7686" width="1.28515625" style="92" customWidth="1"/>
    <col min="7687" max="7687" width="12.7109375" style="92" customWidth="1"/>
    <col min="7688" max="7688" width="1.28515625" style="92" customWidth="1"/>
    <col min="7689" max="7689" width="12.7109375" style="92" customWidth="1"/>
    <col min="7690" max="7690" width="1.28515625" style="92" customWidth="1"/>
    <col min="7691" max="7691" width="12.7109375" style="92" customWidth="1"/>
    <col min="7692" max="7692" width="0.7109375" style="92" customWidth="1"/>
    <col min="7693" max="7936" width="9.28515625" style="92"/>
    <col min="7937" max="7937" width="47.7109375" style="92" customWidth="1"/>
    <col min="7938" max="7938" width="0.7109375" style="92" customWidth="1"/>
    <col min="7939" max="7939" width="5.5703125" style="92" customWidth="1"/>
    <col min="7940" max="7940" width="1.42578125" style="92" customWidth="1"/>
    <col min="7941" max="7941" width="12.7109375" style="92" customWidth="1"/>
    <col min="7942" max="7942" width="1.28515625" style="92" customWidth="1"/>
    <col min="7943" max="7943" width="12.7109375" style="92" customWidth="1"/>
    <col min="7944" max="7944" width="1.28515625" style="92" customWidth="1"/>
    <col min="7945" max="7945" width="12.7109375" style="92" customWidth="1"/>
    <col min="7946" max="7946" width="1.28515625" style="92" customWidth="1"/>
    <col min="7947" max="7947" width="12.7109375" style="92" customWidth="1"/>
    <col min="7948" max="7948" width="0.7109375" style="92" customWidth="1"/>
    <col min="7949" max="8192" width="9.28515625" style="92"/>
    <col min="8193" max="8193" width="47.7109375" style="92" customWidth="1"/>
    <col min="8194" max="8194" width="0.7109375" style="92" customWidth="1"/>
    <col min="8195" max="8195" width="5.5703125" style="92" customWidth="1"/>
    <col min="8196" max="8196" width="1.42578125" style="92" customWidth="1"/>
    <col min="8197" max="8197" width="12.7109375" style="92" customWidth="1"/>
    <col min="8198" max="8198" width="1.28515625" style="92" customWidth="1"/>
    <col min="8199" max="8199" width="12.7109375" style="92" customWidth="1"/>
    <col min="8200" max="8200" width="1.28515625" style="92" customWidth="1"/>
    <col min="8201" max="8201" width="12.7109375" style="92" customWidth="1"/>
    <col min="8202" max="8202" width="1.28515625" style="92" customWidth="1"/>
    <col min="8203" max="8203" width="12.7109375" style="92" customWidth="1"/>
    <col min="8204" max="8204" width="0.7109375" style="92" customWidth="1"/>
    <col min="8205" max="8448" width="9.28515625" style="92"/>
    <col min="8449" max="8449" width="47.7109375" style="92" customWidth="1"/>
    <col min="8450" max="8450" width="0.7109375" style="92" customWidth="1"/>
    <col min="8451" max="8451" width="5.5703125" style="92" customWidth="1"/>
    <col min="8452" max="8452" width="1.42578125" style="92" customWidth="1"/>
    <col min="8453" max="8453" width="12.7109375" style="92" customWidth="1"/>
    <col min="8454" max="8454" width="1.28515625" style="92" customWidth="1"/>
    <col min="8455" max="8455" width="12.7109375" style="92" customWidth="1"/>
    <col min="8456" max="8456" width="1.28515625" style="92" customWidth="1"/>
    <col min="8457" max="8457" width="12.7109375" style="92" customWidth="1"/>
    <col min="8458" max="8458" width="1.28515625" style="92" customWidth="1"/>
    <col min="8459" max="8459" width="12.7109375" style="92" customWidth="1"/>
    <col min="8460" max="8460" width="0.7109375" style="92" customWidth="1"/>
    <col min="8461" max="8704" width="9.28515625" style="92"/>
    <col min="8705" max="8705" width="47.7109375" style="92" customWidth="1"/>
    <col min="8706" max="8706" width="0.7109375" style="92" customWidth="1"/>
    <col min="8707" max="8707" width="5.5703125" style="92" customWidth="1"/>
    <col min="8708" max="8708" width="1.42578125" style="92" customWidth="1"/>
    <col min="8709" max="8709" width="12.7109375" style="92" customWidth="1"/>
    <col min="8710" max="8710" width="1.28515625" style="92" customWidth="1"/>
    <col min="8711" max="8711" width="12.7109375" style="92" customWidth="1"/>
    <col min="8712" max="8712" width="1.28515625" style="92" customWidth="1"/>
    <col min="8713" max="8713" width="12.7109375" style="92" customWidth="1"/>
    <col min="8714" max="8714" width="1.28515625" style="92" customWidth="1"/>
    <col min="8715" max="8715" width="12.7109375" style="92" customWidth="1"/>
    <col min="8716" max="8716" width="0.7109375" style="92" customWidth="1"/>
    <col min="8717" max="8960" width="9.28515625" style="92"/>
    <col min="8961" max="8961" width="47.7109375" style="92" customWidth="1"/>
    <col min="8962" max="8962" width="0.7109375" style="92" customWidth="1"/>
    <col min="8963" max="8963" width="5.5703125" style="92" customWidth="1"/>
    <col min="8964" max="8964" width="1.42578125" style="92" customWidth="1"/>
    <col min="8965" max="8965" width="12.7109375" style="92" customWidth="1"/>
    <col min="8966" max="8966" width="1.28515625" style="92" customWidth="1"/>
    <col min="8967" max="8967" width="12.7109375" style="92" customWidth="1"/>
    <col min="8968" max="8968" width="1.28515625" style="92" customWidth="1"/>
    <col min="8969" max="8969" width="12.7109375" style="92" customWidth="1"/>
    <col min="8970" max="8970" width="1.28515625" style="92" customWidth="1"/>
    <col min="8971" max="8971" width="12.7109375" style="92" customWidth="1"/>
    <col min="8972" max="8972" width="0.7109375" style="92" customWidth="1"/>
    <col min="8973" max="9216" width="9.28515625" style="92"/>
    <col min="9217" max="9217" width="47.7109375" style="92" customWidth="1"/>
    <col min="9218" max="9218" width="0.7109375" style="92" customWidth="1"/>
    <col min="9219" max="9219" width="5.5703125" style="92" customWidth="1"/>
    <col min="9220" max="9220" width="1.42578125" style="92" customWidth="1"/>
    <col min="9221" max="9221" width="12.7109375" style="92" customWidth="1"/>
    <col min="9222" max="9222" width="1.28515625" style="92" customWidth="1"/>
    <col min="9223" max="9223" width="12.7109375" style="92" customWidth="1"/>
    <col min="9224" max="9224" width="1.28515625" style="92" customWidth="1"/>
    <col min="9225" max="9225" width="12.7109375" style="92" customWidth="1"/>
    <col min="9226" max="9226" width="1.28515625" style="92" customWidth="1"/>
    <col min="9227" max="9227" width="12.7109375" style="92" customWidth="1"/>
    <col min="9228" max="9228" width="0.7109375" style="92" customWidth="1"/>
    <col min="9229" max="9472" width="9.28515625" style="92"/>
    <col min="9473" max="9473" width="47.7109375" style="92" customWidth="1"/>
    <col min="9474" max="9474" width="0.7109375" style="92" customWidth="1"/>
    <col min="9475" max="9475" width="5.5703125" style="92" customWidth="1"/>
    <col min="9476" max="9476" width="1.42578125" style="92" customWidth="1"/>
    <col min="9477" max="9477" width="12.7109375" style="92" customWidth="1"/>
    <col min="9478" max="9478" width="1.28515625" style="92" customWidth="1"/>
    <col min="9479" max="9479" width="12.7109375" style="92" customWidth="1"/>
    <col min="9480" max="9480" width="1.28515625" style="92" customWidth="1"/>
    <col min="9481" max="9481" width="12.7109375" style="92" customWidth="1"/>
    <col min="9482" max="9482" width="1.28515625" style="92" customWidth="1"/>
    <col min="9483" max="9483" width="12.7109375" style="92" customWidth="1"/>
    <col min="9484" max="9484" width="0.7109375" style="92" customWidth="1"/>
    <col min="9485" max="9728" width="9.28515625" style="92"/>
    <col min="9729" max="9729" width="47.7109375" style="92" customWidth="1"/>
    <col min="9730" max="9730" width="0.7109375" style="92" customWidth="1"/>
    <col min="9731" max="9731" width="5.5703125" style="92" customWidth="1"/>
    <col min="9732" max="9732" width="1.42578125" style="92" customWidth="1"/>
    <col min="9733" max="9733" width="12.7109375" style="92" customWidth="1"/>
    <col min="9734" max="9734" width="1.28515625" style="92" customWidth="1"/>
    <col min="9735" max="9735" width="12.7109375" style="92" customWidth="1"/>
    <col min="9736" max="9736" width="1.28515625" style="92" customWidth="1"/>
    <col min="9737" max="9737" width="12.7109375" style="92" customWidth="1"/>
    <col min="9738" max="9738" width="1.28515625" style="92" customWidth="1"/>
    <col min="9739" max="9739" width="12.7109375" style="92" customWidth="1"/>
    <col min="9740" max="9740" width="0.7109375" style="92" customWidth="1"/>
    <col min="9741" max="9984" width="9.28515625" style="92"/>
    <col min="9985" max="9985" width="47.7109375" style="92" customWidth="1"/>
    <col min="9986" max="9986" width="0.7109375" style="92" customWidth="1"/>
    <col min="9987" max="9987" width="5.5703125" style="92" customWidth="1"/>
    <col min="9988" max="9988" width="1.42578125" style="92" customWidth="1"/>
    <col min="9989" max="9989" width="12.7109375" style="92" customWidth="1"/>
    <col min="9990" max="9990" width="1.28515625" style="92" customWidth="1"/>
    <col min="9991" max="9991" width="12.7109375" style="92" customWidth="1"/>
    <col min="9992" max="9992" width="1.28515625" style="92" customWidth="1"/>
    <col min="9993" max="9993" width="12.7109375" style="92" customWidth="1"/>
    <col min="9994" max="9994" width="1.28515625" style="92" customWidth="1"/>
    <col min="9995" max="9995" width="12.7109375" style="92" customWidth="1"/>
    <col min="9996" max="9996" width="0.7109375" style="92" customWidth="1"/>
    <col min="9997" max="10240" width="9.28515625" style="92"/>
    <col min="10241" max="10241" width="47.7109375" style="92" customWidth="1"/>
    <col min="10242" max="10242" width="0.7109375" style="92" customWidth="1"/>
    <col min="10243" max="10243" width="5.5703125" style="92" customWidth="1"/>
    <col min="10244" max="10244" width="1.42578125" style="92" customWidth="1"/>
    <col min="10245" max="10245" width="12.7109375" style="92" customWidth="1"/>
    <col min="10246" max="10246" width="1.28515625" style="92" customWidth="1"/>
    <col min="10247" max="10247" width="12.7109375" style="92" customWidth="1"/>
    <col min="10248" max="10248" width="1.28515625" style="92" customWidth="1"/>
    <col min="10249" max="10249" width="12.7109375" style="92" customWidth="1"/>
    <col min="10250" max="10250" width="1.28515625" style="92" customWidth="1"/>
    <col min="10251" max="10251" width="12.7109375" style="92" customWidth="1"/>
    <col min="10252" max="10252" width="0.7109375" style="92" customWidth="1"/>
    <col min="10253" max="10496" width="9.28515625" style="92"/>
    <col min="10497" max="10497" width="47.7109375" style="92" customWidth="1"/>
    <col min="10498" max="10498" width="0.7109375" style="92" customWidth="1"/>
    <col min="10499" max="10499" width="5.5703125" style="92" customWidth="1"/>
    <col min="10500" max="10500" width="1.42578125" style="92" customWidth="1"/>
    <col min="10501" max="10501" width="12.7109375" style="92" customWidth="1"/>
    <col min="10502" max="10502" width="1.28515625" style="92" customWidth="1"/>
    <col min="10503" max="10503" width="12.7109375" style="92" customWidth="1"/>
    <col min="10504" max="10504" width="1.28515625" style="92" customWidth="1"/>
    <col min="10505" max="10505" width="12.7109375" style="92" customWidth="1"/>
    <col min="10506" max="10506" width="1.28515625" style="92" customWidth="1"/>
    <col min="10507" max="10507" width="12.7109375" style="92" customWidth="1"/>
    <col min="10508" max="10508" width="0.7109375" style="92" customWidth="1"/>
    <col min="10509" max="10752" width="9.28515625" style="92"/>
    <col min="10753" max="10753" width="47.7109375" style="92" customWidth="1"/>
    <col min="10754" max="10754" width="0.7109375" style="92" customWidth="1"/>
    <col min="10755" max="10755" width="5.5703125" style="92" customWidth="1"/>
    <col min="10756" max="10756" width="1.42578125" style="92" customWidth="1"/>
    <col min="10757" max="10757" width="12.7109375" style="92" customWidth="1"/>
    <col min="10758" max="10758" width="1.28515625" style="92" customWidth="1"/>
    <col min="10759" max="10759" width="12.7109375" style="92" customWidth="1"/>
    <col min="10760" max="10760" width="1.28515625" style="92" customWidth="1"/>
    <col min="10761" max="10761" width="12.7109375" style="92" customWidth="1"/>
    <col min="10762" max="10762" width="1.28515625" style="92" customWidth="1"/>
    <col min="10763" max="10763" width="12.7109375" style="92" customWidth="1"/>
    <col min="10764" max="10764" width="0.7109375" style="92" customWidth="1"/>
    <col min="10765" max="11008" width="9.28515625" style="92"/>
    <col min="11009" max="11009" width="47.7109375" style="92" customWidth="1"/>
    <col min="11010" max="11010" width="0.7109375" style="92" customWidth="1"/>
    <col min="11011" max="11011" width="5.5703125" style="92" customWidth="1"/>
    <col min="11012" max="11012" width="1.42578125" style="92" customWidth="1"/>
    <col min="11013" max="11013" width="12.7109375" style="92" customWidth="1"/>
    <col min="11014" max="11014" width="1.28515625" style="92" customWidth="1"/>
    <col min="11015" max="11015" width="12.7109375" style="92" customWidth="1"/>
    <col min="11016" max="11016" width="1.28515625" style="92" customWidth="1"/>
    <col min="11017" max="11017" width="12.7109375" style="92" customWidth="1"/>
    <col min="11018" max="11018" width="1.28515625" style="92" customWidth="1"/>
    <col min="11019" max="11019" width="12.7109375" style="92" customWidth="1"/>
    <col min="11020" max="11020" width="0.7109375" style="92" customWidth="1"/>
    <col min="11021" max="11264" width="9.28515625" style="92"/>
    <col min="11265" max="11265" width="47.7109375" style="92" customWidth="1"/>
    <col min="11266" max="11266" width="0.7109375" style="92" customWidth="1"/>
    <col min="11267" max="11267" width="5.5703125" style="92" customWidth="1"/>
    <col min="11268" max="11268" width="1.42578125" style="92" customWidth="1"/>
    <col min="11269" max="11269" width="12.7109375" style="92" customWidth="1"/>
    <col min="11270" max="11270" width="1.28515625" style="92" customWidth="1"/>
    <col min="11271" max="11271" width="12.7109375" style="92" customWidth="1"/>
    <col min="11272" max="11272" width="1.28515625" style="92" customWidth="1"/>
    <col min="11273" max="11273" width="12.7109375" style="92" customWidth="1"/>
    <col min="11274" max="11274" width="1.28515625" style="92" customWidth="1"/>
    <col min="11275" max="11275" width="12.7109375" style="92" customWidth="1"/>
    <col min="11276" max="11276" width="0.7109375" style="92" customWidth="1"/>
    <col min="11277" max="11520" width="9.28515625" style="92"/>
    <col min="11521" max="11521" width="47.7109375" style="92" customWidth="1"/>
    <col min="11522" max="11522" width="0.7109375" style="92" customWidth="1"/>
    <col min="11523" max="11523" width="5.5703125" style="92" customWidth="1"/>
    <col min="11524" max="11524" width="1.42578125" style="92" customWidth="1"/>
    <col min="11525" max="11525" width="12.7109375" style="92" customWidth="1"/>
    <col min="11526" max="11526" width="1.28515625" style="92" customWidth="1"/>
    <col min="11527" max="11527" width="12.7109375" style="92" customWidth="1"/>
    <col min="11528" max="11528" width="1.28515625" style="92" customWidth="1"/>
    <col min="11529" max="11529" width="12.7109375" style="92" customWidth="1"/>
    <col min="11530" max="11530" width="1.28515625" style="92" customWidth="1"/>
    <col min="11531" max="11531" width="12.7109375" style="92" customWidth="1"/>
    <col min="11532" max="11532" width="0.7109375" style="92" customWidth="1"/>
    <col min="11533" max="11776" width="9.28515625" style="92"/>
    <col min="11777" max="11777" width="47.7109375" style="92" customWidth="1"/>
    <col min="11778" max="11778" width="0.7109375" style="92" customWidth="1"/>
    <col min="11779" max="11779" width="5.5703125" style="92" customWidth="1"/>
    <col min="11780" max="11780" width="1.42578125" style="92" customWidth="1"/>
    <col min="11781" max="11781" width="12.7109375" style="92" customWidth="1"/>
    <col min="11782" max="11782" width="1.28515625" style="92" customWidth="1"/>
    <col min="11783" max="11783" width="12.7109375" style="92" customWidth="1"/>
    <col min="11784" max="11784" width="1.28515625" style="92" customWidth="1"/>
    <col min="11785" max="11785" width="12.7109375" style="92" customWidth="1"/>
    <col min="11786" max="11786" width="1.28515625" style="92" customWidth="1"/>
    <col min="11787" max="11787" width="12.7109375" style="92" customWidth="1"/>
    <col min="11788" max="11788" width="0.7109375" style="92" customWidth="1"/>
    <col min="11789" max="12032" width="9.28515625" style="92"/>
    <col min="12033" max="12033" width="47.7109375" style="92" customWidth="1"/>
    <col min="12034" max="12034" width="0.7109375" style="92" customWidth="1"/>
    <col min="12035" max="12035" width="5.5703125" style="92" customWidth="1"/>
    <col min="12036" max="12036" width="1.42578125" style="92" customWidth="1"/>
    <col min="12037" max="12037" width="12.7109375" style="92" customWidth="1"/>
    <col min="12038" max="12038" width="1.28515625" style="92" customWidth="1"/>
    <col min="12039" max="12039" width="12.7109375" style="92" customWidth="1"/>
    <col min="12040" max="12040" width="1.28515625" style="92" customWidth="1"/>
    <col min="12041" max="12041" width="12.7109375" style="92" customWidth="1"/>
    <col min="12042" max="12042" width="1.28515625" style="92" customWidth="1"/>
    <col min="12043" max="12043" width="12.7109375" style="92" customWidth="1"/>
    <col min="12044" max="12044" width="0.7109375" style="92" customWidth="1"/>
    <col min="12045" max="12288" width="9.28515625" style="92"/>
    <col min="12289" max="12289" width="47.7109375" style="92" customWidth="1"/>
    <col min="12290" max="12290" width="0.7109375" style="92" customWidth="1"/>
    <col min="12291" max="12291" width="5.5703125" style="92" customWidth="1"/>
    <col min="12292" max="12292" width="1.42578125" style="92" customWidth="1"/>
    <col min="12293" max="12293" width="12.7109375" style="92" customWidth="1"/>
    <col min="12294" max="12294" width="1.28515625" style="92" customWidth="1"/>
    <col min="12295" max="12295" width="12.7109375" style="92" customWidth="1"/>
    <col min="12296" max="12296" width="1.28515625" style="92" customWidth="1"/>
    <col min="12297" max="12297" width="12.7109375" style="92" customWidth="1"/>
    <col min="12298" max="12298" width="1.28515625" style="92" customWidth="1"/>
    <col min="12299" max="12299" width="12.7109375" style="92" customWidth="1"/>
    <col min="12300" max="12300" width="0.7109375" style="92" customWidth="1"/>
    <col min="12301" max="12544" width="9.28515625" style="92"/>
    <col min="12545" max="12545" width="47.7109375" style="92" customWidth="1"/>
    <col min="12546" max="12546" width="0.7109375" style="92" customWidth="1"/>
    <col min="12547" max="12547" width="5.5703125" style="92" customWidth="1"/>
    <col min="12548" max="12548" width="1.42578125" style="92" customWidth="1"/>
    <col min="12549" max="12549" width="12.7109375" style="92" customWidth="1"/>
    <col min="12550" max="12550" width="1.28515625" style="92" customWidth="1"/>
    <col min="12551" max="12551" width="12.7109375" style="92" customWidth="1"/>
    <col min="12552" max="12552" width="1.28515625" style="92" customWidth="1"/>
    <col min="12553" max="12553" width="12.7109375" style="92" customWidth="1"/>
    <col min="12554" max="12554" width="1.28515625" style="92" customWidth="1"/>
    <col min="12555" max="12555" width="12.7109375" style="92" customWidth="1"/>
    <col min="12556" max="12556" width="0.7109375" style="92" customWidth="1"/>
    <col min="12557" max="12800" width="9.28515625" style="92"/>
    <col min="12801" max="12801" width="47.7109375" style="92" customWidth="1"/>
    <col min="12802" max="12802" width="0.7109375" style="92" customWidth="1"/>
    <col min="12803" max="12803" width="5.5703125" style="92" customWidth="1"/>
    <col min="12804" max="12804" width="1.42578125" style="92" customWidth="1"/>
    <col min="12805" max="12805" width="12.7109375" style="92" customWidth="1"/>
    <col min="12806" max="12806" width="1.28515625" style="92" customWidth="1"/>
    <col min="12807" max="12807" width="12.7109375" style="92" customWidth="1"/>
    <col min="12808" max="12808" width="1.28515625" style="92" customWidth="1"/>
    <col min="12809" max="12809" width="12.7109375" style="92" customWidth="1"/>
    <col min="12810" max="12810" width="1.28515625" style="92" customWidth="1"/>
    <col min="12811" max="12811" width="12.7109375" style="92" customWidth="1"/>
    <col min="12812" max="12812" width="0.7109375" style="92" customWidth="1"/>
    <col min="12813" max="13056" width="9.28515625" style="92"/>
    <col min="13057" max="13057" width="47.7109375" style="92" customWidth="1"/>
    <col min="13058" max="13058" width="0.7109375" style="92" customWidth="1"/>
    <col min="13059" max="13059" width="5.5703125" style="92" customWidth="1"/>
    <col min="13060" max="13060" width="1.42578125" style="92" customWidth="1"/>
    <col min="13061" max="13061" width="12.7109375" style="92" customWidth="1"/>
    <col min="13062" max="13062" width="1.28515625" style="92" customWidth="1"/>
    <col min="13063" max="13063" width="12.7109375" style="92" customWidth="1"/>
    <col min="13064" max="13064" width="1.28515625" style="92" customWidth="1"/>
    <col min="13065" max="13065" width="12.7109375" style="92" customWidth="1"/>
    <col min="13066" max="13066" width="1.28515625" style="92" customWidth="1"/>
    <col min="13067" max="13067" width="12.7109375" style="92" customWidth="1"/>
    <col min="13068" max="13068" width="0.7109375" style="92" customWidth="1"/>
    <col min="13069" max="13312" width="9.28515625" style="92"/>
    <col min="13313" max="13313" width="47.7109375" style="92" customWidth="1"/>
    <col min="13314" max="13314" width="0.7109375" style="92" customWidth="1"/>
    <col min="13315" max="13315" width="5.5703125" style="92" customWidth="1"/>
    <col min="13316" max="13316" width="1.42578125" style="92" customWidth="1"/>
    <col min="13317" max="13317" width="12.7109375" style="92" customWidth="1"/>
    <col min="13318" max="13318" width="1.28515625" style="92" customWidth="1"/>
    <col min="13319" max="13319" width="12.7109375" style="92" customWidth="1"/>
    <col min="13320" max="13320" width="1.28515625" style="92" customWidth="1"/>
    <col min="13321" max="13321" width="12.7109375" style="92" customWidth="1"/>
    <col min="13322" max="13322" width="1.28515625" style="92" customWidth="1"/>
    <col min="13323" max="13323" width="12.7109375" style="92" customWidth="1"/>
    <col min="13324" max="13324" width="0.7109375" style="92" customWidth="1"/>
    <col min="13325" max="13568" width="9.28515625" style="92"/>
    <col min="13569" max="13569" width="47.7109375" style="92" customWidth="1"/>
    <col min="13570" max="13570" width="0.7109375" style="92" customWidth="1"/>
    <col min="13571" max="13571" width="5.5703125" style="92" customWidth="1"/>
    <col min="13572" max="13572" width="1.42578125" style="92" customWidth="1"/>
    <col min="13573" max="13573" width="12.7109375" style="92" customWidth="1"/>
    <col min="13574" max="13574" width="1.28515625" style="92" customWidth="1"/>
    <col min="13575" max="13575" width="12.7109375" style="92" customWidth="1"/>
    <col min="13576" max="13576" width="1.28515625" style="92" customWidth="1"/>
    <col min="13577" max="13577" width="12.7109375" style="92" customWidth="1"/>
    <col min="13578" max="13578" width="1.28515625" style="92" customWidth="1"/>
    <col min="13579" max="13579" width="12.7109375" style="92" customWidth="1"/>
    <col min="13580" max="13580" width="0.7109375" style="92" customWidth="1"/>
    <col min="13581" max="13824" width="9.28515625" style="92"/>
    <col min="13825" max="13825" width="47.7109375" style="92" customWidth="1"/>
    <col min="13826" max="13826" width="0.7109375" style="92" customWidth="1"/>
    <col min="13827" max="13827" width="5.5703125" style="92" customWidth="1"/>
    <col min="13828" max="13828" width="1.42578125" style="92" customWidth="1"/>
    <col min="13829" max="13829" width="12.7109375" style="92" customWidth="1"/>
    <col min="13830" max="13830" width="1.28515625" style="92" customWidth="1"/>
    <col min="13831" max="13831" width="12.7109375" style="92" customWidth="1"/>
    <col min="13832" max="13832" width="1.28515625" style="92" customWidth="1"/>
    <col min="13833" max="13833" width="12.7109375" style="92" customWidth="1"/>
    <col min="13834" max="13834" width="1.28515625" style="92" customWidth="1"/>
    <col min="13835" max="13835" width="12.7109375" style="92" customWidth="1"/>
    <col min="13836" max="13836" width="0.7109375" style="92" customWidth="1"/>
    <col min="13837" max="14080" width="9.28515625" style="92"/>
    <col min="14081" max="14081" width="47.7109375" style="92" customWidth="1"/>
    <col min="14082" max="14082" width="0.7109375" style="92" customWidth="1"/>
    <col min="14083" max="14083" width="5.5703125" style="92" customWidth="1"/>
    <col min="14084" max="14084" width="1.42578125" style="92" customWidth="1"/>
    <col min="14085" max="14085" width="12.7109375" style="92" customWidth="1"/>
    <col min="14086" max="14086" width="1.28515625" style="92" customWidth="1"/>
    <col min="14087" max="14087" width="12.7109375" style="92" customWidth="1"/>
    <col min="14088" max="14088" width="1.28515625" style="92" customWidth="1"/>
    <col min="14089" max="14089" width="12.7109375" style="92" customWidth="1"/>
    <col min="14090" max="14090" width="1.28515625" style="92" customWidth="1"/>
    <col min="14091" max="14091" width="12.7109375" style="92" customWidth="1"/>
    <col min="14092" max="14092" width="0.7109375" style="92" customWidth="1"/>
    <col min="14093" max="14336" width="9.28515625" style="92"/>
    <col min="14337" max="14337" width="47.7109375" style="92" customWidth="1"/>
    <col min="14338" max="14338" width="0.7109375" style="92" customWidth="1"/>
    <col min="14339" max="14339" width="5.5703125" style="92" customWidth="1"/>
    <col min="14340" max="14340" width="1.42578125" style="92" customWidth="1"/>
    <col min="14341" max="14341" width="12.7109375" style="92" customWidth="1"/>
    <col min="14342" max="14342" width="1.28515625" style="92" customWidth="1"/>
    <col min="14343" max="14343" width="12.7109375" style="92" customWidth="1"/>
    <col min="14344" max="14344" width="1.28515625" style="92" customWidth="1"/>
    <col min="14345" max="14345" width="12.7109375" style="92" customWidth="1"/>
    <col min="14346" max="14346" width="1.28515625" style="92" customWidth="1"/>
    <col min="14347" max="14347" width="12.7109375" style="92" customWidth="1"/>
    <col min="14348" max="14348" width="0.7109375" style="92" customWidth="1"/>
    <col min="14349" max="14592" width="9.28515625" style="92"/>
    <col min="14593" max="14593" width="47.7109375" style="92" customWidth="1"/>
    <col min="14594" max="14594" width="0.7109375" style="92" customWidth="1"/>
    <col min="14595" max="14595" width="5.5703125" style="92" customWidth="1"/>
    <col min="14596" max="14596" width="1.42578125" style="92" customWidth="1"/>
    <col min="14597" max="14597" width="12.7109375" style="92" customWidth="1"/>
    <col min="14598" max="14598" width="1.28515625" style="92" customWidth="1"/>
    <col min="14599" max="14599" width="12.7109375" style="92" customWidth="1"/>
    <col min="14600" max="14600" width="1.28515625" style="92" customWidth="1"/>
    <col min="14601" max="14601" width="12.7109375" style="92" customWidth="1"/>
    <col min="14602" max="14602" width="1.28515625" style="92" customWidth="1"/>
    <col min="14603" max="14603" width="12.7109375" style="92" customWidth="1"/>
    <col min="14604" max="14604" width="0.7109375" style="92" customWidth="1"/>
    <col min="14605" max="14848" width="9.28515625" style="92"/>
    <col min="14849" max="14849" width="47.7109375" style="92" customWidth="1"/>
    <col min="14850" max="14850" width="0.7109375" style="92" customWidth="1"/>
    <col min="14851" max="14851" width="5.5703125" style="92" customWidth="1"/>
    <col min="14852" max="14852" width="1.42578125" style="92" customWidth="1"/>
    <col min="14853" max="14853" width="12.7109375" style="92" customWidth="1"/>
    <col min="14854" max="14854" width="1.28515625" style="92" customWidth="1"/>
    <col min="14855" max="14855" width="12.7109375" style="92" customWidth="1"/>
    <col min="14856" max="14856" width="1.28515625" style="92" customWidth="1"/>
    <col min="14857" max="14857" width="12.7109375" style="92" customWidth="1"/>
    <col min="14858" max="14858" width="1.28515625" style="92" customWidth="1"/>
    <col min="14859" max="14859" width="12.7109375" style="92" customWidth="1"/>
    <col min="14860" max="14860" width="0.7109375" style="92" customWidth="1"/>
    <col min="14861" max="15104" width="9.28515625" style="92"/>
    <col min="15105" max="15105" width="47.7109375" style="92" customWidth="1"/>
    <col min="15106" max="15106" width="0.7109375" style="92" customWidth="1"/>
    <col min="15107" max="15107" width="5.5703125" style="92" customWidth="1"/>
    <col min="15108" max="15108" width="1.42578125" style="92" customWidth="1"/>
    <col min="15109" max="15109" width="12.7109375" style="92" customWidth="1"/>
    <col min="15110" max="15110" width="1.28515625" style="92" customWidth="1"/>
    <col min="15111" max="15111" width="12.7109375" style="92" customWidth="1"/>
    <col min="15112" max="15112" width="1.28515625" style="92" customWidth="1"/>
    <col min="15113" max="15113" width="12.7109375" style="92" customWidth="1"/>
    <col min="15114" max="15114" width="1.28515625" style="92" customWidth="1"/>
    <col min="15115" max="15115" width="12.7109375" style="92" customWidth="1"/>
    <col min="15116" max="15116" width="0.7109375" style="92" customWidth="1"/>
    <col min="15117" max="15360" width="9.28515625" style="92"/>
    <col min="15361" max="15361" width="47.7109375" style="92" customWidth="1"/>
    <col min="15362" max="15362" width="0.7109375" style="92" customWidth="1"/>
    <col min="15363" max="15363" width="5.5703125" style="92" customWidth="1"/>
    <col min="15364" max="15364" width="1.42578125" style="92" customWidth="1"/>
    <col min="15365" max="15365" width="12.7109375" style="92" customWidth="1"/>
    <col min="15366" max="15366" width="1.28515625" style="92" customWidth="1"/>
    <col min="15367" max="15367" width="12.7109375" style="92" customWidth="1"/>
    <col min="15368" max="15368" width="1.28515625" style="92" customWidth="1"/>
    <col min="15369" max="15369" width="12.7109375" style="92" customWidth="1"/>
    <col min="15370" max="15370" width="1.28515625" style="92" customWidth="1"/>
    <col min="15371" max="15371" width="12.7109375" style="92" customWidth="1"/>
    <col min="15372" max="15372" width="0.7109375" style="92" customWidth="1"/>
    <col min="15373" max="15616" width="9.28515625" style="92"/>
    <col min="15617" max="15617" width="47.7109375" style="92" customWidth="1"/>
    <col min="15618" max="15618" width="0.7109375" style="92" customWidth="1"/>
    <col min="15619" max="15619" width="5.5703125" style="92" customWidth="1"/>
    <col min="15620" max="15620" width="1.42578125" style="92" customWidth="1"/>
    <col min="15621" max="15621" width="12.7109375" style="92" customWidth="1"/>
    <col min="15622" max="15622" width="1.28515625" style="92" customWidth="1"/>
    <col min="15623" max="15623" width="12.7109375" style="92" customWidth="1"/>
    <col min="15624" max="15624" width="1.28515625" style="92" customWidth="1"/>
    <col min="15625" max="15625" width="12.7109375" style="92" customWidth="1"/>
    <col min="15626" max="15626" width="1.28515625" style="92" customWidth="1"/>
    <col min="15627" max="15627" width="12.7109375" style="92" customWidth="1"/>
    <col min="15628" max="15628" width="0.7109375" style="92" customWidth="1"/>
    <col min="15629" max="15872" width="9.28515625" style="92"/>
    <col min="15873" max="15873" width="47.7109375" style="92" customWidth="1"/>
    <col min="15874" max="15874" width="0.7109375" style="92" customWidth="1"/>
    <col min="15875" max="15875" width="5.5703125" style="92" customWidth="1"/>
    <col min="15876" max="15876" width="1.42578125" style="92" customWidth="1"/>
    <col min="15877" max="15877" width="12.7109375" style="92" customWidth="1"/>
    <col min="15878" max="15878" width="1.28515625" style="92" customWidth="1"/>
    <col min="15879" max="15879" width="12.7109375" style="92" customWidth="1"/>
    <col min="15880" max="15880" width="1.28515625" style="92" customWidth="1"/>
    <col min="15881" max="15881" width="12.7109375" style="92" customWidth="1"/>
    <col min="15882" max="15882" width="1.28515625" style="92" customWidth="1"/>
    <col min="15883" max="15883" width="12.7109375" style="92" customWidth="1"/>
    <col min="15884" max="15884" width="0.7109375" style="92" customWidth="1"/>
    <col min="15885" max="16128" width="9.28515625" style="92"/>
    <col min="16129" max="16129" width="47.7109375" style="92" customWidth="1"/>
    <col min="16130" max="16130" width="0.7109375" style="92" customWidth="1"/>
    <col min="16131" max="16131" width="5.5703125" style="92" customWidth="1"/>
    <col min="16132" max="16132" width="1.42578125" style="92" customWidth="1"/>
    <col min="16133" max="16133" width="12.7109375" style="92" customWidth="1"/>
    <col min="16134" max="16134" width="1.28515625" style="92" customWidth="1"/>
    <col min="16135" max="16135" width="12.7109375" style="92" customWidth="1"/>
    <col min="16136" max="16136" width="1.28515625" style="92" customWidth="1"/>
    <col min="16137" max="16137" width="12.7109375" style="92" customWidth="1"/>
    <col min="16138" max="16138" width="1.28515625" style="92" customWidth="1"/>
    <col min="16139" max="16139" width="12.7109375" style="92" customWidth="1"/>
    <col min="16140" max="16140" width="0.7109375" style="92" customWidth="1"/>
    <col min="16141" max="16384" width="9.28515625" style="92"/>
  </cols>
  <sheetData>
    <row r="1" spans="1:13" ht="24" customHeight="1" x14ac:dyDescent="0.2">
      <c r="A1" s="276" t="s">
        <v>55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</row>
    <row r="2" spans="1:13" ht="24" customHeight="1" x14ac:dyDescent="0.2">
      <c r="A2" s="278" t="s">
        <v>64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</row>
    <row r="3" spans="1:13" ht="24" customHeight="1" x14ac:dyDescent="0.2">
      <c r="A3" s="276" t="s">
        <v>191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</row>
    <row r="4" spans="1:13" ht="24" customHeight="1" x14ac:dyDescent="0.2">
      <c r="A4" s="277" t="s">
        <v>56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</row>
    <row r="5" spans="1:13" ht="9" customHeight="1" x14ac:dyDescent="0.2">
      <c r="A5" s="93"/>
      <c r="B5" s="93"/>
      <c r="C5" s="30"/>
      <c r="D5" s="30"/>
      <c r="E5" s="15"/>
      <c r="F5" s="15"/>
      <c r="G5" s="15"/>
      <c r="H5" s="15"/>
      <c r="I5" s="94"/>
      <c r="J5" s="32"/>
      <c r="K5" s="94"/>
    </row>
    <row r="6" spans="1:13" s="95" customFormat="1" ht="24" customHeight="1" x14ac:dyDescent="0.2">
      <c r="A6" s="143"/>
      <c r="B6" s="143"/>
      <c r="C6" s="47" t="s">
        <v>0</v>
      </c>
      <c r="D6" s="47"/>
      <c r="E6" s="274" t="s">
        <v>19</v>
      </c>
      <c r="F6" s="274"/>
      <c r="G6" s="274"/>
      <c r="H6" s="21"/>
      <c r="I6" s="275" t="s">
        <v>21</v>
      </c>
      <c r="J6" s="275"/>
      <c r="K6" s="275"/>
    </row>
    <row r="7" spans="1:13" s="95" customFormat="1" ht="24" customHeight="1" x14ac:dyDescent="0.2">
      <c r="A7" s="143"/>
      <c r="B7" s="143"/>
      <c r="C7" s="48"/>
      <c r="D7" s="48"/>
      <c r="E7" s="274" t="s">
        <v>20</v>
      </c>
      <c r="F7" s="274"/>
      <c r="G7" s="274"/>
      <c r="H7" s="21"/>
      <c r="I7" s="275" t="str">
        <f>E7</f>
        <v>FINANCIAL  STATEMENTS</v>
      </c>
      <c r="J7" s="275"/>
      <c r="K7" s="275"/>
    </row>
    <row r="8" spans="1:13" s="95" customFormat="1" ht="24" customHeight="1" x14ac:dyDescent="0.2">
      <c r="A8" s="143"/>
      <c r="B8" s="143"/>
      <c r="C8" s="48"/>
      <c r="D8" s="48"/>
      <c r="E8" s="148" t="s">
        <v>94</v>
      </c>
      <c r="F8" s="148"/>
      <c r="G8" s="148" t="s">
        <v>94</v>
      </c>
      <c r="H8" s="21"/>
      <c r="I8" s="148" t="s">
        <v>94</v>
      </c>
      <c r="J8" s="149"/>
      <c r="K8" s="148" t="s">
        <v>94</v>
      </c>
    </row>
    <row r="9" spans="1:13" s="95" customFormat="1" ht="24" customHeight="1" x14ac:dyDescent="0.2">
      <c r="A9" s="143"/>
      <c r="B9" s="143"/>
      <c r="C9" s="48"/>
      <c r="D9" s="48"/>
      <c r="E9" s="148" t="s">
        <v>189</v>
      </c>
      <c r="F9" s="148"/>
      <c r="G9" s="148" t="s">
        <v>95</v>
      </c>
      <c r="H9" s="21"/>
      <c r="I9" s="148" t="str">
        <f>+E9</f>
        <v>September 30,</v>
      </c>
      <c r="J9" s="149"/>
      <c r="K9" s="148" t="s">
        <v>95</v>
      </c>
    </row>
    <row r="10" spans="1:13" s="95" customFormat="1" ht="24" customHeight="1" x14ac:dyDescent="0.2">
      <c r="A10" s="143"/>
      <c r="B10" s="143"/>
      <c r="C10" s="92"/>
      <c r="D10" s="92"/>
      <c r="E10" s="51">
        <v>2020</v>
      </c>
      <c r="F10" s="49"/>
      <c r="G10" s="51">
        <v>2019</v>
      </c>
      <c r="H10" s="50"/>
      <c r="I10" s="51">
        <v>2020</v>
      </c>
      <c r="J10" s="49"/>
      <c r="K10" s="51">
        <v>2019</v>
      </c>
    </row>
    <row r="11" spans="1:13" s="95" customFormat="1" ht="24" customHeight="1" x14ac:dyDescent="0.2">
      <c r="A11" s="143"/>
      <c r="B11" s="143"/>
      <c r="C11" s="92"/>
      <c r="D11" s="92"/>
      <c r="E11" s="49" t="s">
        <v>104</v>
      </c>
      <c r="F11" s="49"/>
      <c r="G11" s="51"/>
      <c r="H11" s="50"/>
      <c r="I11" s="49" t="s">
        <v>104</v>
      </c>
      <c r="J11" s="49"/>
      <c r="K11" s="51"/>
    </row>
    <row r="12" spans="1:13" s="98" customFormat="1" ht="24" customHeight="1" x14ac:dyDescent="0.2">
      <c r="A12" s="150" t="s">
        <v>39</v>
      </c>
      <c r="B12" s="150"/>
      <c r="C12" s="143"/>
      <c r="D12" s="143"/>
      <c r="E12" s="143"/>
      <c r="F12" s="3"/>
      <c r="G12" s="3"/>
      <c r="H12" s="3"/>
      <c r="I12" s="4"/>
      <c r="J12" s="4"/>
      <c r="K12" s="4"/>
    </row>
    <row r="13" spans="1:13" s="98" customFormat="1" ht="24" customHeight="1" x14ac:dyDescent="0.2">
      <c r="A13" s="143" t="s">
        <v>28</v>
      </c>
      <c r="B13" s="143"/>
      <c r="C13" s="2"/>
      <c r="D13" s="2"/>
      <c r="E13" s="3"/>
      <c r="F13" s="3"/>
      <c r="G13" s="3"/>
      <c r="H13" s="3"/>
      <c r="I13" s="4"/>
      <c r="J13" s="4"/>
      <c r="K13" s="4"/>
    </row>
    <row r="14" spans="1:13" s="98" customFormat="1" ht="24" customHeight="1" x14ac:dyDescent="0.2">
      <c r="A14" s="103" t="s">
        <v>65</v>
      </c>
      <c r="B14" s="103"/>
      <c r="C14" s="2"/>
      <c r="D14" s="2"/>
      <c r="E14" s="55"/>
      <c r="F14" s="56"/>
      <c r="G14" s="55"/>
      <c r="H14" s="56"/>
      <c r="I14" s="104"/>
      <c r="J14" s="56"/>
      <c r="K14" s="104"/>
      <c r="L14" s="96"/>
      <c r="M14" s="96"/>
    </row>
    <row r="15" spans="1:13" s="98" customFormat="1" ht="24" customHeight="1" x14ac:dyDescent="0.2">
      <c r="A15" s="106" t="s">
        <v>107</v>
      </c>
      <c r="B15" s="103"/>
      <c r="C15" s="2"/>
      <c r="D15" s="2"/>
      <c r="E15" s="208">
        <v>4263</v>
      </c>
      <c r="F15" s="7"/>
      <c r="G15" s="208">
        <v>3349</v>
      </c>
      <c r="H15" s="7"/>
      <c r="I15" s="240">
        <v>0</v>
      </c>
      <c r="J15" s="241"/>
      <c r="K15" s="240">
        <v>0</v>
      </c>
      <c r="L15" s="96"/>
      <c r="M15" s="96"/>
    </row>
    <row r="16" spans="1:13" s="98" customFormat="1" ht="24" customHeight="1" x14ac:dyDescent="0.2">
      <c r="A16" s="103" t="s">
        <v>169</v>
      </c>
      <c r="B16" s="106"/>
      <c r="E16" s="229"/>
      <c r="F16" s="229"/>
      <c r="G16" s="229"/>
      <c r="H16" s="229"/>
      <c r="I16" s="242"/>
      <c r="J16" s="242"/>
      <c r="K16" s="242"/>
      <c r="L16" s="96"/>
      <c r="M16" s="96"/>
    </row>
    <row r="17" spans="1:13" s="98" customFormat="1" ht="24" customHeight="1" x14ac:dyDescent="0.2">
      <c r="A17" s="106" t="s">
        <v>168</v>
      </c>
      <c r="B17" s="106"/>
      <c r="C17" s="2">
        <v>26</v>
      </c>
      <c r="D17" s="2"/>
      <c r="E17" s="208">
        <v>148205819</v>
      </c>
      <c r="F17" s="6"/>
      <c r="G17" s="208">
        <v>148205819</v>
      </c>
      <c r="H17" s="7"/>
      <c r="I17" s="240">
        <v>0</v>
      </c>
      <c r="J17" s="241"/>
      <c r="K17" s="240">
        <v>0</v>
      </c>
      <c r="L17" s="96"/>
      <c r="M17" s="96"/>
    </row>
    <row r="18" spans="1:13" s="98" customFormat="1" ht="24" customHeight="1" x14ac:dyDescent="0.2">
      <c r="A18" s="103" t="s">
        <v>124</v>
      </c>
      <c r="B18" s="103"/>
      <c r="C18" s="2">
        <v>12</v>
      </c>
      <c r="D18" s="2"/>
      <c r="E18" s="208">
        <v>99436071</v>
      </c>
      <c r="F18" s="6"/>
      <c r="G18" s="208">
        <v>148349296</v>
      </c>
      <c r="H18" s="7"/>
      <c r="I18" s="208">
        <v>299436071</v>
      </c>
      <c r="J18" s="7"/>
      <c r="K18" s="174">
        <v>498349296</v>
      </c>
      <c r="L18" s="96"/>
      <c r="M18" s="96"/>
    </row>
    <row r="19" spans="1:13" s="98" customFormat="1" ht="24" customHeight="1" x14ac:dyDescent="0.2">
      <c r="A19" s="103" t="s">
        <v>88</v>
      </c>
      <c r="B19" s="103"/>
      <c r="C19" s="2"/>
      <c r="D19" s="2"/>
      <c r="E19" s="208">
        <v>21937457</v>
      </c>
      <c r="F19" s="6"/>
      <c r="G19" s="208">
        <v>30899685</v>
      </c>
      <c r="H19" s="7"/>
      <c r="I19" s="208">
        <v>18279902</v>
      </c>
      <c r="J19" s="7"/>
      <c r="K19" s="174">
        <v>28404860</v>
      </c>
      <c r="L19" s="96"/>
      <c r="M19" s="96"/>
    </row>
    <row r="20" spans="1:13" s="98" customFormat="1" ht="24" customHeight="1" x14ac:dyDescent="0.2">
      <c r="A20" s="103" t="s">
        <v>13</v>
      </c>
      <c r="B20" s="103"/>
      <c r="C20" s="2">
        <v>13</v>
      </c>
      <c r="D20" s="2"/>
      <c r="E20" s="230">
        <v>32180986</v>
      </c>
      <c r="F20" s="6"/>
      <c r="G20" s="230">
        <v>36951631</v>
      </c>
      <c r="H20" s="6"/>
      <c r="I20" s="230">
        <v>25515523</v>
      </c>
      <c r="J20" s="7"/>
      <c r="K20" s="231">
        <v>31109361</v>
      </c>
      <c r="L20" s="96"/>
      <c r="M20" s="96"/>
    </row>
    <row r="21" spans="1:13" s="98" customFormat="1" ht="24" customHeight="1" x14ac:dyDescent="0.2">
      <c r="A21" s="107" t="s">
        <v>30</v>
      </c>
      <c r="B21" s="107"/>
      <c r="C21" s="2"/>
      <c r="D21" s="2"/>
      <c r="E21" s="230">
        <f>SUM(E13:E20)</f>
        <v>301764596</v>
      </c>
      <c r="F21" s="6"/>
      <c r="G21" s="230">
        <f>SUM(G13:G20)</f>
        <v>364409780</v>
      </c>
      <c r="H21" s="7"/>
      <c r="I21" s="87">
        <f>SUM(I14:I20)</f>
        <v>343231496</v>
      </c>
      <c r="J21" s="7"/>
      <c r="K21" s="231">
        <f>SUM(K13:K20)</f>
        <v>557863517</v>
      </c>
      <c r="L21" s="96"/>
      <c r="M21" s="96"/>
    </row>
    <row r="22" spans="1:13" s="98" customFormat="1" ht="24" customHeight="1" x14ac:dyDescent="0.2">
      <c r="A22" s="107"/>
      <c r="B22" s="107"/>
      <c r="C22" s="2"/>
      <c r="D22" s="2"/>
      <c r="E22" s="6"/>
      <c r="F22" s="6"/>
      <c r="G22" s="6"/>
      <c r="H22" s="7"/>
      <c r="I22" s="6"/>
      <c r="J22" s="7"/>
      <c r="K22" s="174"/>
      <c r="L22" s="96"/>
      <c r="M22" s="96"/>
    </row>
    <row r="23" spans="1:13" s="98" customFormat="1" ht="24" customHeight="1" x14ac:dyDescent="0.2">
      <c r="A23" s="143" t="s">
        <v>40</v>
      </c>
      <c r="B23" s="143"/>
      <c r="C23" s="2"/>
      <c r="D23" s="2"/>
      <c r="E23" s="7"/>
      <c r="F23" s="7"/>
      <c r="G23" s="7"/>
      <c r="H23" s="7"/>
      <c r="I23" s="108"/>
      <c r="J23" s="7"/>
      <c r="K23" s="179"/>
    </row>
    <row r="24" spans="1:13" s="98" customFormat="1" ht="24" customHeight="1" x14ac:dyDescent="0.2">
      <c r="A24" s="109" t="s">
        <v>25</v>
      </c>
      <c r="B24" s="109"/>
      <c r="C24" s="110"/>
      <c r="D24" s="110"/>
      <c r="E24" s="7"/>
      <c r="F24" s="7"/>
      <c r="G24" s="7"/>
      <c r="H24" s="7"/>
      <c r="I24" s="108"/>
      <c r="J24" s="7"/>
      <c r="K24" s="179"/>
    </row>
    <row r="25" spans="1:13" s="98" customFormat="1" ht="24" customHeight="1" x14ac:dyDescent="0.2">
      <c r="A25" s="103" t="s">
        <v>34</v>
      </c>
      <c r="B25" s="103"/>
      <c r="C25" s="2">
        <v>14</v>
      </c>
      <c r="D25" s="2"/>
      <c r="E25" s="7"/>
      <c r="F25" s="7"/>
      <c r="G25" s="7"/>
      <c r="H25" s="6"/>
      <c r="I25" s="108"/>
      <c r="J25" s="7"/>
      <c r="K25" s="179"/>
    </row>
    <row r="26" spans="1:13" s="98" customFormat="1" ht="24" customHeight="1" thickBot="1" x14ac:dyDescent="0.25">
      <c r="A26" s="57" t="s">
        <v>110</v>
      </c>
      <c r="B26" s="57"/>
      <c r="C26" s="2"/>
      <c r="D26" s="2"/>
      <c r="E26" s="227">
        <v>1240302463</v>
      </c>
      <c r="F26" s="6"/>
      <c r="G26" s="227">
        <v>1240302463</v>
      </c>
      <c r="H26" s="6"/>
      <c r="I26" s="227">
        <v>1240302463</v>
      </c>
      <c r="J26" s="215"/>
      <c r="K26" s="232">
        <v>1240302463</v>
      </c>
      <c r="L26" s="112"/>
      <c r="M26" s="112"/>
    </row>
    <row r="27" spans="1:13" s="98" customFormat="1" ht="24" customHeight="1" thickTop="1" x14ac:dyDescent="0.2">
      <c r="A27" s="113" t="s">
        <v>26</v>
      </c>
      <c r="B27" s="113"/>
      <c r="C27" s="2"/>
      <c r="D27" s="2"/>
      <c r="E27" s="108"/>
      <c r="F27" s="6"/>
      <c r="G27" s="108"/>
      <c r="H27" s="6"/>
      <c r="I27" s="108"/>
      <c r="J27" s="7"/>
      <c r="K27" s="108"/>
      <c r="L27" s="112"/>
      <c r="M27" s="112"/>
    </row>
    <row r="28" spans="1:13" s="98" customFormat="1" ht="24" customHeight="1" x14ac:dyDescent="0.2">
      <c r="A28" s="57" t="s">
        <v>136</v>
      </c>
      <c r="B28" s="113"/>
      <c r="C28" s="2"/>
      <c r="D28" s="2"/>
      <c r="E28" s="108">
        <v>826868463</v>
      </c>
      <c r="F28" s="6"/>
      <c r="G28" s="108">
        <v>826868463</v>
      </c>
      <c r="H28" s="6"/>
      <c r="I28" s="108">
        <v>826868463</v>
      </c>
      <c r="J28" s="7"/>
      <c r="K28" s="179">
        <v>826868463</v>
      </c>
      <c r="L28" s="112"/>
      <c r="M28" s="112"/>
    </row>
    <row r="29" spans="1:13" s="98" customFormat="1" ht="24" customHeight="1" x14ac:dyDescent="0.2">
      <c r="A29" s="143" t="s">
        <v>3</v>
      </c>
      <c r="B29" s="143"/>
      <c r="C29" s="2"/>
      <c r="D29" s="2"/>
      <c r="E29" s="7">
        <v>1790506747</v>
      </c>
      <c r="F29" s="7"/>
      <c r="G29" s="7">
        <v>1790506747</v>
      </c>
      <c r="H29" s="7"/>
      <c r="I29" s="108">
        <v>1790506747</v>
      </c>
      <c r="J29" s="7"/>
      <c r="K29" s="174">
        <v>1790506747</v>
      </c>
      <c r="L29" s="96"/>
      <c r="M29" s="96"/>
    </row>
    <row r="30" spans="1:13" s="98" customFormat="1" ht="24" customHeight="1" x14ac:dyDescent="0.2">
      <c r="A30" s="143" t="s">
        <v>111</v>
      </c>
      <c r="B30" s="143"/>
      <c r="C30" s="114"/>
      <c r="D30" s="114"/>
      <c r="E30" s="7"/>
      <c r="F30" s="7"/>
      <c r="G30" s="7"/>
      <c r="H30" s="7"/>
      <c r="I30" s="233"/>
      <c r="J30" s="7"/>
      <c r="K30" s="233"/>
    </row>
    <row r="31" spans="1:13" s="95" customFormat="1" ht="24" customHeight="1" x14ac:dyDescent="0.2">
      <c r="A31" s="103" t="s">
        <v>27</v>
      </c>
      <c r="B31" s="103"/>
      <c r="C31" s="92"/>
      <c r="D31" s="92"/>
      <c r="E31" s="108"/>
      <c r="F31" s="108"/>
      <c r="G31" s="108"/>
      <c r="H31" s="108"/>
      <c r="I31" s="7"/>
      <c r="J31" s="108"/>
      <c r="K31" s="7"/>
      <c r="L31" s="98"/>
      <c r="M31" s="98"/>
    </row>
    <row r="32" spans="1:13" s="95" customFormat="1" ht="24" customHeight="1" x14ac:dyDescent="0.2">
      <c r="A32" s="57" t="s">
        <v>74</v>
      </c>
      <c r="B32" s="57"/>
      <c r="C32" s="2"/>
      <c r="D32" s="2"/>
      <c r="E32" s="233">
        <v>109956604</v>
      </c>
      <c r="F32" s="108"/>
      <c r="G32" s="233">
        <v>109956604</v>
      </c>
      <c r="H32" s="108"/>
      <c r="I32" s="233">
        <v>109956604</v>
      </c>
      <c r="J32" s="108"/>
      <c r="K32" s="233">
        <v>109956604</v>
      </c>
    </row>
    <row r="33" spans="1:13" s="95" customFormat="1" ht="24" customHeight="1" x14ac:dyDescent="0.2">
      <c r="A33" s="103" t="s">
        <v>112</v>
      </c>
      <c r="B33" s="103"/>
      <c r="C33" s="92"/>
      <c r="D33" s="92"/>
      <c r="E33" s="102">
        <v>-76016694</v>
      </c>
      <c r="F33" s="108"/>
      <c r="G33" s="102">
        <v>-43268047</v>
      </c>
      <c r="H33" s="108"/>
      <c r="I33" s="102">
        <v>-36861918</v>
      </c>
      <c r="J33" s="108"/>
      <c r="K33" s="233">
        <v>16361804</v>
      </c>
    </row>
    <row r="34" spans="1:13" s="95" customFormat="1" ht="24" customHeight="1" x14ac:dyDescent="0.2">
      <c r="A34" s="103" t="s">
        <v>175</v>
      </c>
      <c r="B34" s="143"/>
      <c r="C34" s="92"/>
      <c r="D34" s="92"/>
      <c r="E34" s="102">
        <v>-4560072</v>
      </c>
      <c r="F34" s="108"/>
      <c r="G34" s="102">
        <v>-4560072</v>
      </c>
      <c r="H34" s="108"/>
      <c r="I34" s="240">
        <v>0</v>
      </c>
      <c r="J34" s="241"/>
      <c r="K34" s="240">
        <v>0</v>
      </c>
    </row>
    <row r="35" spans="1:13" s="95" customFormat="1" ht="24" customHeight="1" x14ac:dyDescent="0.2">
      <c r="A35" s="103" t="s">
        <v>37</v>
      </c>
      <c r="B35" s="103"/>
      <c r="C35" s="156"/>
      <c r="D35" s="156"/>
      <c r="E35" s="245">
        <v>-59002025</v>
      </c>
      <c r="F35" s="234"/>
      <c r="G35" s="245">
        <v>-98723528</v>
      </c>
      <c r="H35" s="234"/>
      <c r="I35" s="245">
        <v>-364391</v>
      </c>
      <c r="J35" s="234"/>
      <c r="K35" s="245">
        <v>-26744233</v>
      </c>
      <c r="L35" s="159"/>
      <c r="M35" s="159"/>
    </row>
    <row r="36" spans="1:13" s="95" customFormat="1" ht="24" customHeight="1" x14ac:dyDescent="0.2">
      <c r="A36" s="57" t="s">
        <v>75</v>
      </c>
      <c r="B36" s="57"/>
      <c r="C36" s="156"/>
      <c r="D36" s="156"/>
      <c r="E36" s="235">
        <f>SUM(E28:F35)</f>
        <v>2587753023</v>
      </c>
      <c r="F36" s="234"/>
      <c r="G36" s="236">
        <f>SUM(G28:G35)</f>
        <v>2580780167</v>
      </c>
      <c r="H36" s="234"/>
      <c r="I36" s="236">
        <f>SUM(I28:I35)</f>
        <v>2690105505</v>
      </c>
      <c r="J36" s="234"/>
      <c r="K36" s="237">
        <f>SUM(K28:K35)</f>
        <v>2716949385</v>
      </c>
      <c r="L36" s="159"/>
      <c r="M36" s="159"/>
    </row>
    <row r="37" spans="1:13" s="95" customFormat="1" ht="24" customHeight="1" thickBot="1" x14ac:dyDescent="0.25">
      <c r="A37" s="142" t="s">
        <v>41</v>
      </c>
      <c r="B37" s="142"/>
      <c r="C37" s="160"/>
      <c r="D37" s="161"/>
      <c r="E37" s="238">
        <f>E21+E36</f>
        <v>2889517619</v>
      </c>
      <c r="F37" s="234"/>
      <c r="G37" s="238">
        <f>G21+G36</f>
        <v>2945189947</v>
      </c>
      <c r="H37" s="234"/>
      <c r="I37" s="238">
        <f>I21+I36</f>
        <v>3033337001</v>
      </c>
      <c r="J37" s="234"/>
      <c r="K37" s="239">
        <f>K21+K36</f>
        <v>3274812902</v>
      </c>
      <c r="L37" s="159"/>
      <c r="M37" s="159"/>
    </row>
    <row r="38" spans="1:13" s="95" customFormat="1" ht="24" customHeight="1" thickTop="1" x14ac:dyDescent="0.2">
      <c r="A38" s="142"/>
      <c r="B38" s="142"/>
      <c r="C38" s="160"/>
      <c r="D38" s="161"/>
      <c r="E38" s="162"/>
      <c r="F38" s="157"/>
      <c r="G38" s="162"/>
      <c r="H38" s="157"/>
      <c r="I38" s="162"/>
      <c r="J38" s="158"/>
      <c r="K38" s="162"/>
      <c r="L38" s="159"/>
      <c r="M38" s="159"/>
    </row>
    <row r="39" spans="1:13" ht="24" customHeight="1" x14ac:dyDescent="0.2">
      <c r="C39" s="156"/>
      <c r="D39" s="156"/>
      <c r="E39" s="155">
        <f>+E37-'Financial position 1'!E25</f>
        <v>0</v>
      </c>
      <c r="F39" s="155">
        <f>+F37-'Financial position 1'!F25</f>
        <v>0</v>
      </c>
      <c r="G39" s="155">
        <f>+G37-'Financial position 1'!G25</f>
        <v>0</v>
      </c>
      <c r="H39" s="155">
        <f>+H37-'Financial position 1'!H25</f>
        <v>0</v>
      </c>
      <c r="I39" s="155">
        <f>+I37-'Financial position 1'!I25</f>
        <v>0</v>
      </c>
      <c r="J39" s="155">
        <f>+J37-'Financial position 1'!J25</f>
        <v>0</v>
      </c>
      <c r="K39" s="155">
        <f>+K37-'Financial position 1'!K25</f>
        <v>0</v>
      </c>
      <c r="L39" s="156"/>
      <c r="M39" s="156"/>
    </row>
    <row r="40" spans="1:13" ht="24" customHeight="1" x14ac:dyDescent="0.2">
      <c r="A40" s="143" t="s">
        <v>105</v>
      </c>
      <c r="C40" s="156"/>
      <c r="D40" s="156"/>
      <c r="E40" s="157"/>
      <c r="F40" s="157"/>
      <c r="G40" s="157"/>
      <c r="H40" s="157"/>
      <c r="I40" s="158"/>
      <c r="J40" s="158"/>
      <c r="K40" s="158"/>
      <c r="L40" s="156"/>
      <c r="M40" s="156"/>
    </row>
  </sheetData>
  <mergeCells count="8">
    <mergeCell ref="E7:G7"/>
    <mergeCell ref="I7:K7"/>
    <mergeCell ref="A1:K1"/>
    <mergeCell ref="A2:K2"/>
    <mergeCell ref="A3:K3"/>
    <mergeCell ref="A4:K4"/>
    <mergeCell ref="E6:G6"/>
    <mergeCell ref="I6:K6"/>
  </mergeCells>
  <pageMargins left="0.8" right="0.2" top="1" bottom="0.5" header="0.6" footer="0.3"/>
  <pageSetup paperSize="9" scale="80" firstPageNumber="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80"/>
  <sheetViews>
    <sheetView zoomScale="90" zoomScaleNormal="90" zoomScaleSheetLayoutView="115" workbookViewId="0">
      <selection activeCell="B7" sqref="B7"/>
    </sheetView>
  </sheetViews>
  <sheetFormatPr defaultRowHeight="24" customHeight="1" x14ac:dyDescent="0.2"/>
  <cols>
    <col min="1" max="1" width="47.140625" style="60" customWidth="1"/>
    <col min="2" max="2" width="5.28515625" style="11" customWidth="1"/>
    <col min="3" max="3" width="8.5703125" style="11" customWidth="1"/>
    <col min="4" max="4" width="13.140625" style="58" customWidth="1"/>
    <col min="5" max="5" width="1.42578125" style="58" customWidth="1"/>
    <col min="6" max="6" width="13.140625" style="58" customWidth="1"/>
    <col min="7" max="7" width="1.42578125" style="58" customWidth="1"/>
    <col min="8" max="8" width="13.140625" style="59" customWidth="1"/>
    <col min="9" max="9" width="1.42578125" style="59" customWidth="1"/>
    <col min="10" max="10" width="13.140625" style="59" customWidth="1"/>
    <col min="11" max="11" width="0.7109375" style="11" customWidth="1"/>
    <col min="12" max="255" width="9.28515625" style="11"/>
    <col min="256" max="256" width="44.7109375" style="11" customWidth="1"/>
    <col min="257" max="257" width="1.42578125" style="11" customWidth="1"/>
    <col min="258" max="258" width="7.28515625" style="11" customWidth="1"/>
    <col min="259" max="259" width="8.28515625" style="11" customWidth="1"/>
    <col min="260" max="260" width="13.28515625" style="11" bestFit="1" customWidth="1"/>
    <col min="261" max="261" width="1.28515625" style="11" customWidth="1"/>
    <col min="262" max="262" width="13.28515625" style="11" customWidth="1"/>
    <col min="263" max="263" width="1.28515625" style="11" customWidth="1"/>
    <col min="264" max="264" width="13.28515625" style="11" customWidth="1"/>
    <col min="265" max="265" width="1.28515625" style="11" customWidth="1"/>
    <col min="266" max="266" width="13.28515625" style="11" customWidth="1"/>
    <col min="267" max="267" width="0.7109375" style="11" customWidth="1"/>
    <col min="268" max="511" width="9.28515625" style="11"/>
    <col min="512" max="512" width="44.7109375" style="11" customWidth="1"/>
    <col min="513" max="513" width="1.42578125" style="11" customWidth="1"/>
    <col min="514" max="514" width="7.28515625" style="11" customWidth="1"/>
    <col min="515" max="515" width="8.28515625" style="11" customWidth="1"/>
    <col min="516" max="516" width="13.28515625" style="11" bestFit="1" customWidth="1"/>
    <col min="517" max="517" width="1.28515625" style="11" customWidth="1"/>
    <col min="518" max="518" width="13.28515625" style="11" customWidth="1"/>
    <col min="519" max="519" width="1.28515625" style="11" customWidth="1"/>
    <col min="520" max="520" width="13.28515625" style="11" customWidth="1"/>
    <col min="521" max="521" width="1.28515625" style="11" customWidth="1"/>
    <col min="522" max="522" width="13.28515625" style="11" customWidth="1"/>
    <col min="523" max="523" width="0.7109375" style="11" customWidth="1"/>
    <col min="524" max="767" width="9.28515625" style="11"/>
    <col min="768" max="768" width="44.7109375" style="11" customWidth="1"/>
    <col min="769" max="769" width="1.42578125" style="11" customWidth="1"/>
    <col min="770" max="770" width="7.28515625" style="11" customWidth="1"/>
    <col min="771" max="771" width="8.28515625" style="11" customWidth="1"/>
    <col min="772" max="772" width="13.28515625" style="11" bestFit="1" customWidth="1"/>
    <col min="773" max="773" width="1.28515625" style="11" customWidth="1"/>
    <col min="774" max="774" width="13.28515625" style="11" customWidth="1"/>
    <col min="775" max="775" width="1.28515625" style="11" customWidth="1"/>
    <col min="776" max="776" width="13.28515625" style="11" customWidth="1"/>
    <col min="777" max="777" width="1.28515625" style="11" customWidth="1"/>
    <col min="778" max="778" width="13.28515625" style="11" customWidth="1"/>
    <col min="779" max="779" width="0.7109375" style="11" customWidth="1"/>
    <col min="780" max="1023" width="9.28515625" style="11"/>
    <col min="1024" max="1024" width="44.7109375" style="11" customWidth="1"/>
    <col min="1025" max="1025" width="1.42578125" style="11" customWidth="1"/>
    <col min="1026" max="1026" width="7.28515625" style="11" customWidth="1"/>
    <col min="1027" max="1027" width="8.28515625" style="11" customWidth="1"/>
    <col min="1028" max="1028" width="13.28515625" style="11" bestFit="1" customWidth="1"/>
    <col min="1029" max="1029" width="1.28515625" style="11" customWidth="1"/>
    <col min="1030" max="1030" width="13.28515625" style="11" customWidth="1"/>
    <col min="1031" max="1031" width="1.28515625" style="11" customWidth="1"/>
    <col min="1032" max="1032" width="13.28515625" style="11" customWidth="1"/>
    <col min="1033" max="1033" width="1.28515625" style="11" customWidth="1"/>
    <col min="1034" max="1034" width="13.28515625" style="11" customWidth="1"/>
    <col min="1035" max="1035" width="0.7109375" style="11" customWidth="1"/>
    <col min="1036" max="1279" width="9.28515625" style="11"/>
    <col min="1280" max="1280" width="44.7109375" style="11" customWidth="1"/>
    <col min="1281" max="1281" width="1.42578125" style="11" customWidth="1"/>
    <col min="1282" max="1282" width="7.28515625" style="11" customWidth="1"/>
    <col min="1283" max="1283" width="8.28515625" style="11" customWidth="1"/>
    <col min="1284" max="1284" width="13.28515625" style="11" bestFit="1" customWidth="1"/>
    <col min="1285" max="1285" width="1.28515625" style="11" customWidth="1"/>
    <col min="1286" max="1286" width="13.28515625" style="11" customWidth="1"/>
    <col min="1287" max="1287" width="1.28515625" style="11" customWidth="1"/>
    <col min="1288" max="1288" width="13.28515625" style="11" customWidth="1"/>
    <col min="1289" max="1289" width="1.28515625" style="11" customWidth="1"/>
    <col min="1290" max="1290" width="13.28515625" style="11" customWidth="1"/>
    <col min="1291" max="1291" width="0.7109375" style="11" customWidth="1"/>
    <col min="1292" max="1535" width="9.28515625" style="11"/>
    <col min="1536" max="1536" width="44.7109375" style="11" customWidth="1"/>
    <col min="1537" max="1537" width="1.42578125" style="11" customWidth="1"/>
    <col min="1538" max="1538" width="7.28515625" style="11" customWidth="1"/>
    <col min="1539" max="1539" width="8.28515625" style="11" customWidth="1"/>
    <col min="1540" max="1540" width="13.28515625" style="11" bestFit="1" customWidth="1"/>
    <col min="1541" max="1541" width="1.28515625" style="11" customWidth="1"/>
    <col min="1542" max="1542" width="13.28515625" style="11" customWidth="1"/>
    <col min="1543" max="1543" width="1.28515625" style="11" customWidth="1"/>
    <col min="1544" max="1544" width="13.28515625" style="11" customWidth="1"/>
    <col min="1545" max="1545" width="1.28515625" style="11" customWidth="1"/>
    <col min="1546" max="1546" width="13.28515625" style="11" customWidth="1"/>
    <col min="1547" max="1547" width="0.7109375" style="11" customWidth="1"/>
    <col min="1548" max="1791" width="9.28515625" style="11"/>
    <col min="1792" max="1792" width="44.7109375" style="11" customWidth="1"/>
    <col min="1793" max="1793" width="1.42578125" style="11" customWidth="1"/>
    <col min="1794" max="1794" width="7.28515625" style="11" customWidth="1"/>
    <col min="1795" max="1795" width="8.28515625" style="11" customWidth="1"/>
    <col min="1796" max="1796" width="13.28515625" style="11" bestFit="1" customWidth="1"/>
    <col min="1797" max="1797" width="1.28515625" style="11" customWidth="1"/>
    <col min="1798" max="1798" width="13.28515625" style="11" customWidth="1"/>
    <col min="1799" max="1799" width="1.28515625" style="11" customWidth="1"/>
    <col min="1800" max="1800" width="13.28515625" style="11" customWidth="1"/>
    <col min="1801" max="1801" width="1.28515625" style="11" customWidth="1"/>
    <col min="1802" max="1802" width="13.28515625" style="11" customWidth="1"/>
    <col min="1803" max="1803" width="0.7109375" style="11" customWidth="1"/>
    <col min="1804" max="2047" width="9.28515625" style="11"/>
    <col min="2048" max="2048" width="44.7109375" style="11" customWidth="1"/>
    <col min="2049" max="2049" width="1.42578125" style="11" customWidth="1"/>
    <col min="2050" max="2050" width="7.28515625" style="11" customWidth="1"/>
    <col min="2051" max="2051" width="8.28515625" style="11" customWidth="1"/>
    <col min="2052" max="2052" width="13.28515625" style="11" bestFit="1" customWidth="1"/>
    <col min="2053" max="2053" width="1.28515625" style="11" customWidth="1"/>
    <col min="2054" max="2054" width="13.28515625" style="11" customWidth="1"/>
    <col min="2055" max="2055" width="1.28515625" style="11" customWidth="1"/>
    <col min="2056" max="2056" width="13.28515625" style="11" customWidth="1"/>
    <col min="2057" max="2057" width="1.28515625" style="11" customWidth="1"/>
    <col min="2058" max="2058" width="13.28515625" style="11" customWidth="1"/>
    <col min="2059" max="2059" width="0.7109375" style="11" customWidth="1"/>
    <col min="2060" max="2303" width="9.28515625" style="11"/>
    <col min="2304" max="2304" width="44.7109375" style="11" customWidth="1"/>
    <col min="2305" max="2305" width="1.42578125" style="11" customWidth="1"/>
    <col min="2306" max="2306" width="7.28515625" style="11" customWidth="1"/>
    <col min="2307" max="2307" width="8.28515625" style="11" customWidth="1"/>
    <col min="2308" max="2308" width="13.28515625" style="11" bestFit="1" customWidth="1"/>
    <col min="2309" max="2309" width="1.28515625" style="11" customWidth="1"/>
    <col min="2310" max="2310" width="13.28515625" style="11" customWidth="1"/>
    <col min="2311" max="2311" width="1.28515625" style="11" customWidth="1"/>
    <col min="2312" max="2312" width="13.28515625" style="11" customWidth="1"/>
    <col min="2313" max="2313" width="1.28515625" style="11" customWidth="1"/>
    <col min="2314" max="2314" width="13.28515625" style="11" customWidth="1"/>
    <col min="2315" max="2315" width="0.7109375" style="11" customWidth="1"/>
    <col min="2316" max="2559" width="9.28515625" style="11"/>
    <col min="2560" max="2560" width="44.7109375" style="11" customWidth="1"/>
    <col min="2561" max="2561" width="1.42578125" style="11" customWidth="1"/>
    <col min="2562" max="2562" width="7.28515625" style="11" customWidth="1"/>
    <col min="2563" max="2563" width="8.28515625" style="11" customWidth="1"/>
    <col min="2564" max="2564" width="13.28515625" style="11" bestFit="1" customWidth="1"/>
    <col min="2565" max="2565" width="1.28515625" style="11" customWidth="1"/>
    <col min="2566" max="2566" width="13.28515625" style="11" customWidth="1"/>
    <col min="2567" max="2567" width="1.28515625" style="11" customWidth="1"/>
    <col min="2568" max="2568" width="13.28515625" style="11" customWidth="1"/>
    <col min="2569" max="2569" width="1.28515625" style="11" customWidth="1"/>
    <col min="2570" max="2570" width="13.28515625" style="11" customWidth="1"/>
    <col min="2571" max="2571" width="0.7109375" style="11" customWidth="1"/>
    <col min="2572" max="2815" width="9.28515625" style="11"/>
    <col min="2816" max="2816" width="44.7109375" style="11" customWidth="1"/>
    <col min="2817" max="2817" width="1.42578125" style="11" customWidth="1"/>
    <col min="2818" max="2818" width="7.28515625" style="11" customWidth="1"/>
    <col min="2819" max="2819" width="8.28515625" style="11" customWidth="1"/>
    <col min="2820" max="2820" width="13.28515625" style="11" bestFit="1" customWidth="1"/>
    <col min="2821" max="2821" width="1.28515625" style="11" customWidth="1"/>
    <col min="2822" max="2822" width="13.28515625" style="11" customWidth="1"/>
    <col min="2823" max="2823" width="1.28515625" style="11" customWidth="1"/>
    <col min="2824" max="2824" width="13.28515625" style="11" customWidth="1"/>
    <col min="2825" max="2825" width="1.28515625" style="11" customWidth="1"/>
    <col min="2826" max="2826" width="13.28515625" style="11" customWidth="1"/>
    <col min="2827" max="2827" width="0.7109375" style="11" customWidth="1"/>
    <col min="2828" max="3071" width="9.28515625" style="11"/>
    <col min="3072" max="3072" width="44.7109375" style="11" customWidth="1"/>
    <col min="3073" max="3073" width="1.42578125" style="11" customWidth="1"/>
    <col min="3074" max="3074" width="7.28515625" style="11" customWidth="1"/>
    <col min="3075" max="3075" width="8.28515625" style="11" customWidth="1"/>
    <col min="3076" max="3076" width="13.28515625" style="11" bestFit="1" customWidth="1"/>
    <col min="3077" max="3077" width="1.28515625" style="11" customWidth="1"/>
    <col min="3078" max="3078" width="13.28515625" style="11" customWidth="1"/>
    <col min="3079" max="3079" width="1.28515625" style="11" customWidth="1"/>
    <col min="3080" max="3080" width="13.28515625" style="11" customWidth="1"/>
    <col min="3081" max="3081" width="1.28515625" style="11" customWidth="1"/>
    <col min="3082" max="3082" width="13.28515625" style="11" customWidth="1"/>
    <col min="3083" max="3083" width="0.7109375" style="11" customWidth="1"/>
    <col min="3084" max="3327" width="9.28515625" style="11"/>
    <col min="3328" max="3328" width="44.7109375" style="11" customWidth="1"/>
    <col min="3329" max="3329" width="1.42578125" style="11" customWidth="1"/>
    <col min="3330" max="3330" width="7.28515625" style="11" customWidth="1"/>
    <col min="3331" max="3331" width="8.28515625" style="11" customWidth="1"/>
    <col min="3332" max="3332" width="13.28515625" style="11" bestFit="1" customWidth="1"/>
    <col min="3333" max="3333" width="1.28515625" style="11" customWidth="1"/>
    <col min="3334" max="3334" width="13.28515625" style="11" customWidth="1"/>
    <col min="3335" max="3335" width="1.28515625" style="11" customWidth="1"/>
    <col min="3336" max="3336" width="13.28515625" style="11" customWidth="1"/>
    <col min="3337" max="3337" width="1.28515625" style="11" customWidth="1"/>
    <col min="3338" max="3338" width="13.28515625" style="11" customWidth="1"/>
    <col min="3339" max="3339" width="0.7109375" style="11" customWidth="1"/>
    <col min="3340" max="3583" width="9.28515625" style="11"/>
    <col min="3584" max="3584" width="44.7109375" style="11" customWidth="1"/>
    <col min="3585" max="3585" width="1.42578125" style="11" customWidth="1"/>
    <col min="3586" max="3586" width="7.28515625" style="11" customWidth="1"/>
    <col min="3587" max="3587" width="8.28515625" style="11" customWidth="1"/>
    <col min="3588" max="3588" width="13.28515625" style="11" bestFit="1" customWidth="1"/>
    <col min="3589" max="3589" width="1.28515625" style="11" customWidth="1"/>
    <col min="3590" max="3590" width="13.28515625" style="11" customWidth="1"/>
    <col min="3591" max="3591" width="1.28515625" style="11" customWidth="1"/>
    <col min="3592" max="3592" width="13.28515625" style="11" customWidth="1"/>
    <col min="3593" max="3593" width="1.28515625" style="11" customWidth="1"/>
    <col min="3594" max="3594" width="13.28515625" style="11" customWidth="1"/>
    <col min="3595" max="3595" width="0.7109375" style="11" customWidth="1"/>
    <col min="3596" max="3839" width="9.28515625" style="11"/>
    <col min="3840" max="3840" width="44.7109375" style="11" customWidth="1"/>
    <col min="3841" max="3841" width="1.42578125" style="11" customWidth="1"/>
    <col min="3842" max="3842" width="7.28515625" style="11" customWidth="1"/>
    <col min="3843" max="3843" width="8.28515625" style="11" customWidth="1"/>
    <col min="3844" max="3844" width="13.28515625" style="11" bestFit="1" customWidth="1"/>
    <col min="3845" max="3845" width="1.28515625" style="11" customWidth="1"/>
    <col min="3846" max="3846" width="13.28515625" style="11" customWidth="1"/>
    <col min="3847" max="3847" width="1.28515625" style="11" customWidth="1"/>
    <col min="3848" max="3848" width="13.28515625" style="11" customWidth="1"/>
    <col min="3849" max="3849" width="1.28515625" style="11" customWidth="1"/>
    <col min="3850" max="3850" width="13.28515625" style="11" customWidth="1"/>
    <col min="3851" max="3851" width="0.7109375" style="11" customWidth="1"/>
    <col min="3852" max="4095" width="9.28515625" style="11"/>
    <col min="4096" max="4096" width="44.7109375" style="11" customWidth="1"/>
    <col min="4097" max="4097" width="1.42578125" style="11" customWidth="1"/>
    <col min="4098" max="4098" width="7.28515625" style="11" customWidth="1"/>
    <col min="4099" max="4099" width="8.28515625" style="11" customWidth="1"/>
    <col min="4100" max="4100" width="13.28515625" style="11" bestFit="1" customWidth="1"/>
    <col min="4101" max="4101" width="1.28515625" style="11" customWidth="1"/>
    <col min="4102" max="4102" width="13.28515625" style="11" customWidth="1"/>
    <col min="4103" max="4103" width="1.28515625" style="11" customWidth="1"/>
    <col min="4104" max="4104" width="13.28515625" style="11" customWidth="1"/>
    <col min="4105" max="4105" width="1.28515625" style="11" customWidth="1"/>
    <col min="4106" max="4106" width="13.28515625" style="11" customWidth="1"/>
    <col min="4107" max="4107" width="0.7109375" style="11" customWidth="1"/>
    <col min="4108" max="4351" width="9.28515625" style="11"/>
    <col min="4352" max="4352" width="44.7109375" style="11" customWidth="1"/>
    <col min="4353" max="4353" width="1.42578125" style="11" customWidth="1"/>
    <col min="4354" max="4354" width="7.28515625" style="11" customWidth="1"/>
    <col min="4355" max="4355" width="8.28515625" style="11" customWidth="1"/>
    <col min="4356" max="4356" width="13.28515625" style="11" bestFit="1" customWidth="1"/>
    <col min="4357" max="4357" width="1.28515625" style="11" customWidth="1"/>
    <col min="4358" max="4358" width="13.28515625" style="11" customWidth="1"/>
    <col min="4359" max="4359" width="1.28515625" style="11" customWidth="1"/>
    <col min="4360" max="4360" width="13.28515625" style="11" customWidth="1"/>
    <col min="4361" max="4361" width="1.28515625" style="11" customWidth="1"/>
    <col min="4362" max="4362" width="13.28515625" style="11" customWidth="1"/>
    <col min="4363" max="4363" width="0.7109375" style="11" customWidth="1"/>
    <col min="4364" max="4607" width="9.28515625" style="11"/>
    <col min="4608" max="4608" width="44.7109375" style="11" customWidth="1"/>
    <col min="4609" max="4609" width="1.42578125" style="11" customWidth="1"/>
    <col min="4610" max="4610" width="7.28515625" style="11" customWidth="1"/>
    <col min="4611" max="4611" width="8.28515625" style="11" customWidth="1"/>
    <col min="4612" max="4612" width="13.28515625" style="11" bestFit="1" customWidth="1"/>
    <col min="4613" max="4613" width="1.28515625" style="11" customWidth="1"/>
    <col min="4614" max="4614" width="13.28515625" style="11" customWidth="1"/>
    <col min="4615" max="4615" width="1.28515625" style="11" customWidth="1"/>
    <col min="4616" max="4616" width="13.28515625" style="11" customWidth="1"/>
    <col min="4617" max="4617" width="1.28515625" style="11" customWidth="1"/>
    <col min="4618" max="4618" width="13.28515625" style="11" customWidth="1"/>
    <col min="4619" max="4619" width="0.7109375" style="11" customWidth="1"/>
    <col min="4620" max="4863" width="9.28515625" style="11"/>
    <col min="4864" max="4864" width="44.7109375" style="11" customWidth="1"/>
    <col min="4865" max="4865" width="1.42578125" style="11" customWidth="1"/>
    <col min="4866" max="4866" width="7.28515625" style="11" customWidth="1"/>
    <col min="4867" max="4867" width="8.28515625" style="11" customWidth="1"/>
    <col min="4868" max="4868" width="13.28515625" style="11" bestFit="1" customWidth="1"/>
    <col min="4869" max="4869" width="1.28515625" style="11" customWidth="1"/>
    <col min="4870" max="4870" width="13.28515625" style="11" customWidth="1"/>
    <col min="4871" max="4871" width="1.28515625" style="11" customWidth="1"/>
    <col min="4872" max="4872" width="13.28515625" style="11" customWidth="1"/>
    <col min="4873" max="4873" width="1.28515625" style="11" customWidth="1"/>
    <col min="4874" max="4874" width="13.28515625" style="11" customWidth="1"/>
    <col min="4875" max="4875" width="0.7109375" style="11" customWidth="1"/>
    <col min="4876" max="5119" width="9.28515625" style="11"/>
    <col min="5120" max="5120" width="44.7109375" style="11" customWidth="1"/>
    <col min="5121" max="5121" width="1.42578125" style="11" customWidth="1"/>
    <col min="5122" max="5122" width="7.28515625" style="11" customWidth="1"/>
    <col min="5123" max="5123" width="8.28515625" style="11" customWidth="1"/>
    <col min="5124" max="5124" width="13.28515625" style="11" bestFit="1" customWidth="1"/>
    <col min="5125" max="5125" width="1.28515625" style="11" customWidth="1"/>
    <col min="5126" max="5126" width="13.28515625" style="11" customWidth="1"/>
    <col min="5127" max="5127" width="1.28515625" style="11" customWidth="1"/>
    <col min="5128" max="5128" width="13.28515625" style="11" customWidth="1"/>
    <col min="5129" max="5129" width="1.28515625" style="11" customWidth="1"/>
    <col min="5130" max="5130" width="13.28515625" style="11" customWidth="1"/>
    <col min="5131" max="5131" width="0.7109375" style="11" customWidth="1"/>
    <col min="5132" max="5375" width="9.28515625" style="11"/>
    <col min="5376" max="5376" width="44.7109375" style="11" customWidth="1"/>
    <col min="5377" max="5377" width="1.42578125" style="11" customWidth="1"/>
    <col min="5378" max="5378" width="7.28515625" style="11" customWidth="1"/>
    <col min="5379" max="5379" width="8.28515625" style="11" customWidth="1"/>
    <col min="5380" max="5380" width="13.28515625" style="11" bestFit="1" customWidth="1"/>
    <col min="5381" max="5381" width="1.28515625" style="11" customWidth="1"/>
    <col min="5382" max="5382" width="13.28515625" style="11" customWidth="1"/>
    <col min="5383" max="5383" width="1.28515625" style="11" customWidth="1"/>
    <col min="5384" max="5384" width="13.28515625" style="11" customWidth="1"/>
    <col min="5385" max="5385" width="1.28515625" style="11" customWidth="1"/>
    <col min="5386" max="5386" width="13.28515625" style="11" customWidth="1"/>
    <col min="5387" max="5387" width="0.7109375" style="11" customWidth="1"/>
    <col min="5388" max="5631" width="9.28515625" style="11"/>
    <col min="5632" max="5632" width="44.7109375" style="11" customWidth="1"/>
    <col min="5633" max="5633" width="1.42578125" style="11" customWidth="1"/>
    <col min="5634" max="5634" width="7.28515625" style="11" customWidth="1"/>
    <col min="5635" max="5635" width="8.28515625" style="11" customWidth="1"/>
    <col min="5636" max="5636" width="13.28515625" style="11" bestFit="1" customWidth="1"/>
    <col min="5637" max="5637" width="1.28515625" style="11" customWidth="1"/>
    <col min="5638" max="5638" width="13.28515625" style="11" customWidth="1"/>
    <col min="5639" max="5639" width="1.28515625" style="11" customWidth="1"/>
    <col min="5640" max="5640" width="13.28515625" style="11" customWidth="1"/>
    <col min="5641" max="5641" width="1.28515625" style="11" customWidth="1"/>
    <col min="5642" max="5642" width="13.28515625" style="11" customWidth="1"/>
    <col min="5643" max="5643" width="0.7109375" style="11" customWidth="1"/>
    <col min="5644" max="5887" width="9.28515625" style="11"/>
    <col min="5888" max="5888" width="44.7109375" style="11" customWidth="1"/>
    <col min="5889" max="5889" width="1.42578125" style="11" customWidth="1"/>
    <col min="5890" max="5890" width="7.28515625" style="11" customWidth="1"/>
    <col min="5891" max="5891" width="8.28515625" style="11" customWidth="1"/>
    <col min="5892" max="5892" width="13.28515625" style="11" bestFit="1" customWidth="1"/>
    <col min="5893" max="5893" width="1.28515625" style="11" customWidth="1"/>
    <col min="5894" max="5894" width="13.28515625" style="11" customWidth="1"/>
    <col min="5895" max="5895" width="1.28515625" style="11" customWidth="1"/>
    <col min="5896" max="5896" width="13.28515625" style="11" customWidth="1"/>
    <col min="5897" max="5897" width="1.28515625" style="11" customWidth="1"/>
    <col min="5898" max="5898" width="13.28515625" style="11" customWidth="1"/>
    <col min="5899" max="5899" width="0.7109375" style="11" customWidth="1"/>
    <col min="5900" max="6143" width="9.28515625" style="11"/>
    <col min="6144" max="6144" width="44.7109375" style="11" customWidth="1"/>
    <col min="6145" max="6145" width="1.42578125" style="11" customWidth="1"/>
    <col min="6146" max="6146" width="7.28515625" style="11" customWidth="1"/>
    <col min="6147" max="6147" width="8.28515625" style="11" customWidth="1"/>
    <col min="6148" max="6148" width="13.28515625" style="11" bestFit="1" customWidth="1"/>
    <col min="6149" max="6149" width="1.28515625" style="11" customWidth="1"/>
    <col min="6150" max="6150" width="13.28515625" style="11" customWidth="1"/>
    <col min="6151" max="6151" width="1.28515625" style="11" customWidth="1"/>
    <col min="6152" max="6152" width="13.28515625" style="11" customWidth="1"/>
    <col min="6153" max="6153" width="1.28515625" style="11" customWidth="1"/>
    <col min="6154" max="6154" width="13.28515625" style="11" customWidth="1"/>
    <col min="6155" max="6155" width="0.7109375" style="11" customWidth="1"/>
    <col min="6156" max="6399" width="9.28515625" style="11"/>
    <col min="6400" max="6400" width="44.7109375" style="11" customWidth="1"/>
    <col min="6401" max="6401" width="1.42578125" style="11" customWidth="1"/>
    <col min="6402" max="6402" width="7.28515625" style="11" customWidth="1"/>
    <col min="6403" max="6403" width="8.28515625" style="11" customWidth="1"/>
    <col min="6404" max="6404" width="13.28515625" style="11" bestFit="1" customWidth="1"/>
    <col min="6405" max="6405" width="1.28515625" style="11" customWidth="1"/>
    <col min="6406" max="6406" width="13.28515625" style="11" customWidth="1"/>
    <col min="6407" max="6407" width="1.28515625" style="11" customWidth="1"/>
    <col min="6408" max="6408" width="13.28515625" style="11" customWidth="1"/>
    <col min="6409" max="6409" width="1.28515625" style="11" customWidth="1"/>
    <col min="6410" max="6410" width="13.28515625" style="11" customWidth="1"/>
    <col min="6411" max="6411" width="0.7109375" style="11" customWidth="1"/>
    <col min="6412" max="6655" width="9.28515625" style="11"/>
    <col min="6656" max="6656" width="44.7109375" style="11" customWidth="1"/>
    <col min="6657" max="6657" width="1.42578125" style="11" customWidth="1"/>
    <col min="6658" max="6658" width="7.28515625" style="11" customWidth="1"/>
    <col min="6659" max="6659" width="8.28515625" style="11" customWidth="1"/>
    <col min="6660" max="6660" width="13.28515625" style="11" bestFit="1" customWidth="1"/>
    <col min="6661" max="6661" width="1.28515625" style="11" customWidth="1"/>
    <col min="6662" max="6662" width="13.28515625" style="11" customWidth="1"/>
    <col min="6663" max="6663" width="1.28515625" style="11" customWidth="1"/>
    <col min="6664" max="6664" width="13.28515625" style="11" customWidth="1"/>
    <col min="6665" max="6665" width="1.28515625" style="11" customWidth="1"/>
    <col min="6666" max="6666" width="13.28515625" style="11" customWidth="1"/>
    <col min="6667" max="6667" width="0.7109375" style="11" customWidth="1"/>
    <col min="6668" max="6911" width="9.28515625" style="11"/>
    <col min="6912" max="6912" width="44.7109375" style="11" customWidth="1"/>
    <col min="6913" max="6913" width="1.42578125" style="11" customWidth="1"/>
    <col min="6914" max="6914" width="7.28515625" style="11" customWidth="1"/>
    <col min="6915" max="6915" width="8.28515625" style="11" customWidth="1"/>
    <col min="6916" max="6916" width="13.28515625" style="11" bestFit="1" customWidth="1"/>
    <col min="6917" max="6917" width="1.28515625" style="11" customWidth="1"/>
    <col min="6918" max="6918" width="13.28515625" style="11" customWidth="1"/>
    <col min="6919" max="6919" width="1.28515625" style="11" customWidth="1"/>
    <col min="6920" max="6920" width="13.28515625" style="11" customWidth="1"/>
    <col min="6921" max="6921" width="1.28515625" style="11" customWidth="1"/>
    <col min="6922" max="6922" width="13.28515625" style="11" customWidth="1"/>
    <col min="6923" max="6923" width="0.7109375" style="11" customWidth="1"/>
    <col min="6924" max="7167" width="9.28515625" style="11"/>
    <col min="7168" max="7168" width="44.7109375" style="11" customWidth="1"/>
    <col min="7169" max="7169" width="1.42578125" style="11" customWidth="1"/>
    <col min="7170" max="7170" width="7.28515625" style="11" customWidth="1"/>
    <col min="7171" max="7171" width="8.28515625" style="11" customWidth="1"/>
    <col min="7172" max="7172" width="13.28515625" style="11" bestFit="1" customWidth="1"/>
    <col min="7173" max="7173" width="1.28515625" style="11" customWidth="1"/>
    <col min="7174" max="7174" width="13.28515625" style="11" customWidth="1"/>
    <col min="7175" max="7175" width="1.28515625" style="11" customWidth="1"/>
    <col min="7176" max="7176" width="13.28515625" style="11" customWidth="1"/>
    <col min="7177" max="7177" width="1.28515625" style="11" customWidth="1"/>
    <col min="7178" max="7178" width="13.28515625" style="11" customWidth="1"/>
    <col min="7179" max="7179" width="0.7109375" style="11" customWidth="1"/>
    <col min="7180" max="7423" width="9.28515625" style="11"/>
    <col min="7424" max="7424" width="44.7109375" style="11" customWidth="1"/>
    <col min="7425" max="7425" width="1.42578125" style="11" customWidth="1"/>
    <col min="7426" max="7426" width="7.28515625" style="11" customWidth="1"/>
    <col min="7427" max="7427" width="8.28515625" style="11" customWidth="1"/>
    <col min="7428" max="7428" width="13.28515625" style="11" bestFit="1" customWidth="1"/>
    <col min="7429" max="7429" width="1.28515625" style="11" customWidth="1"/>
    <col min="7430" max="7430" width="13.28515625" style="11" customWidth="1"/>
    <col min="7431" max="7431" width="1.28515625" style="11" customWidth="1"/>
    <col min="7432" max="7432" width="13.28515625" style="11" customWidth="1"/>
    <col min="7433" max="7433" width="1.28515625" style="11" customWidth="1"/>
    <col min="7434" max="7434" width="13.28515625" style="11" customWidth="1"/>
    <col min="7435" max="7435" width="0.7109375" style="11" customWidth="1"/>
    <col min="7436" max="7679" width="9.28515625" style="11"/>
    <col min="7680" max="7680" width="44.7109375" style="11" customWidth="1"/>
    <col min="7681" max="7681" width="1.42578125" style="11" customWidth="1"/>
    <col min="7682" max="7682" width="7.28515625" style="11" customWidth="1"/>
    <col min="7683" max="7683" width="8.28515625" style="11" customWidth="1"/>
    <col min="7684" max="7684" width="13.28515625" style="11" bestFit="1" customWidth="1"/>
    <col min="7685" max="7685" width="1.28515625" style="11" customWidth="1"/>
    <col min="7686" max="7686" width="13.28515625" style="11" customWidth="1"/>
    <col min="7687" max="7687" width="1.28515625" style="11" customWidth="1"/>
    <col min="7688" max="7688" width="13.28515625" style="11" customWidth="1"/>
    <col min="7689" max="7689" width="1.28515625" style="11" customWidth="1"/>
    <col min="7690" max="7690" width="13.28515625" style="11" customWidth="1"/>
    <col min="7691" max="7691" width="0.7109375" style="11" customWidth="1"/>
    <col min="7692" max="7935" width="9.28515625" style="11"/>
    <col min="7936" max="7936" width="44.7109375" style="11" customWidth="1"/>
    <col min="7937" max="7937" width="1.42578125" style="11" customWidth="1"/>
    <col min="7938" max="7938" width="7.28515625" style="11" customWidth="1"/>
    <col min="7939" max="7939" width="8.28515625" style="11" customWidth="1"/>
    <col min="7940" max="7940" width="13.28515625" style="11" bestFit="1" customWidth="1"/>
    <col min="7941" max="7941" width="1.28515625" style="11" customWidth="1"/>
    <col min="7942" max="7942" width="13.28515625" style="11" customWidth="1"/>
    <col min="7943" max="7943" width="1.28515625" style="11" customWidth="1"/>
    <col min="7944" max="7944" width="13.28515625" style="11" customWidth="1"/>
    <col min="7945" max="7945" width="1.28515625" style="11" customWidth="1"/>
    <col min="7946" max="7946" width="13.28515625" style="11" customWidth="1"/>
    <col min="7947" max="7947" width="0.7109375" style="11" customWidth="1"/>
    <col min="7948" max="8191" width="9.28515625" style="11"/>
    <col min="8192" max="8192" width="44.7109375" style="11" customWidth="1"/>
    <col min="8193" max="8193" width="1.42578125" style="11" customWidth="1"/>
    <col min="8194" max="8194" width="7.28515625" style="11" customWidth="1"/>
    <col min="8195" max="8195" width="8.28515625" style="11" customWidth="1"/>
    <col min="8196" max="8196" width="13.28515625" style="11" bestFit="1" customWidth="1"/>
    <col min="8197" max="8197" width="1.28515625" style="11" customWidth="1"/>
    <col min="8198" max="8198" width="13.28515625" style="11" customWidth="1"/>
    <col min="8199" max="8199" width="1.28515625" style="11" customWidth="1"/>
    <col min="8200" max="8200" width="13.28515625" style="11" customWidth="1"/>
    <col min="8201" max="8201" width="1.28515625" style="11" customWidth="1"/>
    <col min="8202" max="8202" width="13.28515625" style="11" customWidth="1"/>
    <col min="8203" max="8203" width="0.7109375" style="11" customWidth="1"/>
    <col min="8204" max="8447" width="9.28515625" style="11"/>
    <col min="8448" max="8448" width="44.7109375" style="11" customWidth="1"/>
    <col min="8449" max="8449" width="1.42578125" style="11" customWidth="1"/>
    <col min="8450" max="8450" width="7.28515625" style="11" customWidth="1"/>
    <col min="8451" max="8451" width="8.28515625" style="11" customWidth="1"/>
    <col min="8452" max="8452" width="13.28515625" style="11" bestFit="1" customWidth="1"/>
    <col min="8453" max="8453" width="1.28515625" style="11" customWidth="1"/>
    <col min="8454" max="8454" width="13.28515625" style="11" customWidth="1"/>
    <col min="8455" max="8455" width="1.28515625" style="11" customWidth="1"/>
    <col min="8456" max="8456" width="13.28515625" style="11" customWidth="1"/>
    <col min="8457" max="8457" width="1.28515625" style="11" customWidth="1"/>
    <col min="8458" max="8458" width="13.28515625" style="11" customWidth="1"/>
    <col min="8459" max="8459" width="0.7109375" style="11" customWidth="1"/>
    <col min="8460" max="8703" width="9.28515625" style="11"/>
    <col min="8704" max="8704" width="44.7109375" style="11" customWidth="1"/>
    <col min="8705" max="8705" width="1.42578125" style="11" customWidth="1"/>
    <col min="8706" max="8706" width="7.28515625" style="11" customWidth="1"/>
    <col min="8707" max="8707" width="8.28515625" style="11" customWidth="1"/>
    <col min="8708" max="8708" width="13.28515625" style="11" bestFit="1" customWidth="1"/>
    <col min="8709" max="8709" width="1.28515625" style="11" customWidth="1"/>
    <col min="8710" max="8710" width="13.28515625" style="11" customWidth="1"/>
    <col min="8711" max="8711" width="1.28515625" style="11" customWidth="1"/>
    <col min="8712" max="8712" width="13.28515625" style="11" customWidth="1"/>
    <col min="8713" max="8713" width="1.28515625" style="11" customWidth="1"/>
    <col min="8714" max="8714" width="13.28515625" style="11" customWidth="1"/>
    <col min="8715" max="8715" width="0.7109375" style="11" customWidth="1"/>
    <col min="8716" max="8959" width="9.28515625" style="11"/>
    <col min="8960" max="8960" width="44.7109375" style="11" customWidth="1"/>
    <col min="8961" max="8961" width="1.42578125" style="11" customWidth="1"/>
    <col min="8962" max="8962" width="7.28515625" style="11" customWidth="1"/>
    <col min="8963" max="8963" width="8.28515625" style="11" customWidth="1"/>
    <col min="8964" max="8964" width="13.28515625" style="11" bestFit="1" customWidth="1"/>
    <col min="8965" max="8965" width="1.28515625" style="11" customWidth="1"/>
    <col min="8966" max="8966" width="13.28515625" style="11" customWidth="1"/>
    <col min="8967" max="8967" width="1.28515625" style="11" customWidth="1"/>
    <col min="8968" max="8968" width="13.28515625" style="11" customWidth="1"/>
    <col min="8969" max="8969" width="1.28515625" style="11" customWidth="1"/>
    <col min="8970" max="8970" width="13.28515625" style="11" customWidth="1"/>
    <col min="8971" max="8971" width="0.7109375" style="11" customWidth="1"/>
    <col min="8972" max="9215" width="9.28515625" style="11"/>
    <col min="9216" max="9216" width="44.7109375" style="11" customWidth="1"/>
    <col min="9217" max="9217" width="1.42578125" style="11" customWidth="1"/>
    <col min="9218" max="9218" width="7.28515625" style="11" customWidth="1"/>
    <col min="9219" max="9219" width="8.28515625" style="11" customWidth="1"/>
    <col min="9220" max="9220" width="13.28515625" style="11" bestFit="1" customWidth="1"/>
    <col min="9221" max="9221" width="1.28515625" style="11" customWidth="1"/>
    <col min="9222" max="9222" width="13.28515625" style="11" customWidth="1"/>
    <col min="9223" max="9223" width="1.28515625" style="11" customWidth="1"/>
    <col min="9224" max="9224" width="13.28515625" style="11" customWidth="1"/>
    <col min="9225" max="9225" width="1.28515625" style="11" customWidth="1"/>
    <col min="9226" max="9226" width="13.28515625" style="11" customWidth="1"/>
    <col min="9227" max="9227" width="0.7109375" style="11" customWidth="1"/>
    <col min="9228" max="9471" width="9.28515625" style="11"/>
    <col min="9472" max="9472" width="44.7109375" style="11" customWidth="1"/>
    <col min="9473" max="9473" width="1.42578125" style="11" customWidth="1"/>
    <col min="9474" max="9474" width="7.28515625" style="11" customWidth="1"/>
    <col min="9475" max="9475" width="8.28515625" style="11" customWidth="1"/>
    <col min="9476" max="9476" width="13.28515625" style="11" bestFit="1" customWidth="1"/>
    <col min="9477" max="9477" width="1.28515625" style="11" customWidth="1"/>
    <col min="9478" max="9478" width="13.28515625" style="11" customWidth="1"/>
    <col min="9479" max="9479" width="1.28515625" style="11" customWidth="1"/>
    <col min="9480" max="9480" width="13.28515625" style="11" customWidth="1"/>
    <col min="9481" max="9481" width="1.28515625" style="11" customWidth="1"/>
    <col min="9482" max="9482" width="13.28515625" style="11" customWidth="1"/>
    <col min="9483" max="9483" width="0.7109375" style="11" customWidth="1"/>
    <col min="9484" max="9727" width="9.28515625" style="11"/>
    <col min="9728" max="9728" width="44.7109375" style="11" customWidth="1"/>
    <col min="9729" max="9729" width="1.42578125" style="11" customWidth="1"/>
    <col min="9730" max="9730" width="7.28515625" style="11" customWidth="1"/>
    <col min="9731" max="9731" width="8.28515625" style="11" customWidth="1"/>
    <col min="9732" max="9732" width="13.28515625" style="11" bestFit="1" customWidth="1"/>
    <col min="9733" max="9733" width="1.28515625" style="11" customWidth="1"/>
    <col min="9734" max="9734" width="13.28515625" style="11" customWidth="1"/>
    <col min="9735" max="9735" width="1.28515625" style="11" customWidth="1"/>
    <col min="9736" max="9736" width="13.28515625" style="11" customWidth="1"/>
    <col min="9737" max="9737" width="1.28515625" style="11" customWidth="1"/>
    <col min="9738" max="9738" width="13.28515625" style="11" customWidth="1"/>
    <col min="9739" max="9739" width="0.7109375" style="11" customWidth="1"/>
    <col min="9740" max="9983" width="9.28515625" style="11"/>
    <col min="9984" max="9984" width="44.7109375" style="11" customWidth="1"/>
    <col min="9985" max="9985" width="1.42578125" style="11" customWidth="1"/>
    <col min="9986" max="9986" width="7.28515625" style="11" customWidth="1"/>
    <col min="9987" max="9987" width="8.28515625" style="11" customWidth="1"/>
    <col min="9988" max="9988" width="13.28515625" style="11" bestFit="1" customWidth="1"/>
    <col min="9989" max="9989" width="1.28515625" style="11" customWidth="1"/>
    <col min="9990" max="9990" width="13.28515625" style="11" customWidth="1"/>
    <col min="9991" max="9991" width="1.28515625" style="11" customWidth="1"/>
    <col min="9992" max="9992" width="13.28515625" style="11" customWidth="1"/>
    <col min="9993" max="9993" width="1.28515625" style="11" customWidth="1"/>
    <col min="9994" max="9994" width="13.28515625" style="11" customWidth="1"/>
    <col min="9995" max="9995" width="0.7109375" style="11" customWidth="1"/>
    <col min="9996" max="10239" width="9.28515625" style="11"/>
    <col min="10240" max="10240" width="44.7109375" style="11" customWidth="1"/>
    <col min="10241" max="10241" width="1.42578125" style="11" customWidth="1"/>
    <col min="10242" max="10242" width="7.28515625" style="11" customWidth="1"/>
    <col min="10243" max="10243" width="8.28515625" style="11" customWidth="1"/>
    <col min="10244" max="10244" width="13.28515625" style="11" bestFit="1" customWidth="1"/>
    <col min="10245" max="10245" width="1.28515625" style="11" customWidth="1"/>
    <col min="10246" max="10246" width="13.28515625" style="11" customWidth="1"/>
    <col min="10247" max="10247" width="1.28515625" style="11" customWidth="1"/>
    <col min="10248" max="10248" width="13.28515625" style="11" customWidth="1"/>
    <col min="10249" max="10249" width="1.28515625" style="11" customWidth="1"/>
    <col min="10250" max="10250" width="13.28515625" style="11" customWidth="1"/>
    <col min="10251" max="10251" width="0.7109375" style="11" customWidth="1"/>
    <col min="10252" max="10495" width="9.28515625" style="11"/>
    <col min="10496" max="10496" width="44.7109375" style="11" customWidth="1"/>
    <col min="10497" max="10497" width="1.42578125" style="11" customWidth="1"/>
    <col min="10498" max="10498" width="7.28515625" style="11" customWidth="1"/>
    <col min="10499" max="10499" width="8.28515625" style="11" customWidth="1"/>
    <col min="10500" max="10500" width="13.28515625" style="11" bestFit="1" customWidth="1"/>
    <col min="10501" max="10501" width="1.28515625" style="11" customWidth="1"/>
    <col min="10502" max="10502" width="13.28515625" style="11" customWidth="1"/>
    <col min="10503" max="10503" width="1.28515625" style="11" customWidth="1"/>
    <col min="10504" max="10504" width="13.28515625" style="11" customWidth="1"/>
    <col min="10505" max="10505" width="1.28515625" style="11" customWidth="1"/>
    <col min="10506" max="10506" width="13.28515625" style="11" customWidth="1"/>
    <col min="10507" max="10507" width="0.7109375" style="11" customWidth="1"/>
    <col min="10508" max="10751" width="9.28515625" style="11"/>
    <col min="10752" max="10752" width="44.7109375" style="11" customWidth="1"/>
    <col min="10753" max="10753" width="1.42578125" style="11" customWidth="1"/>
    <col min="10754" max="10754" width="7.28515625" style="11" customWidth="1"/>
    <col min="10755" max="10755" width="8.28515625" style="11" customWidth="1"/>
    <col min="10756" max="10756" width="13.28515625" style="11" bestFit="1" customWidth="1"/>
    <col min="10757" max="10757" width="1.28515625" style="11" customWidth="1"/>
    <col min="10758" max="10758" width="13.28515625" style="11" customWidth="1"/>
    <col min="10759" max="10759" width="1.28515625" style="11" customWidth="1"/>
    <col min="10760" max="10760" width="13.28515625" style="11" customWidth="1"/>
    <col min="10761" max="10761" width="1.28515625" style="11" customWidth="1"/>
    <col min="10762" max="10762" width="13.28515625" style="11" customWidth="1"/>
    <col min="10763" max="10763" width="0.7109375" style="11" customWidth="1"/>
    <col min="10764" max="11007" width="9.28515625" style="11"/>
    <col min="11008" max="11008" width="44.7109375" style="11" customWidth="1"/>
    <col min="11009" max="11009" width="1.42578125" style="11" customWidth="1"/>
    <col min="11010" max="11010" width="7.28515625" style="11" customWidth="1"/>
    <col min="11011" max="11011" width="8.28515625" style="11" customWidth="1"/>
    <col min="11012" max="11012" width="13.28515625" style="11" bestFit="1" customWidth="1"/>
    <col min="11013" max="11013" width="1.28515625" style="11" customWidth="1"/>
    <col min="11014" max="11014" width="13.28515625" style="11" customWidth="1"/>
    <col min="11015" max="11015" width="1.28515625" style="11" customWidth="1"/>
    <col min="11016" max="11016" width="13.28515625" style="11" customWidth="1"/>
    <col min="11017" max="11017" width="1.28515625" style="11" customWidth="1"/>
    <col min="11018" max="11018" width="13.28515625" style="11" customWidth="1"/>
    <col min="11019" max="11019" width="0.7109375" style="11" customWidth="1"/>
    <col min="11020" max="11263" width="9.28515625" style="11"/>
    <col min="11264" max="11264" width="44.7109375" style="11" customWidth="1"/>
    <col min="11265" max="11265" width="1.42578125" style="11" customWidth="1"/>
    <col min="11266" max="11266" width="7.28515625" style="11" customWidth="1"/>
    <col min="11267" max="11267" width="8.28515625" style="11" customWidth="1"/>
    <col min="11268" max="11268" width="13.28515625" style="11" bestFit="1" customWidth="1"/>
    <col min="11269" max="11269" width="1.28515625" style="11" customWidth="1"/>
    <col min="11270" max="11270" width="13.28515625" style="11" customWidth="1"/>
    <col min="11271" max="11271" width="1.28515625" style="11" customWidth="1"/>
    <col min="11272" max="11272" width="13.28515625" style="11" customWidth="1"/>
    <col min="11273" max="11273" width="1.28515625" style="11" customWidth="1"/>
    <col min="11274" max="11274" width="13.28515625" style="11" customWidth="1"/>
    <col min="11275" max="11275" width="0.7109375" style="11" customWidth="1"/>
    <col min="11276" max="11519" width="9.28515625" style="11"/>
    <col min="11520" max="11520" width="44.7109375" style="11" customWidth="1"/>
    <col min="11521" max="11521" width="1.42578125" style="11" customWidth="1"/>
    <col min="11522" max="11522" width="7.28515625" style="11" customWidth="1"/>
    <col min="11523" max="11523" width="8.28515625" style="11" customWidth="1"/>
    <col min="11524" max="11524" width="13.28515625" style="11" bestFit="1" customWidth="1"/>
    <col min="11525" max="11525" width="1.28515625" style="11" customWidth="1"/>
    <col min="11526" max="11526" width="13.28515625" style="11" customWidth="1"/>
    <col min="11527" max="11527" width="1.28515625" style="11" customWidth="1"/>
    <col min="11528" max="11528" width="13.28515625" style="11" customWidth="1"/>
    <col min="11529" max="11529" width="1.28515625" style="11" customWidth="1"/>
    <col min="11530" max="11530" width="13.28515625" style="11" customWidth="1"/>
    <col min="11531" max="11531" width="0.7109375" style="11" customWidth="1"/>
    <col min="11532" max="11775" width="9.28515625" style="11"/>
    <col min="11776" max="11776" width="44.7109375" style="11" customWidth="1"/>
    <col min="11777" max="11777" width="1.42578125" style="11" customWidth="1"/>
    <col min="11778" max="11778" width="7.28515625" style="11" customWidth="1"/>
    <col min="11779" max="11779" width="8.28515625" style="11" customWidth="1"/>
    <col min="11780" max="11780" width="13.28515625" style="11" bestFit="1" customWidth="1"/>
    <col min="11781" max="11781" width="1.28515625" style="11" customWidth="1"/>
    <col min="11782" max="11782" width="13.28515625" style="11" customWidth="1"/>
    <col min="11783" max="11783" width="1.28515625" style="11" customWidth="1"/>
    <col min="11784" max="11784" width="13.28515625" style="11" customWidth="1"/>
    <col min="11785" max="11785" width="1.28515625" style="11" customWidth="1"/>
    <col min="11786" max="11786" width="13.28515625" style="11" customWidth="1"/>
    <col min="11787" max="11787" width="0.7109375" style="11" customWidth="1"/>
    <col min="11788" max="12031" width="9.28515625" style="11"/>
    <col min="12032" max="12032" width="44.7109375" style="11" customWidth="1"/>
    <col min="12033" max="12033" width="1.42578125" style="11" customWidth="1"/>
    <col min="12034" max="12034" width="7.28515625" style="11" customWidth="1"/>
    <col min="12035" max="12035" width="8.28515625" style="11" customWidth="1"/>
    <col min="12036" max="12036" width="13.28515625" style="11" bestFit="1" customWidth="1"/>
    <col min="12037" max="12037" width="1.28515625" style="11" customWidth="1"/>
    <col min="12038" max="12038" width="13.28515625" style="11" customWidth="1"/>
    <col min="12039" max="12039" width="1.28515625" style="11" customWidth="1"/>
    <col min="12040" max="12040" width="13.28515625" style="11" customWidth="1"/>
    <col min="12041" max="12041" width="1.28515625" style="11" customWidth="1"/>
    <col min="12042" max="12042" width="13.28515625" style="11" customWidth="1"/>
    <col min="12043" max="12043" width="0.7109375" style="11" customWidth="1"/>
    <col min="12044" max="12287" width="9.28515625" style="11"/>
    <col min="12288" max="12288" width="44.7109375" style="11" customWidth="1"/>
    <col min="12289" max="12289" width="1.42578125" style="11" customWidth="1"/>
    <col min="12290" max="12290" width="7.28515625" style="11" customWidth="1"/>
    <col min="12291" max="12291" width="8.28515625" style="11" customWidth="1"/>
    <col min="12292" max="12292" width="13.28515625" style="11" bestFit="1" customWidth="1"/>
    <col min="12293" max="12293" width="1.28515625" style="11" customWidth="1"/>
    <col min="12294" max="12294" width="13.28515625" style="11" customWidth="1"/>
    <col min="12295" max="12295" width="1.28515625" style="11" customWidth="1"/>
    <col min="12296" max="12296" width="13.28515625" style="11" customWidth="1"/>
    <col min="12297" max="12297" width="1.28515625" style="11" customWidth="1"/>
    <col min="12298" max="12298" width="13.28515625" style="11" customWidth="1"/>
    <col min="12299" max="12299" width="0.7109375" style="11" customWidth="1"/>
    <col min="12300" max="12543" width="9.28515625" style="11"/>
    <col min="12544" max="12544" width="44.7109375" style="11" customWidth="1"/>
    <col min="12545" max="12545" width="1.42578125" style="11" customWidth="1"/>
    <col min="12546" max="12546" width="7.28515625" style="11" customWidth="1"/>
    <col min="12547" max="12547" width="8.28515625" style="11" customWidth="1"/>
    <col min="12548" max="12548" width="13.28515625" style="11" bestFit="1" customWidth="1"/>
    <col min="12549" max="12549" width="1.28515625" style="11" customWidth="1"/>
    <col min="12550" max="12550" width="13.28515625" style="11" customWidth="1"/>
    <col min="12551" max="12551" width="1.28515625" style="11" customWidth="1"/>
    <col min="12552" max="12552" width="13.28515625" style="11" customWidth="1"/>
    <col min="12553" max="12553" width="1.28515625" style="11" customWidth="1"/>
    <col min="12554" max="12554" width="13.28515625" style="11" customWidth="1"/>
    <col min="12555" max="12555" width="0.7109375" style="11" customWidth="1"/>
    <col min="12556" max="12799" width="9.28515625" style="11"/>
    <col min="12800" max="12800" width="44.7109375" style="11" customWidth="1"/>
    <col min="12801" max="12801" width="1.42578125" style="11" customWidth="1"/>
    <col min="12802" max="12802" width="7.28515625" style="11" customWidth="1"/>
    <col min="12803" max="12803" width="8.28515625" style="11" customWidth="1"/>
    <col min="12804" max="12804" width="13.28515625" style="11" bestFit="1" customWidth="1"/>
    <col min="12805" max="12805" width="1.28515625" style="11" customWidth="1"/>
    <col min="12806" max="12806" width="13.28515625" style="11" customWidth="1"/>
    <col min="12807" max="12807" width="1.28515625" style="11" customWidth="1"/>
    <col min="12808" max="12808" width="13.28515625" style="11" customWidth="1"/>
    <col min="12809" max="12809" width="1.28515625" style="11" customWidth="1"/>
    <col min="12810" max="12810" width="13.28515625" style="11" customWidth="1"/>
    <col min="12811" max="12811" width="0.7109375" style="11" customWidth="1"/>
    <col min="12812" max="13055" width="9.28515625" style="11"/>
    <col min="13056" max="13056" width="44.7109375" style="11" customWidth="1"/>
    <col min="13057" max="13057" width="1.42578125" style="11" customWidth="1"/>
    <col min="13058" max="13058" width="7.28515625" style="11" customWidth="1"/>
    <col min="13059" max="13059" width="8.28515625" style="11" customWidth="1"/>
    <col min="13060" max="13060" width="13.28515625" style="11" bestFit="1" customWidth="1"/>
    <col min="13061" max="13061" width="1.28515625" style="11" customWidth="1"/>
    <col min="13062" max="13062" width="13.28515625" style="11" customWidth="1"/>
    <col min="13063" max="13063" width="1.28515625" style="11" customWidth="1"/>
    <col min="13064" max="13064" width="13.28515625" style="11" customWidth="1"/>
    <col min="13065" max="13065" width="1.28515625" style="11" customWidth="1"/>
    <col min="13066" max="13066" width="13.28515625" style="11" customWidth="1"/>
    <col min="13067" max="13067" width="0.7109375" style="11" customWidth="1"/>
    <col min="13068" max="13311" width="9.28515625" style="11"/>
    <col min="13312" max="13312" width="44.7109375" style="11" customWidth="1"/>
    <col min="13313" max="13313" width="1.42578125" style="11" customWidth="1"/>
    <col min="13314" max="13314" width="7.28515625" style="11" customWidth="1"/>
    <col min="13315" max="13315" width="8.28515625" style="11" customWidth="1"/>
    <col min="13316" max="13316" width="13.28515625" style="11" bestFit="1" customWidth="1"/>
    <col min="13317" max="13317" width="1.28515625" style="11" customWidth="1"/>
    <col min="13318" max="13318" width="13.28515625" style="11" customWidth="1"/>
    <col min="13319" max="13319" width="1.28515625" style="11" customWidth="1"/>
    <col min="13320" max="13320" width="13.28515625" style="11" customWidth="1"/>
    <col min="13321" max="13321" width="1.28515625" style="11" customWidth="1"/>
    <col min="13322" max="13322" width="13.28515625" style="11" customWidth="1"/>
    <col min="13323" max="13323" width="0.7109375" style="11" customWidth="1"/>
    <col min="13324" max="13567" width="9.28515625" style="11"/>
    <col min="13568" max="13568" width="44.7109375" style="11" customWidth="1"/>
    <col min="13569" max="13569" width="1.42578125" style="11" customWidth="1"/>
    <col min="13570" max="13570" width="7.28515625" style="11" customWidth="1"/>
    <col min="13571" max="13571" width="8.28515625" style="11" customWidth="1"/>
    <col min="13572" max="13572" width="13.28515625" style="11" bestFit="1" customWidth="1"/>
    <col min="13573" max="13573" width="1.28515625" style="11" customWidth="1"/>
    <col min="13574" max="13574" width="13.28515625" style="11" customWidth="1"/>
    <col min="13575" max="13575" width="1.28515625" style="11" customWidth="1"/>
    <col min="13576" max="13576" width="13.28515625" style="11" customWidth="1"/>
    <col min="13577" max="13577" width="1.28515625" style="11" customWidth="1"/>
    <col min="13578" max="13578" width="13.28515625" style="11" customWidth="1"/>
    <col min="13579" max="13579" width="0.7109375" style="11" customWidth="1"/>
    <col min="13580" max="13823" width="9.28515625" style="11"/>
    <col min="13824" max="13824" width="44.7109375" style="11" customWidth="1"/>
    <col min="13825" max="13825" width="1.42578125" style="11" customWidth="1"/>
    <col min="13826" max="13826" width="7.28515625" style="11" customWidth="1"/>
    <col min="13827" max="13827" width="8.28515625" style="11" customWidth="1"/>
    <col min="13828" max="13828" width="13.28515625" style="11" bestFit="1" customWidth="1"/>
    <col min="13829" max="13829" width="1.28515625" style="11" customWidth="1"/>
    <col min="13830" max="13830" width="13.28515625" style="11" customWidth="1"/>
    <col min="13831" max="13831" width="1.28515625" style="11" customWidth="1"/>
    <col min="13832" max="13832" width="13.28515625" style="11" customWidth="1"/>
    <col min="13833" max="13833" width="1.28515625" style="11" customWidth="1"/>
    <col min="13834" max="13834" width="13.28515625" style="11" customWidth="1"/>
    <col min="13835" max="13835" width="0.7109375" style="11" customWidth="1"/>
    <col min="13836" max="14079" width="9.28515625" style="11"/>
    <col min="14080" max="14080" width="44.7109375" style="11" customWidth="1"/>
    <col min="14081" max="14081" width="1.42578125" style="11" customWidth="1"/>
    <col min="14082" max="14082" width="7.28515625" style="11" customWidth="1"/>
    <col min="14083" max="14083" width="8.28515625" style="11" customWidth="1"/>
    <col min="14084" max="14084" width="13.28515625" style="11" bestFit="1" customWidth="1"/>
    <col min="14085" max="14085" width="1.28515625" style="11" customWidth="1"/>
    <col min="14086" max="14086" width="13.28515625" style="11" customWidth="1"/>
    <col min="14087" max="14087" width="1.28515625" style="11" customWidth="1"/>
    <col min="14088" max="14088" width="13.28515625" style="11" customWidth="1"/>
    <col min="14089" max="14089" width="1.28515625" style="11" customWidth="1"/>
    <col min="14090" max="14090" width="13.28515625" style="11" customWidth="1"/>
    <col min="14091" max="14091" width="0.7109375" style="11" customWidth="1"/>
    <col min="14092" max="14335" width="9.28515625" style="11"/>
    <col min="14336" max="14336" width="44.7109375" style="11" customWidth="1"/>
    <col min="14337" max="14337" width="1.42578125" style="11" customWidth="1"/>
    <col min="14338" max="14338" width="7.28515625" style="11" customWidth="1"/>
    <col min="14339" max="14339" width="8.28515625" style="11" customWidth="1"/>
    <col min="14340" max="14340" width="13.28515625" style="11" bestFit="1" customWidth="1"/>
    <col min="14341" max="14341" width="1.28515625" style="11" customWidth="1"/>
    <col min="14342" max="14342" width="13.28515625" style="11" customWidth="1"/>
    <col min="14343" max="14343" width="1.28515625" style="11" customWidth="1"/>
    <col min="14344" max="14344" width="13.28515625" style="11" customWidth="1"/>
    <col min="14345" max="14345" width="1.28515625" style="11" customWidth="1"/>
    <col min="14346" max="14346" width="13.28515625" style="11" customWidth="1"/>
    <col min="14347" max="14347" width="0.7109375" style="11" customWidth="1"/>
    <col min="14348" max="14591" width="9.28515625" style="11"/>
    <col min="14592" max="14592" width="44.7109375" style="11" customWidth="1"/>
    <col min="14593" max="14593" width="1.42578125" style="11" customWidth="1"/>
    <col min="14594" max="14594" width="7.28515625" style="11" customWidth="1"/>
    <col min="14595" max="14595" width="8.28515625" style="11" customWidth="1"/>
    <col min="14596" max="14596" width="13.28515625" style="11" bestFit="1" customWidth="1"/>
    <col min="14597" max="14597" width="1.28515625" style="11" customWidth="1"/>
    <col min="14598" max="14598" width="13.28515625" style="11" customWidth="1"/>
    <col min="14599" max="14599" width="1.28515625" style="11" customWidth="1"/>
    <col min="14600" max="14600" width="13.28515625" style="11" customWidth="1"/>
    <col min="14601" max="14601" width="1.28515625" style="11" customWidth="1"/>
    <col min="14602" max="14602" width="13.28515625" style="11" customWidth="1"/>
    <col min="14603" max="14603" width="0.7109375" style="11" customWidth="1"/>
    <col min="14604" max="14847" width="9.28515625" style="11"/>
    <col min="14848" max="14848" width="44.7109375" style="11" customWidth="1"/>
    <col min="14849" max="14849" width="1.42578125" style="11" customWidth="1"/>
    <col min="14850" max="14850" width="7.28515625" style="11" customWidth="1"/>
    <col min="14851" max="14851" width="8.28515625" style="11" customWidth="1"/>
    <col min="14852" max="14852" width="13.28515625" style="11" bestFit="1" customWidth="1"/>
    <col min="14853" max="14853" width="1.28515625" style="11" customWidth="1"/>
    <col min="14854" max="14854" width="13.28515625" style="11" customWidth="1"/>
    <col min="14855" max="14855" width="1.28515625" style="11" customWidth="1"/>
    <col min="14856" max="14856" width="13.28515625" style="11" customWidth="1"/>
    <col min="14857" max="14857" width="1.28515625" style="11" customWidth="1"/>
    <col min="14858" max="14858" width="13.28515625" style="11" customWidth="1"/>
    <col min="14859" max="14859" width="0.7109375" style="11" customWidth="1"/>
    <col min="14860" max="15103" width="9.28515625" style="11"/>
    <col min="15104" max="15104" width="44.7109375" style="11" customWidth="1"/>
    <col min="15105" max="15105" width="1.42578125" style="11" customWidth="1"/>
    <col min="15106" max="15106" width="7.28515625" style="11" customWidth="1"/>
    <col min="15107" max="15107" width="8.28515625" style="11" customWidth="1"/>
    <col min="15108" max="15108" width="13.28515625" style="11" bestFit="1" customWidth="1"/>
    <col min="15109" max="15109" width="1.28515625" style="11" customWidth="1"/>
    <col min="15110" max="15110" width="13.28515625" style="11" customWidth="1"/>
    <col min="15111" max="15111" width="1.28515625" style="11" customWidth="1"/>
    <col min="15112" max="15112" width="13.28515625" style="11" customWidth="1"/>
    <col min="15113" max="15113" width="1.28515625" style="11" customWidth="1"/>
    <col min="15114" max="15114" width="13.28515625" style="11" customWidth="1"/>
    <col min="15115" max="15115" width="0.7109375" style="11" customWidth="1"/>
    <col min="15116" max="15359" width="9.28515625" style="11"/>
    <col min="15360" max="15360" width="44.7109375" style="11" customWidth="1"/>
    <col min="15361" max="15361" width="1.42578125" style="11" customWidth="1"/>
    <col min="15362" max="15362" width="7.28515625" style="11" customWidth="1"/>
    <col min="15363" max="15363" width="8.28515625" style="11" customWidth="1"/>
    <col min="15364" max="15364" width="13.28515625" style="11" bestFit="1" customWidth="1"/>
    <col min="15365" max="15365" width="1.28515625" style="11" customWidth="1"/>
    <col min="15366" max="15366" width="13.28515625" style="11" customWidth="1"/>
    <col min="15367" max="15367" width="1.28515625" style="11" customWidth="1"/>
    <col min="15368" max="15368" width="13.28515625" style="11" customWidth="1"/>
    <col min="15369" max="15369" width="1.28515625" style="11" customWidth="1"/>
    <col min="15370" max="15370" width="13.28515625" style="11" customWidth="1"/>
    <col min="15371" max="15371" width="0.7109375" style="11" customWidth="1"/>
    <col min="15372" max="15615" width="9.28515625" style="11"/>
    <col min="15616" max="15616" width="44.7109375" style="11" customWidth="1"/>
    <col min="15617" max="15617" width="1.42578125" style="11" customWidth="1"/>
    <col min="15618" max="15618" width="7.28515625" style="11" customWidth="1"/>
    <col min="15619" max="15619" width="8.28515625" style="11" customWidth="1"/>
    <col min="15620" max="15620" width="13.28515625" style="11" bestFit="1" customWidth="1"/>
    <col min="15621" max="15621" width="1.28515625" style="11" customWidth="1"/>
    <col min="15622" max="15622" width="13.28515625" style="11" customWidth="1"/>
    <col min="15623" max="15623" width="1.28515625" style="11" customWidth="1"/>
    <col min="15624" max="15624" width="13.28515625" style="11" customWidth="1"/>
    <col min="15625" max="15625" width="1.28515625" style="11" customWidth="1"/>
    <col min="15626" max="15626" width="13.28515625" style="11" customWidth="1"/>
    <col min="15627" max="15627" width="0.7109375" style="11" customWidth="1"/>
    <col min="15628" max="15871" width="9.28515625" style="11"/>
    <col min="15872" max="15872" width="44.7109375" style="11" customWidth="1"/>
    <col min="15873" max="15873" width="1.42578125" style="11" customWidth="1"/>
    <col min="15874" max="15874" width="7.28515625" style="11" customWidth="1"/>
    <col min="15875" max="15875" width="8.28515625" style="11" customWidth="1"/>
    <col min="15876" max="15876" width="13.28515625" style="11" bestFit="1" customWidth="1"/>
    <col min="15877" max="15877" width="1.28515625" style="11" customWidth="1"/>
    <col min="15878" max="15878" width="13.28515625" style="11" customWidth="1"/>
    <col min="15879" max="15879" width="1.28515625" style="11" customWidth="1"/>
    <col min="15880" max="15880" width="13.28515625" style="11" customWidth="1"/>
    <col min="15881" max="15881" width="1.28515625" style="11" customWidth="1"/>
    <col min="15882" max="15882" width="13.28515625" style="11" customWidth="1"/>
    <col min="15883" max="15883" width="0.7109375" style="11" customWidth="1"/>
    <col min="15884" max="16127" width="9.28515625" style="11"/>
    <col min="16128" max="16128" width="44.7109375" style="11" customWidth="1"/>
    <col min="16129" max="16129" width="1.42578125" style="11" customWidth="1"/>
    <col min="16130" max="16130" width="7.28515625" style="11" customWidth="1"/>
    <col min="16131" max="16131" width="8.28515625" style="11" customWidth="1"/>
    <col min="16132" max="16132" width="13.28515625" style="11" bestFit="1" customWidth="1"/>
    <col min="16133" max="16133" width="1.28515625" style="11" customWidth="1"/>
    <col min="16134" max="16134" width="13.28515625" style="11" customWidth="1"/>
    <col min="16135" max="16135" width="1.28515625" style="11" customWidth="1"/>
    <col min="16136" max="16136" width="13.28515625" style="11" customWidth="1"/>
    <col min="16137" max="16137" width="1.28515625" style="11" customWidth="1"/>
    <col min="16138" max="16138" width="13.28515625" style="11" customWidth="1"/>
    <col min="16139" max="16139" width="0.7109375" style="11" customWidth="1"/>
    <col min="16140" max="16383" width="9.28515625" style="11"/>
    <col min="16384" max="16384" width="9.28515625" style="11" customWidth="1"/>
  </cols>
  <sheetData>
    <row r="1" spans="1:10" ht="24" customHeight="1" x14ac:dyDescent="0.2">
      <c r="A1" s="282" t="s">
        <v>55</v>
      </c>
      <c r="B1" s="282"/>
      <c r="C1" s="282"/>
      <c r="D1" s="282"/>
      <c r="E1" s="282"/>
      <c r="F1" s="282"/>
      <c r="G1" s="282"/>
      <c r="H1" s="282"/>
      <c r="I1" s="282"/>
      <c r="J1" s="282"/>
    </row>
    <row r="2" spans="1:10" ht="24" customHeight="1" x14ac:dyDescent="0.2">
      <c r="A2" s="281" t="s">
        <v>73</v>
      </c>
      <c r="B2" s="281"/>
      <c r="C2" s="281"/>
      <c r="D2" s="281"/>
      <c r="E2" s="281"/>
      <c r="F2" s="281"/>
      <c r="G2" s="281"/>
      <c r="H2" s="281"/>
      <c r="I2" s="281"/>
      <c r="J2" s="281"/>
    </row>
    <row r="3" spans="1:10" ht="24" customHeight="1" x14ac:dyDescent="0.2">
      <c r="A3" s="281" t="s">
        <v>187</v>
      </c>
      <c r="B3" s="281"/>
      <c r="C3" s="281"/>
      <c r="D3" s="281"/>
      <c r="E3" s="281"/>
      <c r="F3" s="281"/>
      <c r="G3" s="281"/>
      <c r="H3" s="281"/>
      <c r="I3" s="281"/>
      <c r="J3" s="281"/>
    </row>
    <row r="4" spans="1:10" ht="24" customHeight="1" x14ac:dyDescent="0.2">
      <c r="A4" s="281" t="s">
        <v>96</v>
      </c>
      <c r="B4" s="281"/>
      <c r="C4" s="281"/>
      <c r="D4" s="281"/>
      <c r="E4" s="281"/>
      <c r="F4" s="281"/>
      <c r="G4" s="281"/>
      <c r="H4" s="281"/>
      <c r="I4" s="281"/>
      <c r="J4" s="281"/>
    </row>
    <row r="5" spans="1:10" ht="24" customHeight="1" x14ac:dyDescent="0.2">
      <c r="A5" s="277" t="s">
        <v>56</v>
      </c>
      <c r="B5" s="277"/>
      <c r="C5" s="277"/>
      <c r="D5" s="277"/>
      <c r="E5" s="277"/>
      <c r="F5" s="277"/>
      <c r="G5" s="277"/>
      <c r="H5" s="277"/>
      <c r="I5" s="277"/>
      <c r="J5" s="277"/>
    </row>
    <row r="6" spans="1:10" s="92" customFormat="1" ht="9" customHeight="1" x14ac:dyDescent="0.2">
      <c r="A6" s="143"/>
      <c r="B6" s="2"/>
      <c r="C6" s="2"/>
      <c r="D6" s="3"/>
      <c r="E6" s="3"/>
      <c r="F6" s="3"/>
      <c r="G6" s="4"/>
      <c r="H6" s="4"/>
      <c r="I6" s="4"/>
    </row>
    <row r="7" spans="1:10" ht="24" customHeight="1" x14ac:dyDescent="0.2">
      <c r="B7" s="47" t="s">
        <v>0</v>
      </c>
      <c r="C7" s="2"/>
      <c r="D7" s="279" t="s">
        <v>19</v>
      </c>
      <c r="E7" s="279"/>
      <c r="F7" s="279"/>
      <c r="G7" s="21"/>
      <c r="H7" s="280" t="s">
        <v>21</v>
      </c>
      <c r="I7" s="280"/>
      <c r="J7" s="280"/>
    </row>
    <row r="8" spans="1:10" ht="24" customHeight="1" x14ac:dyDescent="0.2">
      <c r="B8" s="2"/>
      <c r="C8" s="2"/>
      <c r="D8" s="279" t="s">
        <v>20</v>
      </c>
      <c r="E8" s="279"/>
      <c r="F8" s="279"/>
      <c r="G8" s="21"/>
      <c r="H8" s="280" t="str">
        <f>D8</f>
        <v>FINANCIAL  STATEMENTS</v>
      </c>
      <c r="I8" s="280"/>
      <c r="J8" s="280"/>
    </row>
    <row r="9" spans="1:10" ht="24" customHeight="1" x14ac:dyDescent="0.2">
      <c r="C9" s="47"/>
      <c r="D9" s="51">
        <v>2020</v>
      </c>
      <c r="E9" s="61"/>
      <c r="F9" s="51">
        <v>2019</v>
      </c>
      <c r="G9" s="50"/>
      <c r="H9" s="51">
        <v>2020</v>
      </c>
      <c r="I9" s="61"/>
      <c r="J9" s="51">
        <v>2019</v>
      </c>
    </row>
    <row r="10" spans="1:10" ht="24" customHeight="1" x14ac:dyDescent="0.2">
      <c r="A10" s="62" t="s">
        <v>17</v>
      </c>
      <c r="B10" s="2"/>
      <c r="C10" s="2"/>
      <c r="D10" s="3"/>
      <c r="E10" s="3"/>
      <c r="F10" s="3"/>
      <c r="G10" s="3"/>
      <c r="H10" s="4"/>
      <c r="I10" s="4"/>
      <c r="J10" s="4"/>
    </row>
    <row r="11" spans="1:10" ht="24" customHeight="1" x14ac:dyDescent="0.2">
      <c r="A11" s="63" t="s">
        <v>86</v>
      </c>
      <c r="B11" s="2">
        <v>16</v>
      </c>
      <c r="C11" s="2"/>
      <c r="D11" s="198">
        <v>2755859</v>
      </c>
      <c r="E11" s="7"/>
      <c r="F11" s="7">
        <v>312193</v>
      </c>
      <c r="G11" s="7"/>
      <c r="H11" s="135">
        <v>0</v>
      </c>
      <c r="I11" s="166"/>
      <c r="J11" s="198">
        <v>218750</v>
      </c>
    </row>
    <row r="12" spans="1:10" ht="24" customHeight="1" x14ac:dyDescent="0.2">
      <c r="A12" s="63" t="s">
        <v>134</v>
      </c>
      <c r="B12" s="2">
        <v>17</v>
      </c>
      <c r="C12" s="2"/>
      <c r="D12" s="198">
        <v>333841</v>
      </c>
      <c r="E12" s="7"/>
      <c r="F12" s="198">
        <v>208698</v>
      </c>
      <c r="G12" s="7"/>
      <c r="H12" s="198">
        <v>291932</v>
      </c>
      <c r="I12" s="166"/>
      <c r="J12" s="198">
        <v>288197</v>
      </c>
    </row>
    <row r="13" spans="1:10" ht="24" customHeight="1" x14ac:dyDescent="0.2">
      <c r="A13" s="63" t="s">
        <v>209</v>
      </c>
      <c r="B13" s="2">
        <v>18</v>
      </c>
      <c r="C13" s="2"/>
      <c r="D13" s="246">
        <v>-1656476</v>
      </c>
      <c r="E13" s="7"/>
      <c r="F13" s="198">
        <v>9217350</v>
      </c>
      <c r="G13" s="7"/>
      <c r="H13" s="246">
        <v>-1552461</v>
      </c>
      <c r="I13" s="7"/>
      <c r="J13" s="198">
        <v>7991663</v>
      </c>
    </row>
    <row r="14" spans="1:10" ht="24" customHeight="1" x14ac:dyDescent="0.2">
      <c r="A14" s="63" t="s">
        <v>206</v>
      </c>
      <c r="B14" s="5"/>
      <c r="C14" s="5"/>
      <c r="D14" s="198">
        <v>12765536</v>
      </c>
      <c r="E14" s="7"/>
      <c r="F14" s="198">
        <v>16439752</v>
      </c>
      <c r="G14" s="7"/>
      <c r="H14" s="225">
        <v>0</v>
      </c>
      <c r="I14" s="115"/>
      <c r="J14" s="115">
        <v>0</v>
      </c>
    </row>
    <row r="15" spans="1:10" ht="24" customHeight="1" x14ac:dyDescent="0.2">
      <c r="A15" s="64" t="s">
        <v>44</v>
      </c>
      <c r="B15" s="2">
        <v>26</v>
      </c>
      <c r="C15" s="2"/>
      <c r="D15" s="115">
        <v>0</v>
      </c>
      <c r="E15" s="226"/>
      <c r="F15" s="115">
        <v>0</v>
      </c>
      <c r="G15" s="7"/>
      <c r="H15" s="115">
        <v>0</v>
      </c>
      <c r="I15" s="115"/>
      <c r="J15" s="115">
        <v>0</v>
      </c>
    </row>
    <row r="16" spans="1:10" ht="24" customHeight="1" x14ac:dyDescent="0.2">
      <c r="A16" s="63" t="s">
        <v>113</v>
      </c>
      <c r="D16" s="224">
        <v>876891</v>
      </c>
      <c r="E16" s="7"/>
      <c r="F16" s="224">
        <v>1697457</v>
      </c>
      <c r="G16" s="7"/>
      <c r="H16" s="198">
        <v>3780893</v>
      </c>
      <c r="I16" s="7"/>
      <c r="J16" s="87">
        <v>5108138</v>
      </c>
    </row>
    <row r="17" spans="1:10" ht="24" customHeight="1" x14ac:dyDescent="0.2">
      <c r="A17" s="20" t="s">
        <v>4</v>
      </c>
      <c r="B17" s="2"/>
      <c r="C17" s="2"/>
      <c r="D17" s="207">
        <f>SUM(D11:D16)</f>
        <v>15075651</v>
      </c>
      <c r="E17" s="7"/>
      <c r="F17" s="207">
        <f>SUM(F11:F16)</f>
        <v>27875450</v>
      </c>
      <c r="G17" s="7"/>
      <c r="H17" s="207">
        <f>SUM(H11:H16)</f>
        <v>2520364</v>
      </c>
      <c r="I17" s="7"/>
      <c r="J17" s="207">
        <f>SUM(J11:J16)</f>
        <v>13606748</v>
      </c>
    </row>
    <row r="18" spans="1:10" ht="24" customHeight="1" x14ac:dyDescent="0.2">
      <c r="B18" s="2"/>
      <c r="C18" s="2"/>
      <c r="D18" s="7"/>
      <c r="E18" s="7"/>
      <c r="F18" s="7"/>
      <c r="G18" s="7"/>
      <c r="H18" s="208"/>
      <c r="I18" s="7"/>
      <c r="J18" s="7"/>
    </row>
    <row r="19" spans="1:10" ht="24" customHeight="1" x14ac:dyDescent="0.2">
      <c r="A19" s="62" t="s">
        <v>18</v>
      </c>
      <c r="B19" s="2"/>
      <c r="C19" s="2"/>
      <c r="D19" s="7"/>
      <c r="E19" s="7"/>
      <c r="F19" s="7"/>
      <c r="G19" s="7"/>
      <c r="H19" s="208"/>
      <c r="I19" s="7"/>
      <c r="J19" s="7"/>
    </row>
    <row r="20" spans="1:10" ht="24" customHeight="1" x14ac:dyDescent="0.2">
      <c r="A20" s="63" t="s">
        <v>66</v>
      </c>
      <c r="B20" s="2"/>
      <c r="C20" s="2"/>
      <c r="D20" s="7">
        <v>25297345</v>
      </c>
      <c r="E20" s="7"/>
      <c r="F20" s="7">
        <v>22774774</v>
      </c>
      <c r="G20" s="7"/>
      <c r="H20" s="208">
        <v>9868243</v>
      </c>
      <c r="I20" s="7"/>
      <c r="J20" s="208">
        <v>12553689</v>
      </c>
    </row>
    <row r="21" spans="1:10" ht="24" customHeight="1" x14ac:dyDescent="0.2">
      <c r="A21" s="63" t="s">
        <v>87</v>
      </c>
      <c r="B21" s="2">
        <v>20</v>
      </c>
      <c r="C21" s="2"/>
      <c r="D21" s="7">
        <v>3189040</v>
      </c>
      <c r="E21" s="7"/>
      <c r="F21" s="7">
        <v>797895</v>
      </c>
      <c r="G21" s="7"/>
      <c r="H21" s="208">
        <v>26071</v>
      </c>
      <c r="I21" s="7"/>
      <c r="J21" s="208">
        <v>282801</v>
      </c>
    </row>
    <row r="22" spans="1:10" ht="24" customHeight="1" x14ac:dyDescent="0.2">
      <c r="A22" s="63" t="s">
        <v>119</v>
      </c>
      <c r="C22" s="2"/>
      <c r="D22" s="7">
        <v>1074699</v>
      </c>
      <c r="E22" s="7"/>
      <c r="F22" s="198">
        <v>1353074</v>
      </c>
      <c r="G22" s="7"/>
      <c r="H22" s="208">
        <v>2741835</v>
      </c>
      <c r="I22" s="7"/>
      <c r="J22" s="198">
        <v>1353074</v>
      </c>
    </row>
    <row r="23" spans="1:10" ht="24" customHeight="1" x14ac:dyDescent="0.2">
      <c r="A23" s="63" t="s">
        <v>174</v>
      </c>
      <c r="B23" s="2">
        <v>21</v>
      </c>
      <c r="C23" s="2"/>
      <c r="D23" s="246">
        <v>-34446348</v>
      </c>
      <c r="E23" s="7"/>
      <c r="F23" s="247">
        <v>-20366201</v>
      </c>
      <c r="G23" s="7"/>
      <c r="H23" s="246">
        <v>-2800000</v>
      </c>
      <c r="I23" s="7"/>
      <c r="J23" s="247">
        <v>-6000000</v>
      </c>
    </row>
    <row r="24" spans="1:10" ht="24" customHeight="1" x14ac:dyDescent="0.2">
      <c r="A24" s="63" t="s">
        <v>214</v>
      </c>
      <c r="B24" s="2"/>
      <c r="C24" s="2"/>
      <c r="D24" s="225">
        <v>0</v>
      </c>
      <c r="E24" s="226"/>
      <c r="F24" s="135">
        <v>0</v>
      </c>
      <c r="G24" s="7"/>
      <c r="H24" s="246">
        <v>-20112414</v>
      </c>
      <c r="I24" s="7"/>
      <c r="J24" s="246">
        <v>-5319968</v>
      </c>
    </row>
    <row r="25" spans="1:10" ht="24" customHeight="1" x14ac:dyDescent="0.2">
      <c r="A25" s="63" t="s">
        <v>67</v>
      </c>
      <c r="B25" s="2"/>
      <c r="C25" s="2"/>
      <c r="D25" s="7">
        <v>15228224</v>
      </c>
      <c r="E25" s="7"/>
      <c r="F25" s="7">
        <v>11131485</v>
      </c>
      <c r="G25" s="7"/>
      <c r="H25" s="208">
        <v>5280855</v>
      </c>
      <c r="I25" s="7"/>
      <c r="J25" s="208">
        <v>6757685</v>
      </c>
    </row>
    <row r="26" spans="1:10" ht="24" customHeight="1" x14ac:dyDescent="0.2">
      <c r="A26" s="20" t="s">
        <v>14</v>
      </c>
      <c r="B26" s="2"/>
      <c r="C26" s="2"/>
      <c r="D26" s="207">
        <f>SUM(D20:D25)</f>
        <v>10342960</v>
      </c>
      <c r="E26" s="7"/>
      <c r="F26" s="207">
        <f>SUM(F20:F25)</f>
        <v>15691027</v>
      </c>
      <c r="G26" s="7"/>
      <c r="H26" s="249">
        <f>SUM(H20:H25)</f>
        <v>-4995410</v>
      </c>
      <c r="I26" s="7"/>
      <c r="J26" s="207">
        <f>SUM(J20:J25)</f>
        <v>9627281</v>
      </c>
    </row>
    <row r="27" spans="1:10" ht="24" customHeight="1" x14ac:dyDescent="0.2">
      <c r="A27" s="1" t="s">
        <v>213</v>
      </c>
      <c r="B27" s="2"/>
      <c r="C27" s="2"/>
      <c r="D27" s="166">
        <f>D17-D26</f>
        <v>4732691</v>
      </c>
      <c r="E27" s="7"/>
      <c r="F27" s="166">
        <f>F17-F26</f>
        <v>12184423</v>
      </c>
      <c r="G27" s="7"/>
      <c r="H27" s="166">
        <f>H17-H26</f>
        <v>7515774</v>
      </c>
      <c r="I27" s="166"/>
      <c r="J27" s="166">
        <f>J17-J26</f>
        <v>3979467</v>
      </c>
    </row>
    <row r="28" spans="1:10" ht="24" customHeight="1" x14ac:dyDescent="0.2">
      <c r="A28" s="1" t="s">
        <v>202</v>
      </c>
      <c r="B28" s="2">
        <v>22</v>
      </c>
      <c r="C28" s="2"/>
      <c r="D28" s="248">
        <v>-3723644</v>
      </c>
      <c r="E28" s="7"/>
      <c r="F28" s="166">
        <v>763224</v>
      </c>
      <c r="G28" s="7"/>
      <c r="H28" s="248">
        <v>-3723644</v>
      </c>
      <c r="I28" s="7"/>
      <c r="J28" s="166">
        <v>763224</v>
      </c>
    </row>
    <row r="29" spans="1:10" ht="24" customHeight="1" x14ac:dyDescent="0.2">
      <c r="A29" s="1" t="s">
        <v>212</v>
      </c>
      <c r="B29" s="2"/>
      <c r="C29" s="2"/>
      <c r="D29" s="209">
        <f>SUM(D27:D28)</f>
        <v>1009047</v>
      </c>
      <c r="E29" s="6"/>
      <c r="F29" s="209">
        <f>SUM(F27:F28)</f>
        <v>12947647</v>
      </c>
      <c r="G29" s="6"/>
      <c r="H29" s="209">
        <f>SUM(H27:H28)</f>
        <v>3792130</v>
      </c>
      <c r="I29" s="6"/>
      <c r="J29" s="209">
        <f>SUM(J27:J28)</f>
        <v>4742691</v>
      </c>
    </row>
    <row r="30" spans="1:10" ht="24" customHeight="1" x14ac:dyDescent="0.2">
      <c r="A30" s="18"/>
      <c r="B30" s="2"/>
      <c r="C30" s="2"/>
      <c r="D30" s="6"/>
      <c r="E30" s="7"/>
      <c r="F30" s="6"/>
      <c r="G30" s="7"/>
      <c r="H30" s="6"/>
      <c r="I30" s="7"/>
      <c r="J30" s="6"/>
    </row>
    <row r="31" spans="1:10" ht="24" customHeight="1" x14ac:dyDescent="0.2">
      <c r="A31" s="18"/>
      <c r="B31" s="2"/>
      <c r="C31" s="2"/>
      <c r="D31" s="6"/>
      <c r="E31" s="7"/>
      <c r="F31" s="6"/>
      <c r="G31" s="7"/>
      <c r="H31" s="6"/>
      <c r="I31" s="7"/>
      <c r="J31" s="6"/>
    </row>
    <row r="32" spans="1:10" ht="24" customHeight="1" x14ac:dyDescent="0.2">
      <c r="A32" s="18"/>
      <c r="B32" s="2"/>
      <c r="C32" s="2"/>
      <c r="D32" s="6"/>
      <c r="E32" s="7"/>
      <c r="F32" s="6"/>
      <c r="G32" s="7"/>
      <c r="H32" s="6"/>
      <c r="I32" s="7"/>
      <c r="J32" s="6"/>
    </row>
    <row r="33" spans="1:10" ht="24" customHeight="1" x14ac:dyDescent="0.2">
      <c r="A33" s="18"/>
      <c r="B33" s="2"/>
      <c r="C33" s="2"/>
      <c r="D33" s="6"/>
      <c r="E33" s="7"/>
      <c r="F33" s="6"/>
      <c r="G33" s="7"/>
      <c r="H33" s="6"/>
      <c r="I33" s="7"/>
      <c r="J33" s="6"/>
    </row>
    <row r="34" spans="1:10" ht="24" customHeight="1" x14ac:dyDescent="0.2">
      <c r="A34" s="18"/>
      <c r="B34" s="2"/>
      <c r="C34" s="2"/>
      <c r="D34" s="6"/>
      <c r="E34" s="7"/>
      <c r="F34" s="6"/>
      <c r="G34" s="7"/>
      <c r="H34" s="6"/>
      <c r="I34" s="7"/>
      <c r="J34" s="6"/>
    </row>
    <row r="35" spans="1:10" ht="24" customHeight="1" x14ac:dyDescent="0.2">
      <c r="A35" s="18"/>
      <c r="B35" s="2"/>
      <c r="C35" s="2"/>
      <c r="D35" s="6"/>
      <c r="E35" s="7"/>
      <c r="F35" s="6"/>
      <c r="G35" s="7"/>
      <c r="H35" s="6"/>
      <c r="I35" s="7"/>
      <c r="J35" s="6"/>
    </row>
    <row r="36" spans="1:10" ht="24" customHeight="1" x14ac:dyDescent="0.2">
      <c r="A36" s="18"/>
      <c r="B36" s="2"/>
      <c r="C36" s="2"/>
      <c r="D36" s="6"/>
      <c r="E36" s="7"/>
      <c r="F36" s="6"/>
      <c r="G36" s="7"/>
      <c r="H36" s="6"/>
      <c r="I36" s="7"/>
      <c r="J36" s="6"/>
    </row>
    <row r="37" spans="1:10" ht="24" customHeight="1" x14ac:dyDescent="0.2">
      <c r="A37" s="18"/>
      <c r="B37" s="2"/>
      <c r="C37" s="2"/>
      <c r="D37" s="6"/>
      <c r="E37" s="7"/>
      <c r="F37" s="6"/>
      <c r="G37" s="7"/>
      <c r="H37" s="6"/>
      <c r="I37" s="7"/>
      <c r="J37" s="6"/>
    </row>
    <row r="38" spans="1:10" ht="24" customHeight="1" x14ac:dyDescent="0.2">
      <c r="A38" s="18"/>
      <c r="B38" s="2"/>
      <c r="C38" s="2"/>
      <c r="D38" s="6"/>
      <c r="E38" s="7"/>
      <c r="F38" s="6"/>
      <c r="G38" s="7"/>
      <c r="H38" s="6"/>
      <c r="I38" s="7"/>
      <c r="J38" s="6"/>
    </row>
    <row r="39" spans="1:10" ht="24" customHeight="1" x14ac:dyDescent="0.2">
      <c r="A39" s="18"/>
      <c r="B39" s="2"/>
      <c r="C39" s="2"/>
      <c r="D39" s="6"/>
      <c r="E39" s="7"/>
      <c r="F39" s="6"/>
      <c r="G39" s="7"/>
      <c r="H39" s="6"/>
      <c r="I39" s="7"/>
      <c r="J39" s="6"/>
    </row>
    <row r="40" spans="1:10" ht="24" customHeight="1" x14ac:dyDescent="0.2">
      <c r="A40" s="18"/>
      <c r="B40" s="2"/>
      <c r="C40" s="2"/>
      <c r="D40" s="6"/>
      <c r="E40" s="7"/>
      <c r="F40" s="6"/>
      <c r="G40" s="7"/>
      <c r="H40" s="6"/>
      <c r="I40" s="7"/>
      <c r="J40" s="6"/>
    </row>
    <row r="41" spans="1:10" ht="24" customHeight="1" x14ac:dyDescent="0.2">
      <c r="A41" s="282" t="s">
        <v>55</v>
      </c>
      <c r="B41" s="282"/>
      <c r="C41" s="282"/>
      <c r="D41" s="282"/>
      <c r="E41" s="282"/>
      <c r="F41" s="282"/>
      <c r="G41" s="282"/>
      <c r="H41" s="282"/>
      <c r="I41" s="282"/>
      <c r="J41" s="282"/>
    </row>
    <row r="42" spans="1:10" ht="24" customHeight="1" x14ac:dyDescent="0.2">
      <c r="A42" s="281" t="s">
        <v>79</v>
      </c>
      <c r="B42" s="281"/>
      <c r="C42" s="281"/>
      <c r="D42" s="281"/>
      <c r="E42" s="281"/>
      <c r="F42" s="281"/>
      <c r="G42" s="281"/>
      <c r="H42" s="281"/>
      <c r="I42" s="281"/>
      <c r="J42" s="281"/>
    </row>
    <row r="43" spans="1:10" ht="24" customHeight="1" x14ac:dyDescent="0.2">
      <c r="A43" s="281" t="s">
        <v>188</v>
      </c>
      <c r="B43" s="281"/>
      <c r="C43" s="281"/>
      <c r="D43" s="281"/>
      <c r="E43" s="281"/>
      <c r="F43" s="281"/>
      <c r="G43" s="281"/>
      <c r="H43" s="281"/>
      <c r="I43" s="281"/>
      <c r="J43" s="281"/>
    </row>
    <row r="44" spans="1:10" ht="24" customHeight="1" x14ac:dyDescent="0.2">
      <c r="A44" s="281" t="s">
        <v>96</v>
      </c>
      <c r="B44" s="281"/>
      <c r="C44" s="281"/>
      <c r="D44" s="281"/>
      <c r="E44" s="281"/>
      <c r="F44" s="281"/>
      <c r="G44" s="281"/>
      <c r="H44" s="281"/>
      <c r="I44" s="281"/>
      <c r="J44" s="281"/>
    </row>
    <row r="45" spans="1:10" ht="24" customHeight="1" x14ac:dyDescent="0.2">
      <c r="A45" s="277" t="s">
        <v>56</v>
      </c>
      <c r="B45" s="277"/>
      <c r="C45" s="277"/>
      <c r="D45" s="277"/>
      <c r="E45" s="277"/>
      <c r="F45" s="277"/>
      <c r="G45" s="277"/>
      <c r="H45" s="277"/>
      <c r="I45" s="277"/>
      <c r="J45" s="277"/>
    </row>
    <row r="46" spans="1:10" s="92" customFormat="1" ht="9" customHeight="1" x14ac:dyDescent="0.2">
      <c r="A46" s="143"/>
      <c r="B46" s="2"/>
      <c r="C46" s="2"/>
      <c r="D46" s="3"/>
      <c r="E46" s="3"/>
      <c r="F46" s="3"/>
      <c r="G46" s="4"/>
      <c r="H46" s="4"/>
      <c r="I46" s="4"/>
    </row>
    <row r="47" spans="1:10" ht="24" customHeight="1" x14ac:dyDescent="0.2">
      <c r="B47" s="47" t="s">
        <v>0</v>
      </c>
      <c r="C47" s="2"/>
      <c r="D47" s="279" t="s">
        <v>19</v>
      </c>
      <c r="E47" s="279"/>
      <c r="F47" s="279"/>
      <c r="G47" s="21"/>
      <c r="H47" s="280" t="s">
        <v>21</v>
      </c>
      <c r="I47" s="280"/>
      <c r="J47" s="280"/>
    </row>
    <row r="48" spans="1:10" ht="24" customHeight="1" x14ac:dyDescent="0.2">
      <c r="B48" s="2"/>
      <c r="C48" s="2"/>
      <c r="D48" s="279" t="s">
        <v>20</v>
      </c>
      <c r="E48" s="279"/>
      <c r="F48" s="279"/>
      <c r="G48" s="21"/>
      <c r="H48" s="280" t="str">
        <f>D48</f>
        <v>FINANCIAL  STATEMENTS</v>
      </c>
      <c r="I48" s="280"/>
      <c r="J48" s="280"/>
    </row>
    <row r="49" spans="1:10" ht="24" customHeight="1" x14ac:dyDescent="0.2">
      <c r="C49" s="47"/>
      <c r="D49" s="51">
        <v>2020</v>
      </c>
      <c r="E49" s="61"/>
      <c r="F49" s="51">
        <v>2019</v>
      </c>
      <c r="G49" s="50"/>
      <c r="H49" s="51">
        <v>2020</v>
      </c>
      <c r="I49" s="61"/>
      <c r="J49" s="51">
        <v>2019</v>
      </c>
    </row>
    <row r="50" spans="1:10" ht="24" customHeight="1" x14ac:dyDescent="0.2">
      <c r="A50" s="1" t="s">
        <v>150</v>
      </c>
      <c r="B50" s="2"/>
      <c r="C50" s="2"/>
      <c r="D50" s="55"/>
      <c r="E50" s="55"/>
      <c r="F50" s="55"/>
      <c r="G50" s="55"/>
      <c r="H50" s="55"/>
      <c r="I50" s="55"/>
      <c r="J50" s="55"/>
    </row>
    <row r="51" spans="1:10" ht="24" customHeight="1" x14ac:dyDescent="0.2">
      <c r="A51" s="1" t="s">
        <v>108</v>
      </c>
      <c r="B51" s="2"/>
      <c r="C51" s="2"/>
      <c r="D51" s="11"/>
      <c r="E51" s="11"/>
      <c r="F51" s="11"/>
      <c r="G51" s="55"/>
      <c r="H51" s="55"/>
      <c r="I51" s="55"/>
      <c r="J51" s="55"/>
    </row>
    <row r="52" spans="1:10" ht="24" customHeight="1" x14ac:dyDescent="0.2">
      <c r="A52" s="63" t="s">
        <v>203</v>
      </c>
      <c r="F52" s="116"/>
    </row>
    <row r="53" spans="1:10" ht="24" customHeight="1" x14ac:dyDescent="0.2">
      <c r="A53" s="63" t="s">
        <v>170</v>
      </c>
      <c r="B53" s="2"/>
      <c r="C53" s="2"/>
      <c r="D53" s="250">
        <v>-19189387</v>
      </c>
      <c r="E53" s="6"/>
      <c r="F53" s="115">
        <v>0</v>
      </c>
      <c r="G53" s="6"/>
      <c r="H53" s="250">
        <v>-19189387</v>
      </c>
      <c r="I53" s="6"/>
      <c r="J53" s="115">
        <v>0</v>
      </c>
    </row>
    <row r="54" spans="1:10" ht="24" customHeight="1" x14ac:dyDescent="0.2">
      <c r="A54" s="63" t="s">
        <v>215</v>
      </c>
      <c r="B54" s="2"/>
      <c r="C54" s="2"/>
      <c r="D54" s="215">
        <v>8313858</v>
      </c>
      <c r="E54" s="6"/>
      <c r="F54" s="115">
        <v>0</v>
      </c>
      <c r="G54" s="7"/>
      <c r="H54" s="225">
        <v>0</v>
      </c>
      <c r="I54" s="214"/>
      <c r="J54" s="115">
        <v>0</v>
      </c>
    </row>
    <row r="55" spans="1:10" ht="24" customHeight="1" x14ac:dyDescent="0.2">
      <c r="A55" s="63" t="s">
        <v>131</v>
      </c>
      <c r="B55" s="2"/>
      <c r="C55" s="2"/>
      <c r="D55" s="215"/>
      <c r="E55" s="6"/>
      <c r="F55" s="221"/>
      <c r="G55" s="6"/>
      <c r="H55" s="215"/>
      <c r="I55" s="6"/>
      <c r="J55" s="215"/>
    </row>
    <row r="56" spans="1:10" ht="24" customHeight="1" x14ac:dyDescent="0.2">
      <c r="A56" s="63" t="s">
        <v>132</v>
      </c>
      <c r="B56" s="2"/>
      <c r="C56" s="2"/>
      <c r="D56" s="215">
        <v>3837877</v>
      </c>
      <c r="E56" s="6"/>
      <c r="F56" s="115">
        <v>0</v>
      </c>
      <c r="G56" s="6"/>
      <c r="H56" s="215">
        <v>3837877</v>
      </c>
      <c r="I56" s="6"/>
      <c r="J56" s="115">
        <v>0</v>
      </c>
    </row>
    <row r="57" spans="1:10" ht="24" customHeight="1" x14ac:dyDescent="0.2">
      <c r="A57" s="1" t="s">
        <v>114</v>
      </c>
      <c r="B57" s="1"/>
      <c r="C57" s="1"/>
      <c r="D57" s="215"/>
      <c r="E57" s="6"/>
      <c r="F57" s="166"/>
      <c r="G57" s="7"/>
      <c r="H57" s="166"/>
      <c r="I57" s="216"/>
      <c r="J57" s="115"/>
    </row>
    <row r="58" spans="1:10" ht="24" customHeight="1" x14ac:dyDescent="0.2">
      <c r="A58" s="63" t="s">
        <v>138</v>
      </c>
      <c r="B58" s="2"/>
      <c r="C58" s="1"/>
      <c r="D58" s="215">
        <v>4394306</v>
      </c>
      <c r="E58" s="6"/>
      <c r="F58" s="250">
        <v>-7766743</v>
      </c>
      <c r="G58" s="7"/>
      <c r="H58" s="225">
        <v>0</v>
      </c>
      <c r="I58" s="216"/>
      <c r="J58" s="115">
        <v>0</v>
      </c>
    </row>
    <row r="59" spans="1:10" ht="24" customHeight="1" x14ac:dyDescent="0.2">
      <c r="A59" s="63" t="s">
        <v>160</v>
      </c>
      <c r="B59" s="2"/>
      <c r="C59" s="1"/>
      <c r="D59" s="115">
        <v>0</v>
      </c>
      <c r="E59" s="6"/>
      <c r="F59" s="250">
        <v>-33058942</v>
      </c>
      <c r="G59" s="7"/>
      <c r="H59" s="115">
        <v>0</v>
      </c>
      <c r="I59" s="216"/>
      <c r="J59" s="250">
        <v>-33058942</v>
      </c>
    </row>
    <row r="60" spans="1:10" ht="24" customHeight="1" x14ac:dyDescent="0.2">
      <c r="A60" s="63" t="s">
        <v>161</v>
      </c>
      <c r="B60" s="2"/>
      <c r="C60" s="1"/>
      <c r="D60" s="222"/>
      <c r="E60" s="6"/>
      <c r="F60" s="215"/>
      <c r="G60" s="7"/>
      <c r="H60" s="115"/>
      <c r="I60" s="216"/>
      <c r="J60" s="166"/>
    </row>
    <row r="61" spans="1:10" ht="24" customHeight="1" x14ac:dyDescent="0.2">
      <c r="A61" s="63" t="s">
        <v>162</v>
      </c>
      <c r="B61" s="2"/>
      <c r="C61" s="2"/>
      <c r="D61" s="223">
        <v>0</v>
      </c>
      <c r="E61" s="6"/>
      <c r="F61" s="217">
        <v>6611789</v>
      </c>
      <c r="G61" s="6"/>
      <c r="H61" s="223">
        <v>0</v>
      </c>
      <c r="I61" s="6"/>
      <c r="J61" s="215">
        <v>6611789</v>
      </c>
    </row>
    <row r="62" spans="1:10" ht="24" customHeight="1" x14ac:dyDescent="0.2">
      <c r="A62" s="1" t="s">
        <v>167</v>
      </c>
      <c r="B62" s="2"/>
      <c r="C62" s="2"/>
      <c r="D62" s="251">
        <f>SUM(D52:D61)</f>
        <v>-2643346</v>
      </c>
      <c r="E62" s="6"/>
      <c r="F62" s="251">
        <f>SUM(F52:F61)</f>
        <v>-34213896</v>
      </c>
      <c r="G62" s="6"/>
      <c r="H62" s="251">
        <f>SUM(H52:H61)</f>
        <v>-15351510</v>
      </c>
      <c r="I62" s="6"/>
      <c r="J62" s="253">
        <f>SUM(J52:J61)</f>
        <v>-26447153</v>
      </c>
    </row>
    <row r="63" spans="1:10" ht="24" customHeight="1" x14ac:dyDescent="0.2">
      <c r="A63" s="65" t="s">
        <v>151</v>
      </c>
      <c r="B63" s="2"/>
      <c r="C63" s="2"/>
      <c r="D63" s="218"/>
      <c r="E63" s="6"/>
      <c r="F63" s="218"/>
      <c r="G63" s="6"/>
      <c r="H63" s="218"/>
      <c r="I63" s="6"/>
      <c r="J63" s="193"/>
    </row>
    <row r="64" spans="1:10" ht="24" customHeight="1" thickBot="1" x14ac:dyDescent="0.25">
      <c r="A64" s="65" t="s">
        <v>76</v>
      </c>
      <c r="B64" s="2"/>
      <c r="C64" s="2"/>
      <c r="D64" s="252">
        <f>D62+D29</f>
        <v>-1634299</v>
      </c>
      <c r="E64" s="6"/>
      <c r="F64" s="252">
        <f>F62+F29</f>
        <v>-21266249</v>
      </c>
      <c r="G64" s="6"/>
      <c r="H64" s="252">
        <f>H62+H29</f>
        <v>-11559380</v>
      </c>
      <c r="I64" s="6"/>
      <c r="J64" s="252">
        <f>J62+J29</f>
        <v>-21704462</v>
      </c>
    </row>
    <row r="65" spans="1:10" ht="24" customHeight="1" thickTop="1" x14ac:dyDescent="0.2">
      <c r="A65" s="66"/>
      <c r="B65" s="2"/>
      <c r="C65" s="2"/>
      <c r="D65" s="55"/>
      <c r="E65" s="55"/>
      <c r="F65" s="55"/>
      <c r="G65" s="55"/>
      <c r="H65" s="55"/>
      <c r="I65" s="55"/>
      <c r="J65" s="55"/>
    </row>
    <row r="66" spans="1:10" ht="24" customHeight="1" x14ac:dyDescent="0.2">
      <c r="A66" s="65" t="s">
        <v>216</v>
      </c>
      <c r="D66" s="8"/>
      <c r="E66" s="8"/>
      <c r="F66" s="8"/>
      <c r="G66" s="8"/>
      <c r="H66" s="9"/>
      <c r="I66" s="9"/>
      <c r="J66" s="9"/>
    </row>
    <row r="67" spans="1:10" ht="24" customHeight="1" x14ac:dyDescent="0.2">
      <c r="A67" s="65" t="s">
        <v>217</v>
      </c>
      <c r="C67" s="65" t="s">
        <v>89</v>
      </c>
      <c r="D67" s="67">
        <f>+D29/D69</f>
        <v>6.1016173983648473E-4</v>
      </c>
      <c r="E67" s="67"/>
      <c r="F67" s="67">
        <f>+F29/F69</f>
        <v>8.2664621170998025E-3</v>
      </c>
      <c r="G67" s="67"/>
      <c r="H67" s="67">
        <f>+H29/H69</f>
        <v>2.29306725899401E-3</v>
      </c>
      <c r="I67" s="67"/>
      <c r="J67" s="67">
        <f>+J29/J69</f>
        <v>3.0279845816471658E-3</v>
      </c>
    </row>
    <row r="68" spans="1:10" ht="24" customHeight="1" x14ac:dyDescent="0.2">
      <c r="A68" s="68" t="s">
        <v>77</v>
      </c>
      <c r="B68" s="154"/>
      <c r="C68" s="65"/>
      <c r="D68" s="11"/>
      <c r="E68" s="8"/>
      <c r="F68" s="8"/>
      <c r="G68" s="8"/>
      <c r="H68" s="8"/>
      <c r="I68" s="9"/>
      <c r="J68" s="8"/>
    </row>
    <row r="69" spans="1:10" ht="24" customHeight="1" x14ac:dyDescent="0.2">
      <c r="A69" s="68" t="s">
        <v>78</v>
      </c>
      <c r="B69" s="2">
        <v>14</v>
      </c>
      <c r="C69" s="65" t="s">
        <v>90</v>
      </c>
      <c r="D69" s="111">
        <v>1653736926</v>
      </c>
      <c r="E69" s="111"/>
      <c r="F69" s="111">
        <v>1566286377</v>
      </c>
      <c r="G69" s="111"/>
      <c r="H69" s="111">
        <v>1653736926</v>
      </c>
      <c r="I69" s="111"/>
      <c r="J69" s="111">
        <v>1566286377</v>
      </c>
    </row>
    <row r="70" spans="1:10" ht="24" customHeight="1" x14ac:dyDescent="0.2">
      <c r="A70" s="11"/>
    </row>
    <row r="71" spans="1:10" ht="24" customHeight="1" x14ac:dyDescent="0.2">
      <c r="A71" s="11"/>
    </row>
    <row r="72" spans="1:10" ht="24" customHeight="1" x14ac:dyDescent="0.2">
      <c r="A72" s="11"/>
    </row>
    <row r="73" spans="1:10" ht="24" customHeight="1" x14ac:dyDescent="0.2">
      <c r="A73" s="11"/>
    </row>
    <row r="74" spans="1:10" ht="24" customHeight="1" x14ac:dyDescent="0.2">
      <c r="A74" s="11"/>
    </row>
    <row r="75" spans="1:10" ht="24" customHeight="1" x14ac:dyDescent="0.2">
      <c r="A75" s="11"/>
      <c r="D75" s="11"/>
      <c r="E75" s="11"/>
      <c r="F75" s="11"/>
      <c r="G75" s="11"/>
      <c r="H75" s="11"/>
      <c r="I75" s="11"/>
      <c r="J75" s="11"/>
    </row>
    <row r="77" spans="1:10" ht="24" customHeight="1" x14ac:dyDescent="0.2">
      <c r="A77" s="11"/>
      <c r="D77" s="11"/>
      <c r="E77" s="11"/>
      <c r="F77" s="11"/>
      <c r="G77" s="11"/>
      <c r="H77" s="11"/>
      <c r="I77" s="11"/>
      <c r="J77" s="11"/>
    </row>
    <row r="80" spans="1:10" ht="24" customHeight="1" x14ac:dyDescent="0.2">
      <c r="A80" s="5" t="s">
        <v>105</v>
      </c>
    </row>
  </sheetData>
  <mergeCells count="18">
    <mergeCell ref="A44:J44"/>
    <mergeCell ref="A1:J1"/>
    <mergeCell ref="A2:J2"/>
    <mergeCell ref="A3:J3"/>
    <mergeCell ref="A4:J4"/>
    <mergeCell ref="A5:J5"/>
    <mergeCell ref="D7:F7"/>
    <mergeCell ref="H7:J7"/>
    <mergeCell ref="D8:F8"/>
    <mergeCell ref="H8:J8"/>
    <mergeCell ref="A41:J41"/>
    <mergeCell ref="A42:J42"/>
    <mergeCell ref="A43:J43"/>
    <mergeCell ref="A45:J45"/>
    <mergeCell ref="D47:F47"/>
    <mergeCell ref="H47:J47"/>
    <mergeCell ref="D48:F48"/>
    <mergeCell ref="H48:J48"/>
  </mergeCells>
  <pageMargins left="0.8" right="0.2" top="1" bottom="0.5" header="0.6" footer="0.3"/>
  <pageSetup paperSize="9" scale="80" firstPageNumber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80"/>
  <sheetViews>
    <sheetView zoomScaleNormal="100" workbookViewId="0">
      <selection activeCell="B14" sqref="B14"/>
    </sheetView>
  </sheetViews>
  <sheetFormatPr defaultRowHeight="12.75" x14ac:dyDescent="0.2"/>
  <cols>
    <col min="1" max="1" width="46.28515625" style="60" customWidth="1"/>
    <col min="2" max="2" width="4.5703125" style="11" customWidth="1"/>
    <col min="3" max="3" width="9" style="11" customWidth="1"/>
    <col min="4" max="4" width="14.140625" style="58" customWidth="1"/>
    <col min="5" max="5" width="1" style="58" customWidth="1"/>
    <col min="6" max="6" width="13.7109375" style="58" customWidth="1"/>
    <col min="7" max="7" width="0.7109375" style="58" customWidth="1"/>
    <col min="8" max="8" width="13.7109375" style="59" customWidth="1"/>
    <col min="9" max="9" width="1" style="59" customWidth="1"/>
    <col min="10" max="10" width="13.85546875" style="59" customWidth="1"/>
    <col min="11" max="11" width="0.7109375" style="11" customWidth="1"/>
    <col min="12" max="255" width="8.85546875" style="11"/>
    <col min="256" max="256" width="44.7109375" style="11" customWidth="1"/>
    <col min="257" max="257" width="1.42578125" style="11" customWidth="1"/>
    <col min="258" max="258" width="7.28515625" style="11" customWidth="1"/>
    <col min="259" max="259" width="8.28515625" style="11" customWidth="1"/>
    <col min="260" max="260" width="13.28515625" style="11" bestFit="1" customWidth="1"/>
    <col min="261" max="261" width="1.28515625" style="11" customWidth="1"/>
    <col min="262" max="262" width="13.28515625" style="11" customWidth="1"/>
    <col min="263" max="263" width="1.28515625" style="11" customWidth="1"/>
    <col min="264" max="264" width="13.28515625" style="11" customWidth="1"/>
    <col min="265" max="265" width="1.28515625" style="11" customWidth="1"/>
    <col min="266" max="266" width="13.28515625" style="11" customWidth="1"/>
    <col min="267" max="267" width="0.7109375" style="11" customWidth="1"/>
    <col min="268" max="511" width="8.85546875" style="11"/>
    <col min="512" max="512" width="44.7109375" style="11" customWidth="1"/>
    <col min="513" max="513" width="1.42578125" style="11" customWidth="1"/>
    <col min="514" max="514" width="7.28515625" style="11" customWidth="1"/>
    <col min="515" max="515" width="8.28515625" style="11" customWidth="1"/>
    <col min="516" max="516" width="13.28515625" style="11" bestFit="1" customWidth="1"/>
    <col min="517" max="517" width="1.28515625" style="11" customWidth="1"/>
    <col min="518" max="518" width="13.28515625" style="11" customWidth="1"/>
    <col min="519" max="519" width="1.28515625" style="11" customWidth="1"/>
    <col min="520" max="520" width="13.28515625" style="11" customWidth="1"/>
    <col min="521" max="521" width="1.28515625" style="11" customWidth="1"/>
    <col min="522" max="522" width="13.28515625" style="11" customWidth="1"/>
    <col min="523" max="523" width="0.7109375" style="11" customWidth="1"/>
    <col min="524" max="767" width="8.85546875" style="11"/>
    <col min="768" max="768" width="44.7109375" style="11" customWidth="1"/>
    <col min="769" max="769" width="1.42578125" style="11" customWidth="1"/>
    <col min="770" max="770" width="7.28515625" style="11" customWidth="1"/>
    <col min="771" max="771" width="8.28515625" style="11" customWidth="1"/>
    <col min="772" max="772" width="13.28515625" style="11" bestFit="1" customWidth="1"/>
    <col min="773" max="773" width="1.28515625" style="11" customWidth="1"/>
    <col min="774" max="774" width="13.28515625" style="11" customWidth="1"/>
    <col min="775" max="775" width="1.28515625" style="11" customWidth="1"/>
    <col min="776" max="776" width="13.28515625" style="11" customWidth="1"/>
    <col min="777" max="777" width="1.28515625" style="11" customWidth="1"/>
    <col min="778" max="778" width="13.28515625" style="11" customWidth="1"/>
    <col min="779" max="779" width="0.7109375" style="11" customWidth="1"/>
    <col min="780" max="1023" width="8.85546875" style="11"/>
    <col min="1024" max="1024" width="44.7109375" style="11" customWidth="1"/>
    <col min="1025" max="1025" width="1.42578125" style="11" customWidth="1"/>
    <col min="1026" max="1026" width="7.28515625" style="11" customWidth="1"/>
    <col min="1027" max="1027" width="8.28515625" style="11" customWidth="1"/>
    <col min="1028" max="1028" width="13.28515625" style="11" bestFit="1" customWidth="1"/>
    <col min="1029" max="1029" width="1.28515625" style="11" customWidth="1"/>
    <col min="1030" max="1030" width="13.28515625" style="11" customWidth="1"/>
    <col min="1031" max="1031" width="1.28515625" style="11" customWidth="1"/>
    <col min="1032" max="1032" width="13.28515625" style="11" customWidth="1"/>
    <col min="1033" max="1033" width="1.28515625" style="11" customWidth="1"/>
    <col min="1034" max="1034" width="13.28515625" style="11" customWidth="1"/>
    <col min="1035" max="1035" width="0.7109375" style="11" customWidth="1"/>
    <col min="1036" max="1279" width="8.85546875" style="11"/>
    <col min="1280" max="1280" width="44.7109375" style="11" customWidth="1"/>
    <col min="1281" max="1281" width="1.42578125" style="11" customWidth="1"/>
    <col min="1282" max="1282" width="7.28515625" style="11" customWidth="1"/>
    <col min="1283" max="1283" width="8.28515625" style="11" customWidth="1"/>
    <col min="1284" max="1284" width="13.28515625" style="11" bestFit="1" customWidth="1"/>
    <col min="1285" max="1285" width="1.28515625" style="11" customWidth="1"/>
    <col min="1286" max="1286" width="13.28515625" style="11" customWidth="1"/>
    <col min="1287" max="1287" width="1.28515625" style="11" customWidth="1"/>
    <col min="1288" max="1288" width="13.28515625" style="11" customWidth="1"/>
    <col min="1289" max="1289" width="1.28515625" style="11" customWidth="1"/>
    <col min="1290" max="1290" width="13.28515625" style="11" customWidth="1"/>
    <col min="1291" max="1291" width="0.7109375" style="11" customWidth="1"/>
    <col min="1292" max="1535" width="8.85546875" style="11"/>
    <col min="1536" max="1536" width="44.7109375" style="11" customWidth="1"/>
    <col min="1537" max="1537" width="1.42578125" style="11" customWidth="1"/>
    <col min="1538" max="1538" width="7.28515625" style="11" customWidth="1"/>
    <col min="1539" max="1539" width="8.28515625" style="11" customWidth="1"/>
    <col min="1540" max="1540" width="13.28515625" style="11" bestFit="1" customWidth="1"/>
    <col min="1541" max="1541" width="1.28515625" style="11" customWidth="1"/>
    <col min="1542" max="1542" width="13.28515625" style="11" customWidth="1"/>
    <col min="1543" max="1543" width="1.28515625" style="11" customWidth="1"/>
    <col min="1544" max="1544" width="13.28515625" style="11" customWidth="1"/>
    <col min="1545" max="1545" width="1.28515625" style="11" customWidth="1"/>
    <col min="1546" max="1546" width="13.28515625" style="11" customWidth="1"/>
    <col min="1547" max="1547" width="0.7109375" style="11" customWidth="1"/>
    <col min="1548" max="1791" width="8.85546875" style="11"/>
    <col min="1792" max="1792" width="44.7109375" style="11" customWidth="1"/>
    <col min="1793" max="1793" width="1.42578125" style="11" customWidth="1"/>
    <col min="1794" max="1794" width="7.28515625" style="11" customWidth="1"/>
    <col min="1795" max="1795" width="8.28515625" style="11" customWidth="1"/>
    <col min="1796" max="1796" width="13.28515625" style="11" bestFit="1" customWidth="1"/>
    <col min="1797" max="1797" width="1.28515625" style="11" customWidth="1"/>
    <col min="1798" max="1798" width="13.28515625" style="11" customWidth="1"/>
    <col min="1799" max="1799" width="1.28515625" style="11" customWidth="1"/>
    <col min="1800" max="1800" width="13.28515625" style="11" customWidth="1"/>
    <col min="1801" max="1801" width="1.28515625" style="11" customWidth="1"/>
    <col min="1802" max="1802" width="13.28515625" style="11" customWidth="1"/>
    <col min="1803" max="1803" width="0.7109375" style="11" customWidth="1"/>
    <col min="1804" max="2047" width="8.85546875" style="11"/>
    <col min="2048" max="2048" width="44.7109375" style="11" customWidth="1"/>
    <col min="2049" max="2049" width="1.42578125" style="11" customWidth="1"/>
    <col min="2050" max="2050" width="7.28515625" style="11" customWidth="1"/>
    <col min="2051" max="2051" width="8.28515625" style="11" customWidth="1"/>
    <col min="2052" max="2052" width="13.28515625" style="11" bestFit="1" customWidth="1"/>
    <col min="2053" max="2053" width="1.28515625" style="11" customWidth="1"/>
    <col min="2054" max="2054" width="13.28515625" style="11" customWidth="1"/>
    <col min="2055" max="2055" width="1.28515625" style="11" customWidth="1"/>
    <col min="2056" max="2056" width="13.28515625" style="11" customWidth="1"/>
    <col min="2057" max="2057" width="1.28515625" style="11" customWidth="1"/>
    <col min="2058" max="2058" width="13.28515625" style="11" customWidth="1"/>
    <col min="2059" max="2059" width="0.7109375" style="11" customWidth="1"/>
    <col min="2060" max="2303" width="8.85546875" style="11"/>
    <col min="2304" max="2304" width="44.7109375" style="11" customWidth="1"/>
    <col min="2305" max="2305" width="1.42578125" style="11" customWidth="1"/>
    <col min="2306" max="2306" width="7.28515625" style="11" customWidth="1"/>
    <col min="2307" max="2307" width="8.28515625" style="11" customWidth="1"/>
    <col min="2308" max="2308" width="13.28515625" style="11" bestFit="1" customWidth="1"/>
    <col min="2309" max="2309" width="1.28515625" style="11" customWidth="1"/>
    <col min="2310" max="2310" width="13.28515625" style="11" customWidth="1"/>
    <col min="2311" max="2311" width="1.28515625" style="11" customWidth="1"/>
    <col min="2312" max="2312" width="13.28515625" style="11" customWidth="1"/>
    <col min="2313" max="2313" width="1.28515625" style="11" customWidth="1"/>
    <col min="2314" max="2314" width="13.28515625" style="11" customWidth="1"/>
    <col min="2315" max="2315" width="0.7109375" style="11" customWidth="1"/>
    <col min="2316" max="2559" width="8.85546875" style="11"/>
    <col min="2560" max="2560" width="44.7109375" style="11" customWidth="1"/>
    <col min="2561" max="2561" width="1.42578125" style="11" customWidth="1"/>
    <col min="2562" max="2562" width="7.28515625" style="11" customWidth="1"/>
    <col min="2563" max="2563" width="8.28515625" style="11" customWidth="1"/>
    <col min="2564" max="2564" width="13.28515625" style="11" bestFit="1" customWidth="1"/>
    <col min="2565" max="2565" width="1.28515625" style="11" customWidth="1"/>
    <col min="2566" max="2566" width="13.28515625" style="11" customWidth="1"/>
    <col min="2567" max="2567" width="1.28515625" style="11" customWidth="1"/>
    <col min="2568" max="2568" width="13.28515625" style="11" customWidth="1"/>
    <col min="2569" max="2569" width="1.28515625" style="11" customWidth="1"/>
    <col min="2570" max="2570" width="13.28515625" style="11" customWidth="1"/>
    <col min="2571" max="2571" width="0.7109375" style="11" customWidth="1"/>
    <col min="2572" max="2815" width="8.85546875" style="11"/>
    <col min="2816" max="2816" width="44.7109375" style="11" customWidth="1"/>
    <col min="2817" max="2817" width="1.42578125" style="11" customWidth="1"/>
    <col min="2818" max="2818" width="7.28515625" style="11" customWidth="1"/>
    <col min="2819" max="2819" width="8.28515625" style="11" customWidth="1"/>
    <col min="2820" max="2820" width="13.28515625" style="11" bestFit="1" customWidth="1"/>
    <col min="2821" max="2821" width="1.28515625" style="11" customWidth="1"/>
    <col min="2822" max="2822" width="13.28515625" style="11" customWidth="1"/>
    <col min="2823" max="2823" width="1.28515625" style="11" customWidth="1"/>
    <col min="2824" max="2824" width="13.28515625" style="11" customWidth="1"/>
    <col min="2825" max="2825" width="1.28515625" style="11" customWidth="1"/>
    <col min="2826" max="2826" width="13.28515625" style="11" customWidth="1"/>
    <col min="2827" max="2827" width="0.7109375" style="11" customWidth="1"/>
    <col min="2828" max="3071" width="8.85546875" style="11"/>
    <col min="3072" max="3072" width="44.7109375" style="11" customWidth="1"/>
    <col min="3073" max="3073" width="1.42578125" style="11" customWidth="1"/>
    <col min="3074" max="3074" width="7.28515625" style="11" customWidth="1"/>
    <col min="3075" max="3075" width="8.28515625" style="11" customWidth="1"/>
    <col min="3076" max="3076" width="13.28515625" style="11" bestFit="1" customWidth="1"/>
    <col min="3077" max="3077" width="1.28515625" style="11" customWidth="1"/>
    <col min="3078" max="3078" width="13.28515625" style="11" customWidth="1"/>
    <col min="3079" max="3079" width="1.28515625" style="11" customWidth="1"/>
    <col min="3080" max="3080" width="13.28515625" style="11" customWidth="1"/>
    <col min="3081" max="3081" width="1.28515625" style="11" customWidth="1"/>
    <col min="3082" max="3082" width="13.28515625" style="11" customWidth="1"/>
    <col min="3083" max="3083" width="0.7109375" style="11" customWidth="1"/>
    <col min="3084" max="3327" width="8.85546875" style="11"/>
    <col min="3328" max="3328" width="44.7109375" style="11" customWidth="1"/>
    <col min="3329" max="3329" width="1.42578125" style="11" customWidth="1"/>
    <col min="3330" max="3330" width="7.28515625" style="11" customWidth="1"/>
    <col min="3331" max="3331" width="8.28515625" style="11" customWidth="1"/>
    <col min="3332" max="3332" width="13.28515625" style="11" bestFit="1" customWidth="1"/>
    <col min="3333" max="3333" width="1.28515625" style="11" customWidth="1"/>
    <col min="3334" max="3334" width="13.28515625" style="11" customWidth="1"/>
    <col min="3335" max="3335" width="1.28515625" style="11" customWidth="1"/>
    <col min="3336" max="3336" width="13.28515625" style="11" customWidth="1"/>
    <col min="3337" max="3337" width="1.28515625" style="11" customWidth="1"/>
    <col min="3338" max="3338" width="13.28515625" style="11" customWidth="1"/>
    <col min="3339" max="3339" width="0.7109375" style="11" customWidth="1"/>
    <col min="3340" max="3583" width="8.85546875" style="11"/>
    <col min="3584" max="3584" width="44.7109375" style="11" customWidth="1"/>
    <col min="3585" max="3585" width="1.42578125" style="11" customWidth="1"/>
    <col min="3586" max="3586" width="7.28515625" style="11" customWidth="1"/>
    <col min="3587" max="3587" width="8.28515625" style="11" customWidth="1"/>
    <col min="3588" max="3588" width="13.28515625" style="11" bestFit="1" customWidth="1"/>
    <col min="3589" max="3589" width="1.28515625" style="11" customWidth="1"/>
    <col min="3590" max="3590" width="13.28515625" style="11" customWidth="1"/>
    <col min="3591" max="3591" width="1.28515625" style="11" customWidth="1"/>
    <col min="3592" max="3592" width="13.28515625" style="11" customWidth="1"/>
    <col min="3593" max="3593" width="1.28515625" style="11" customWidth="1"/>
    <col min="3594" max="3594" width="13.28515625" style="11" customWidth="1"/>
    <col min="3595" max="3595" width="0.7109375" style="11" customWidth="1"/>
    <col min="3596" max="3839" width="8.85546875" style="11"/>
    <col min="3840" max="3840" width="44.7109375" style="11" customWidth="1"/>
    <col min="3841" max="3841" width="1.42578125" style="11" customWidth="1"/>
    <col min="3842" max="3842" width="7.28515625" style="11" customWidth="1"/>
    <col min="3843" max="3843" width="8.28515625" style="11" customWidth="1"/>
    <col min="3844" max="3844" width="13.28515625" style="11" bestFit="1" customWidth="1"/>
    <col min="3845" max="3845" width="1.28515625" style="11" customWidth="1"/>
    <col min="3846" max="3846" width="13.28515625" style="11" customWidth="1"/>
    <col min="3847" max="3847" width="1.28515625" style="11" customWidth="1"/>
    <col min="3848" max="3848" width="13.28515625" style="11" customWidth="1"/>
    <col min="3849" max="3849" width="1.28515625" style="11" customWidth="1"/>
    <col min="3850" max="3850" width="13.28515625" style="11" customWidth="1"/>
    <col min="3851" max="3851" width="0.7109375" style="11" customWidth="1"/>
    <col min="3852" max="4095" width="8.85546875" style="11"/>
    <col min="4096" max="4096" width="44.7109375" style="11" customWidth="1"/>
    <col min="4097" max="4097" width="1.42578125" style="11" customWidth="1"/>
    <col min="4098" max="4098" width="7.28515625" style="11" customWidth="1"/>
    <col min="4099" max="4099" width="8.28515625" style="11" customWidth="1"/>
    <col min="4100" max="4100" width="13.28515625" style="11" bestFit="1" customWidth="1"/>
    <col min="4101" max="4101" width="1.28515625" style="11" customWidth="1"/>
    <col min="4102" max="4102" width="13.28515625" style="11" customWidth="1"/>
    <col min="4103" max="4103" width="1.28515625" style="11" customWidth="1"/>
    <col min="4104" max="4104" width="13.28515625" style="11" customWidth="1"/>
    <col min="4105" max="4105" width="1.28515625" style="11" customWidth="1"/>
    <col min="4106" max="4106" width="13.28515625" style="11" customWidth="1"/>
    <col min="4107" max="4107" width="0.7109375" style="11" customWidth="1"/>
    <col min="4108" max="4351" width="8.85546875" style="11"/>
    <col min="4352" max="4352" width="44.7109375" style="11" customWidth="1"/>
    <col min="4353" max="4353" width="1.42578125" style="11" customWidth="1"/>
    <col min="4354" max="4354" width="7.28515625" style="11" customWidth="1"/>
    <col min="4355" max="4355" width="8.28515625" style="11" customWidth="1"/>
    <col min="4356" max="4356" width="13.28515625" style="11" bestFit="1" customWidth="1"/>
    <col min="4357" max="4357" width="1.28515625" style="11" customWidth="1"/>
    <col min="4358" max="4358" width="13.28515625" style="11" customWidth="1"/>
    <col min="4359" max="4359" width="1.28515625" style="11" customWidth="1"/>
    <col min="4360" max="4360" width="13.28515625" style="11" customWidth="1"/>
    <col min="4361" max="4361" width="1.28515625" style="11" customWidth="1"/>
    <col min="4362" max="4362" width="13.28515625" style="11" customWidth="1"/>
    <col min="4363" max="4363" width="0.7109375" style="11" customWidth="1"/>
    <col min="4364" max="4607" width="8.85546875" style="11"/>
    <col min="4608" max="4608" width="44.7109375" style="11" customWidth="1"/>
    <col min="4609" max="4609" width="1.42578125" style="11" customWidth="1"/>
    <col min="4610" max="4610" width="7.28515625" style="11" customWidth="1"/>
    <col min="4611" max="4611" width="8.28515625" style="11" customWidth="1"/>
    <col min="4612" max="4612" width="13.28515625" style="11" bestFit="1" customWidth="1"/>
    <col min="4613" max="4613" width="1.28515625" style="11" customWidth="1"/>
    <col min="4614" max="4614" width="13.28515625" style="11" customWidth="1"/>
    <col min="4615" max="4615" width="1.28515625" style="11" customWidth="1"/>
    <col min="4616" max="4616" width="13.28515625" style="11" customWidth="1"/>
    <col min="4617" max="4617" width="1.28515625" style="11" customWidth="1"/>
    <col min="4618" max="4618" width="13.28515625" style="11" customWidth="1"/>
    <col min="4619" max="4619" width="0.7109375" style="11" customWidth="1"/>
    <col min="4620" max="4863" width="8.85546875" style="11"/>
    <col min="4864" max="4864" width="44.7109375" style="11" customWidth="1"/>
    <col min="4865" max="4865" width="1.42578125" style="11" customWidth="1"/>
    <col min="4866" max="4866" width="7.28515625" style="11" customWidth="1"/>
    <col min="4867" max="4867" width="8.28515625" style="11" customWidth="1"/>
    <col min="4868" max="4868" width="13.28515625" style="11" bestFit="1" customWidth="1"/>
    <col min="4869" max="4869" width="1.28515625" style="11" customWidth="1"/>
    <col min="4870" max="4870" width="13.28515625" style="11" customWidth="1"/>
    <col min="4871" max="4871" width="1.28515625" style="11" customWidth="1"/>
    <col min="4872" max="4872" width="13.28515625" style="11" customWidth="1"/>
    <col min="4873" max="4873" width="1.28515625" style="11" customWidth="1"/>
    <col min="4874" max="4874" width="13.28515625" style="11" customWidth="1"/>
    <col min="4875" max="4875" width="0.7109375" style="11" customWidth="1"/>
    <col min="4876" max="5119" width="8.85546875" style="11"/>
    <col min="5120" max="5120" width="44.7109375" style="11" customWidth="1"/>
    <col min="5121" max="5121" width="1.42578125" style="11" customWidth="1"/>
    <col min="5122" max="5122" width="7.28515625" style="11" customWidth="1"/>
    <col min="5123" max="5123" width="8.28515625" style="11" customWidth="1"/>
    <col min="5124" max="5124" width="13.28515625" style="11" bestFit="1" customWidth="1"/>
    <col min="5125" max="5125" width="1.28515625" style="11" customWidth="1"/>
    <col min="5126" max="5126" width="13.28515625" style="11" customWidth="1"/>
    <col min="5127" max="5127" width="1.28515625" style="11" customWidth="1"/>
    <col min="5128" max="5128" width="13.28515625" style="11" customWidth="1"/>
    <col min="5129" max="5129" width="1.28515625" style="11" customWidth="1"/>
    <col min="5130" max="5130" width="13.28515625" style="11" customWidth="1"/>
    <col min="5131" max="5131" width="0.7109375" style="11" customWidth="1"/>
    <col min="5132" max="5375" width="8.85546875" style="11"/>
    <col min="5376" max="5376" width="44.7109375" style="11" customWidth="1"/>
    <col min="5377" max="5377" width="1.42578125" style="11" customWidth="1"/>
    <col min="5378" max="5378" width="7.28515625" style="11" customWidth="1"/>
    <col min="5379" max="5379" width="8.28515625" style="11" customWidth="1"/>
    <col min="5380" max="5380" width="13.28515625" style="11" bestFit="1" customWidth="1"/>
    <col min="5381" max="5381" width="1.28515625" style="11" customWidth="1"/>
    <col min="5382" max="5382" width="13.28515625" style="11" customWidth="1"/>
    <col min="5383" max="5383" width="1.28515625" style="11" customWidth="1"/>
    <col min="5384" max="5384" width="13.28515625" style="11" customWidth="1"/>
    <col min="5385" max="5385" width="1.28515625" style="11" customWidth="1"/>
    <col min="5386" max="5386" width="13.28515625" style="11" customWidth="1"/>
    <col min="5387" max="5387" width="0.7109375" style="11" customWidth="1"/>
    <col min="5388" max="5631" width="8.85546875" style="11"/>
    <col min="5632" max="5632" width="44.7109375" style="11" customWidth="1"/>
    <col min="5633" max="5633" width="1.42578125" style="11" customWidth="1"/>
    <col min="5634" max="5634" width="7.28515625" style="11" customWidth="1"/>
    <col min="5635" max="5635" width="8.28515625" style="11" customWidth="1"/>
    <col min="5636" max="5636" width="13.28515625" style="11" bestFit="1" customWidth="1"/>
    <col min="5637" max="5637" width="1.28515625" style="11" customWidth="1"/>
    <col min="5638" max="5638" width="13.28515625" style="11" customWidth="1"/>
    <col min="5639" max="5639" width="1.28515625" style="11" customWidth="1"/>
    <col min="5640" max="5640" width="13.28515625" style="11" customWidth="1"/>
    <col min="5641" max="5641" width="1.28515625" style="11" customWidth="1"/>
    <col min="5642" max="5642" width="13.28515625" style="11" customWidth="1"/>
    <col min="5643" max="5643" width="0.7109375" style="11" customWidth="1"/>
    <col min="5644" max="5887" width="8.85546875" style="11"/>
    <col min="5888" max="5888" width="44.7109375" style="11" customWidth="1"/>
    <col min="5889" max="5889" width="1.42578125" style="11" customWidth="1"/>
    <col min="5890" max="5890" width="7.28515625" style="11" customWidth="1"/>
    <col min="5891" max="5891" width="8.28515625" style="11" customWidth="1"/>
    <col min="5892" max="5892" width="13.28515625" style="11" bestFit="1" customWidth="1"/>
    <col min="5893" max="5893" width="1.28515625" style="11" customWidth="1"/>
    <col min="5894" max="5894" width="13.28515625" style="11" customWidth="1"/>
    <col min="5895" max="5895" width="1.28515625" style="11" customWidth="1"/>
    <col min="5896" max="5896" width="13.28515625" style="11" customWidth="1"/>
    <col min="5897" max="5897" width="1.28515625" style="11" customWidth="1"/>
    <col min="5898" max="5898" width="13.28515625" style="11" customWidth="1"/>
    <col min="5899" max="5899" width="0.7109375" style="11" customWidth="1"/>
    <col min="5900" max="6143" width="8.85546875" style="11"/>
    <col min="6144" max="6144" width="44.7109375" style="11" customWidth="1"/>
    <col min="6145" max="6145" width="1.42578125" style="11" customWidth="1"/>
    <col min="6146" max="6146" width="7.28515625" style="11" customWidth="1"/>
    <col min="6147" max="6147" width="8.28515625" style="11" customWidth="1"/>
    <col min="6148" max="6148" width="13.28515625" style="11" bestFit="1" customWidth="1"/>
    <col min="6149" max="6149" width="1.28515625" style="11" customWidth="1"/>
    <col min="6150" max="6150" width="13.28515625" style="11" customWidth="1"/>
    <col min="6151" max="6151" width="1.28515625" style="11" customWidth="1"/>
    <col min="6152" max="6152" width="13.28515625" style="11" customWidth="1"/>
    <col min="6153" max="6153" width="1.28515625" style="11" customWidth="1"/>
    <col min="6154" max="6154" width="13.28515625" style="11" customWidth="1"/>
    <col min="6155" max="6155" width="0.7109375" style="11" customWidth="1"/>
    <col min="6156" max="6399" width="8.85546875" style="11"/>
    <col min="6400" max="6400" width="44.7109375" style="11" customWidth="1"/>
    <col min="6401" max="6401" width="1.42578125" style="11" customWidth="1"/>
    <col min="6402" max="6402" width="7.28515625" style="11" customWidth="1"/>
    <col min="6403" max="6403" width="8.28515625" style="11" customWidth="1"/>
    <col min="6404" max="6404" width="13.28515625" style="11" bestFit="1" customWidth="1"/>
    <col min="6405" max="6405" width="1.28515625" style="11" customWidth="1"/>
    <col min="6406" max="6406" width="13.28515625" style="11" customWidth="1"/>
    <col min="6407" max="6407" width="1.28515625" style="11" customWidth="1"/>
    <col min="6408" max="6408" width="13.28515625" style="11" customWidth="1"/>
    <col min="6409" max="6409" width="1.28515625" style="11" customWidth="1"/>
    <col min="6410" max="6410" width="13.28515625" style="11" customWidth="1"/>
    <col min="6411" max="6411" width="0.7109375" style="11" customWidth="1"/>
    <col min="6412" max="6655" width="8.85546875" style="11"/>
    <col min="6656" max="6656" width="44.7109375" style="11" customWidth="1"/>
    <col min="6657" max="6657" width="1.42578125" style="11" customWidth="1"/>
    <col min="6658" max="6658" width="7.28515625" style="11" customWidth="1"/>
    <col min="6659" max="6659" width="8.28515625" style="11" customWidth="1"/>
    <col min="6660" max="6660" width="13.28515625" style="11" bestFit="1" customWidth="1"/>
    <col min="6661" max="6661" width="1.28515625" style="11" customWidth="1"/>
    <col min="6662" max="6662" width="13.28515625" style="11" customWidth="1"/>
    <col min="6663" max="6663" width="1.28515625" style="11" customWidth="1"/>
    <col min="6664" max="6664" width="13.28515625" style="11" customWidth="1"/>
    <col min="6665" max="6665" width="1.28515625" style="11" customWidth="1"/>
    <col min="6666" max="6666" width="13.28515625" style="11" customWidth="1"/>
    <col min="6667" max="6667" width="0.7109375" style="11" customWidth="1"/>
    <col min="6668" max="6911" width="8.85546875" style="11"/>
    <col min="6912" max="6912" width="44.7109375" style="11" customWidth="1"/>
    <col min="6913" max="6913" width="1.42578125" style="11" customWidth="1"/>
    <col min="6914" max="6914" width="7.28515625" style="11" customWidth="1"/>
    <col min="6915" max="6915" width="8.28515625" style="11" customWidth="1"/>
    <col min="6916" max="6916" width="13.28515625" style="11" bestFit="1" customWidth="1"/>
    <col min="6917" max="6917" width="1.28515625" style="11" customWidth="1"/>
    <col min="6918" max="6918" width="13.28515625" style="11" customWidth="1"/>
    <col min="6919" max="6919" width="1.28515625" style="11" customWidth="1"/>
    <col min="6920" max="6920" width="13.28515625" style="11" customWidth="1"/>
    <col min="6921" max="6921" width="1.28515625" style="11" customWidth="1"/>
    <col min="6922" max="6922" width="13.28515625" style="11" customWidth="1"/>
    <col min="6923" max="6923" width="0.7109375" style="11" customWidth="1"/>
    <col min="6924" max="7167" width="8.85546875" style="11"/>
    <col min="7168" max="7168" width="44.7109375" style="11" customWidth="1"/>
    <col min="7169" max="7169" width="1.42578125" style="11" customWidth="1"/>
    <col min="7170" max="7170" width="7.28515625" style="11" customWidth="1"/>
    <col min="7171" max="7171" width="8.28515625" style="11" customWidth="1"/>
    <col min="7172" max="7172" width="13.28515625" style="11" bestFit="1" customWidth="1"/>
    <col min="7173" max="7173" width="1.28515625" style="11" customWidth="1"/>
    <col min="7174" max="7174" width="13.28515625" style="11" customWidth="1"/>
    <col min="7175" max="7175" width="1.28515625" style="11" customWidth="1"/>
    <col min="7176" max="7176" width="13.28515625" style="11" customWidth="1"/>
    <col min="7177" max="7177" width="1.28515625" style="11" customWidth="1"/>
    <col min="7178" max="7178" width="13.28515625" style="11" customWidth="1"/>
    <col min="7179" max="7179" width="0.7109375" style="11" customWidth="1"/>
    <col min="7180" max="7423" width="8.85546875" style="11"/>
    <col min="7424" max="7424" width="44.7109375" style="11" customWidth="1"/>
    <col min="7425" max="7425" width="1.42578125" style="11" customWidth="1"/>
    <col min="7426" max="7426" width="7.28515625" style="11" customWidth="1"/>
    <col min="7427" max="7427" width="8.28515625" style="11" customWidth="1"/>
    <col min="7428" max="7428" width="13.28515625" style="11" bestFit="1" customWidth="1"/>
    <col min="7429" max="7429" width="1.28515625" style="11" customWidth="1"/>
    <col min="7430" max="7430" width="13.28515625" style="11" customWidth="1"/>
    <col min="7431" max="7431" width="1.28515625" style="11" customWidth="1"/>
    <col min="7432" max="7432" width="13.28515625" style="11" customWidth="1"/>
    <col min="7433" max="7433" width="1.28515625" style="11" customWidth="1"/>
    <col min="7434" max="7434" width="13.28515625" style="11" customWidth="1"/>
    <col min="7435" max="7435" width="0.7109375" style="11" customWidth="1"/>
    <col min="7436" max="7679" width="8.85546875" style="11"/>
    <col min="7680" max="7680" width="44.7109375" style="11" customWidth="1"/>
    <col min="7681" max="7681" width="1.42578125" style="11" customWidth="1"/>
    <col min="7682" max="7682" width="7.28515625" style="11" customWidth="1"/>
    <col min="7683" max="7683" width="8.28515625" style="11" customWidth="1"/>
    <col min="7684" max="7684" width="13.28515625" style="11" bestFit="1" customWidth="1"/>
    <col min="7685" max="7685" width="1.28515625" style="11" customWidth="1"/>
    <col min="7686" max="7686" width="13.28515625" style="11" customWidth="1"/>
    <col min="7687" max="7687" width="1.28515625" style="11" customWidth="1"/>
    <col min="7688" max="7688" width="13.28515625" style="11" customWidth="1"/>
    <col min="7689" max="7689" width="1.28515625" style="11" customWidth="1"/>
    <col min="7690" max="7690" width="13.28515625" style="11" customWidth="1"/>
    <col min="7691" max="7691" width="0.7109375" style="11" customWidth="1"/>
    <col min="7692" max="7935" width="8.85546875" style="11"/>
    <col min="7936" max="7936" width="44.7109375" style="11" customWidth="1"/>
    <col min="7937" max="7937" width="1.42578125" style="11" customWidth="1"/>
    <col min="7938" max="7938" width="7.28515625" style="11" customWidth="1"/>
    <col min="7939" max="7939" width="8.28515625" style="11" customWidth="1"/>
    <col min="7940" max="7940" width="13.28515625" style="11" bestFit="1" customWidth="1"/>
    <col min="7941" max="7941" width="1.28515625" style="11" customWidth="1"/>
    <col min="7942" max="7942" width="13.28515625" style="11" customWidth="1"/>
    <col min="7943" max="7943" width="1.28515625" style="11" customWidth="1"/>
    <col min="7944" max="7944" width="13.28515625" style="11" customWidth="1"/>
    <col min="7945" max="7945" width="1.28515625" style="11" customWidth="1"/>
    <col min="7946" max="7946" width="13.28515625" style="11" customWidth="1"/>
    <col min="7947" max="7947" width="0.7109375" style="11" customWidth="1"/>
    <col min="7948" max="8191" width="8.85546875" style="11"/>
    <col min="8192" max="8192" width="44.7109375" style="11" customWidth="1"/>
    <col min="8193" max="8193" width="1.42578125" style="11" customWidth="1"/>
    <col min="8194" max="8194" width="7.28515625" style="11" customWidth="1"/>
    <col min="8195" max="8195" width="8.28515625" style="11" customWidth="1"/>
    <col min="8196" max="8196" width="13.28515625" style="11" bestFit="1" customWidth="1"/>
    <col min="8197" max="8197" width="1.28515625" style="11" customWidth="1"/>
    <col min="8198" max="8198" width="13.28515625" style="11" customWidth="1"/>
    <col min="8199" max="8199" width="1.28515625" style="11" customWidth="1"/>
    <col min="8200" max="8200" width="13.28515625" style="11" customWidth="1"/>
    <col min="8201" max="8201" width="1.28515625" style="11" customWidth="1"/>
    <col min="8202" max="8202" width="13.28515625" style="11" customWidth="1"/>
    <col min="8203" max="8203" width="0.7109375" style="11" customWidth="1"/>
    <col min="8204" max="8447" width="8.85546875" style="11"/>
    <col min="8448" max="8448" width="44.7109375" style="11" customWidth="1"/>
    <col min="8449" max="8449" width="1.42578125" style="11" customWidth="1"/>
    <col min="8450" max="8450" width="7.28515625" style="11" customWidth="1"/>
    <col min="8451" max="8451" width="8.28515625" style="11" customWidth="1"/>
    <col min="8452" max="8452" width="13.28515625" style="11" bestFit="1" customWidth="1"/>
    <col min="8453" max="8453" width="1.28515625" style="11" customWidth="1"/>
    <col min="8454" max="8454" width="13.28515625" style="11" customWidth="1"/>
    <col min="8455" max="8455" width="1.28515625" style="11" customWidth="1"/>
    <col min="8456" max="8456" width="13.28515625" style="11" customWidth="1"/>
    <col min="8457" max="8457" width="1.28515625" style="11" customWidth="1"/>
    <col min="8458" max="8458" width="13.28515625" style="11" customWidth="1"/>
    <col min="8459" max="8459" width="0.7109375" style="11" customWidth="1"/>
    <col min="8460" max="8703" width="8.85546875" style="11"/>
    <col min="8704" max="8704" width="44.7109375" style="11" customWidth="1"/>
    <col min="8705" max="8705" width="1.42578125" style="11" customWidth="1"/>
    <col min="8706" max="8706" width="7.28515625" style="11" customWidth="1"/>
    <col min="8707" max="8707" width="8.28515625" style="11" customWidth="1"/>
    <col min="8708" max="8708" width="13.28515625" style="11" bestFit="1" customWidth="1"/>
    <col min="8709" max="8709" width="1.28515625" style="11" customWidth="1"/>
    <col min="8710" max="8710" width="13.28515625" style="11" customWidth="1"/>
    <col min="8711" max="8711" width="1.28515625" style="11" customWidth="1"/>
    <col min="8712" max="8712" width="13.28515625" style="11" customWidth="1"/>
    <col min="8713" max="8713" width="1.28515625" style="11" customWidth="1"/>
    <col min="8714" max="8714" width="13.28515625" style="11" customWidth="1"/>
    <col min="8715" max="8715" width="0.7109375" style="11" customWidth="1"/>
    <col min="8716" max="8959" width="8.85546875" style="11"/>
    <col min="8960" max="8960" width="44.7109375" style="11" customWidth="1"/>
    <col min="8961" max="8961" width="1.42578125" style="11" customWidth="1"/>
    <col min="8962" max="8962" width="7.28515625" style="11" customWidth="1"/>
    <col min="8963" max="8963" width="8.28515625" style="11" customWidth="1"/>
    <col min="8964" max="8964" width="13.28515625" style="11" bestFit="1" customWidth="1"/>
    <col min="8965" max="8965" width="1.28515625" style="11" customWidth="1"/>
    <col min="8966" max="8966" width="13.28515625" style="11" customWidth="1"/>
    <col min="8967" max="8967" width="1.28515625" style="11" customWidth="1"/>
    <col min="8968" max="8968" width="13.28515625" style="11" customWidth="1"/>
    <col min="8969" max="8969" width="1.28515625" style="11" customWidth="1"/>
    <col min="8970" max="8970" width="13.28515625" style="11" customWidth="1"/>
    <col min="8971" max="8971" width="0.7109375" style="11" customWidth="1"/>
    <col min="8972" max="9215" width="8.85546875" style="11"/>
    <col min="9216" max="9216" width="44.7109375" style="11" customWidth="1"/>
    <col min="9217" max="9217" width="1.42578125" style="11" customWidth="1"/>
    <col min="9218" max="9218" width="7.28515625" style="11" customWidth="1"/>
    <col min="9219" max="9219" width="8.28515625" style="11" customWidth="1"/>
    <col min="9220" max="9220" width="13.28515625" style="11" bestFit="1" customWidth="1"/>
    <col min="9221" max="9221" width="1.28515625" style="11" customWidth="1"/>
    <col min="9222" max="9222" width="13.28515625" style="11" customWidth="1"/>
    <col min="9223" max="9223" width="1.28515625" style="11" customWidth="1"/>
    <col min="9224" max="9224" width="13.28515625" style="11" customWidth="1"/>
    <col min="9225" max="9225" width="1.28515625" style="11" customWidth="1"/>
    <col min="9226" max="9226" width="13.28515625" style="11" customWidth="1"/>
    <col min="9227" max="9227" width="0.7109375" style="11" customWidth="1"/>
    <col min="9228" max="9471" width="8.85546875" style="11"/>
    <col min="9472" max="9472" width="44.7109375" style="11" customWidth="1"/>
    <col min="9473" max="9473" width="1.42578125" style="11" customWidth="1"/>
    <col min="9474" max="9474" width="7.28515625" style="11" customWidth="1"/>
    <col min="9475" max="9475" width="8.28515625" style="11" customWidth="1"/>
    <col min="9476" max="9476" width="13.28515625" style="11" bestFit="1" customWidth="1"/>
    <col min="9477" max="9477" width="1.28515625" style="11" customWidth="1"/>
    <col min="9478" max="9478" width="13.28515625" style="11" customWidth="1"/>
    <col min="9479" max="9479" width="1.28515625" style="11" customWidth="1"/>
    <col min="9480" max="9480" width="13.28515625" style="11" customWidth="1"/>
    <col min="9481" max="9481" width="1.28515625" style="11" customWidth="1"/>
    <col min="9482" max="9482" width="13.28515625" style="11" customWidth="1"/>
    <col min="9483" max="9483" width="0.7109375" style="11" customWidth="1"/>
    <col min="9484" max="9727" width="8.85546875" style="11"/>
    <col min="9728" max="9728" width="44.7109375" style="11" customWidth="1"/>
    <col min="9729" max="9729" width="1.42578125" style="11" customWidth="1"/>
    <col min="9730" max="9730" width="7.28515625" style="11" customWidth="1"/>
    <col min="9731" max="9731" width="8.28515625" style="11" customWidth="1"/>
    <col min="9732" max="9732" width="13.28515625" style="11" bestFit="1" customWidth="1"/>
    <col min="9733" max="9733" width="1.28515625" style="11" customWidth="1"/>
    <col min="9734" max="9734" width="13.28515625" style="11" customWidth="1"/>
    <col min="9735" max="9735" width="1.28515625" style="11" customWidth="1"/>
    <col min="9736" max="9736" width="13.28515625" style="11" customWidth="1"/>
    <col min="9737" max="9737" width="1.28515625" style="11" customWidth="1"/>
    <col min="9738" max="9738" width="13.28515625" style="11" customWidth="1"/>
    <col min="9739" max="9739" width="0.7109375" style="11" customWidth="1"/>
    <col min="9740" max="9983" width="8.85546875" style="11"/>
    <col min="9984" max="9984" width="44.7109375" style="11" customWidth="1"/>
    <col min="9985" max="9985" width="1.42578125" style="11" customWidth="1"/>
    <col min="9986" max="9986" width="7.28515625" style="11" customWidth="1"/>
    <col min="9987" max="9987" width="8.28515625" style="11" customWidth="1"/>
    <col min="9988" max="9988" width="13.28515625" style="11" bestFit="1" customWidth="1"/>
    <col min="9989" max="9989" width="1.28515625" style="11" customWidth="1"/>
    <col min="9990" max="9990" width="13.28515625" style="11" customWidth="1"/>
    <col min="9991" max="9991" width="1.28515625" style="11" customWidth="1"/>
    <col min="9992" max="9992" width="13.28515625" style="11" customWidth="1"/>
    <col min="9993" max="9993" width="1.28515625" style="11" customWidth="1"/>
    <col min="9994" max="9994" width="13.28515625" style="11" customWidth="1"/>
    <col min="9995" max="9995" width="0.7109375" style="11" customWidth="1"/>
    <col min="9996" max="10239" width="8.85546875" style="11"/>
    <col min="10240" max="10240" width="44.7109375" style="11" customWidth="1"/>
    <col min="10241" max="10241" width="1.42578125" style="11" customWidth="1"/>
    <col min="10242" max="10242" width="7.28515625" style="11" customWidth="1"/>
    <col min="10243" max="10243" width="8.28515625" style="11" customWidth="1"/>
    <col min="10244" max="10244" width="13.28515625" style="11" bestFit="1" customWidth="1"/>
    <col min="10245" max="10245" width="1.28515625" style="11" customWidth="1"/>
    <col min="10246" max="10246" width="13.28515625" style="11" customWidth="1"/>
    <col min="10247" max="10247" width="1.28515625" style="11" customWidth="1"/>
    <col min="10248" max="10248" width="13.28515625" style="11" customWidth="1"/>
    <col min="10249" max="10249" width="1.28515625" style="11" customWidth="1"/>
    <col min="10250" max="10250" width="13.28515625" style="11" customWidth="1"/>
    <col min="10251" max="10251" width="0.7109375" style="11" customWidth="1"/>
    <col min="10252" max="10495" width="8.85546875" style="11"/>
    <col min="10496" max="10496" width="44.7109375" style="11" customWidth="1"/>
    <col min="10497" max="10497" width="1.42578125" style="11" customWidth="1"/>
    <col min="10498" max="10498" width="7.28515625" style="11" customWidth="1"/>
    <col min="10499" max="10499" width="8.28515625" style="11" customWidth="1"/>
    <col min="10500" max="10500" width="13.28515625" style="11" bestFit="1" customWidth="1"/>
    <col min="10501" max="10501" width="1.28515625" style="11" customWidth="1"/>
    <col min="10502" max="10502" width="13.28515625" style="11" customWidth="1"/>
    <col min="10503" max="10503" width="1.28515625" style="11" customWidth="1"/>
    <col min="10504" max="10504" width="13.28515625" style="11" customWidth="1"/>
    <col min="10505" max="10505" width="1.28515625" style="11" customWidth="1"/>
    <col min="10506" max="10506" width="13.28515625" style="11" customWidth="1"/>
    <col min="10507" max="10507" width="0.7109375" style="11" customWidth="1"/>
    <col min="10508" max="10751" width="8.85546875" style="11"/>
    <col min="10752" max="10752" width="44.7109375" style="11" customWidth="1"/>
    <col min="10753" max="10753" width="1.42578125" style="11" customWidth="1"/>
    <col min="10754" max="10754" width="7.28515625" style="11" customWidth="1"/>
    <col min="10755" max="10755" width="8.28515625" style="11" customWidth="1"/>
    <col min="10756" max="10756" width="13.28515625" style="11" bestFit="1" customWidth="1"/>
    <col min="10757" max="10757" width="1.28515625" style="11" customWidth="1"/>
    <col min="10758" max="10758" width="13.28515625" style="11" customWidth="1"/>
    <col min="10759" max="10759" width="1.28515625" style="11" customWidth="1"/>
    <col min="10760" max="10760" width="13.28515625" style="11" customWidth="1"/>
    <col min="10761" max="10761" width="1.28515625" style="11" customWidth="1"/>
    <col min="10762" max="10762" width="13.28515625" style="11" customWidth="1"/>
    <col min="10763" max="10763" width="0.7109375" style="11" customWidth="1"/>
    <col min="10764" max="11007" width="8.85546875" style="11"/>
    <col min="11008" max="11008" width="44.7109375" style="11" customWidth="1"/>
    <col min="11009" max="11009" width="1.42578125" style="11" customWidth="1"/>
    <col min="11010" max="11010" width="7.28515625" style="11" customWidth="1"/>
    <col min="11011" max="11011" width="8.28515625" style="11" customWidth="1"/>
    <col min="11012" max="11012" width="13.28515625" style="11" bestFit="1" customWidth="1"/>
    <col min="11013" max="11013" width="1.28515625" style="11" customWidth="1"/>
    <col min="11014" max="11014" width="13.28515625" style="11" customWidth="1"/>
    <col min="11015" max="11015" width="1.28515625" style="11" customWidth="1"/>
    <col min="11016" max="11016" width="13.28515625" style="11" customWidth="1"/>
    <col min="11017" max="11017" width="1.28515625" style="11" customWidth="1"/>
    <col min="11018" max="11018" width="13.28515625" style="11" customWidth="1"/>
    <col min="11019" max="11019" width="0.7109375" style="11" customWidth="1"/>
    <col min="11020" max="11263" width="8.85546875" style="11"/>
    <col min="11264" max="11264" width="44.7109375" style="11" customWidth="1"/>
    <col min="11265" max="11265" width="1.42578125" style="11" customWidth="1"/>
    <col min="11266" max="11266" width="7.28515625" style="11" customWidth="1"/>
    <col min="11267" max="11267" width="8.28515625" style="11" customWidth="1"/>
    <col min="11268" max="11268" width="13.28515625" style="11" bestFit="1" customWidth="1"/>
    <col min="11269" max="11269" width="1.28515625" style="11" customWidth="1"/>
    <col min="11270" max="11270" width="13.28515625" style="11" customWidth="1"/>
    <col min="11271" max="11271" width="1.28515625" style="11" customWidth="1"/>
    <col min="11272" max="11272" width="13.28515625" style="11" customWidth="1"/>
    <col min="11273" max="11273" width="1.28515625" style="11" customWidth="1"/>
    <col min="11274" max="11274" width="13.28515625" style="11" customWidth="1"/>
    <col min="11275" max="11275" width="0.7109375" style="11" customWidth="1"/>
    <col min="11276" max="11519" width="8.85546875" style="11"/>
    <col min="11520" max="11520" width="44.7109375" style="11" customWidth="1"/>
    <col min="11521" max="11521" width="1.42578125" style="11" customWidth="1"/>
    <col min="11522" max="11522" width="7.28515625" style="11" customWidth="1"/>
    <col min="11523" max="11523" width="8.28515625" style="11" customWidth="1"/>
    <col min="11524" max="11524" width="13.28515625" style="11" bestFit="1" customWidth="1"/>
    <col min="11525" max="11525" width="1.28515625" style="11" customWidth="1"/>
    <col min="11526" max="11526" width="13.28515625" style="11" customWidth="1"/>
    <col min="11527" max="11527" width="1.28515625" style="11" customWidth="1"/>
    <col min="11528" max="11528" width="13.28515625" style="11" customWidth="1"/>
    <col min="11529" max="11529" width="1.28515625" style="11" customWidth="1"/>
    <col min="11530" max="11530" width="13.28515625" style="11" customWidth="1"/>
    <col min="11531" max="11531" width="0.7109375" style="11" customWidth="1"/>
    <col min="11532" max="11775" width="8.85546875" style="11"/>
    <col min="11776" max="11776" width="44.7109375" style="11" customWidth="1"/>
    <col min="11777" max="11777" width="1.42578125" style="11" customWidth="1"/>
    <col min="11778" max="11778" width="7.28515625" style="11" customWidth="1"/>
    <col min="11779" max="11779" width="8.28515625" style="11" customWidth="1"/>
    <col min="11780" max="11780" width="13.28515625" style="11" bestFit="1" customWidth="1"/>
    <col min="11781" max="11781" width="1.28515625" style="11" customWidth="1"/>
    <col min="11782" max="11782" width="13.28515625" style="11" customWidth="1"/>
    <col min="11783" max="11783" width="1.28515625" style="11" customWidth="1"/>
    <col min="11784" max="11784" width="13.28515625" style="11" customWidth="1"/>
    <col min="11785" max="11785" width="1.28515625" style="11" customWidth="1"/>
    <col min="11786" max="11786" width="13.28515625" style="11" customWidth="1"/>
    <col min="11787" max="11787" width="0.7109375" style="11" customWidth="1"/>
    <col min="11788" max="12031" width="8.85546875" style="11"/>
    <col min="12032" max="12032" width="44.7109375" style="11" customWidth="1"/>
    <col min="12033" max="12033" width="1.42578125" style="11" customWidth="1"/>
    <col min="12034" max="12034" width="7.28515625" style="11" customWidth="1"/>
    <col min="12035" max="12035" width="8.28515625" style="11" customWidth="1"/>
    <col min="12036" max="12036" width="13.28515625" style="11" bestFit="1" customWidth="1"/>
    <col min="12037" max="12037" width="1.28515625" style="11" customWidth="1"/>
    <col min="12038" max="12038" width="13.28515625" style="11" customWidth="1"/>
    <col min="12039" max="12039" width="1.28515625" style="11" customWidth="1"/>
    <col min="12040" max="12040" width="13.28515625" style="11" customWidth="1"/>
    <col min="12041" max="12041" width="1.28515625" style="11" customWidth="1"/>
    <col min="12042" max="12042" width="13.28515625" style="11" customWidth="1"/>
    <col min="12043" max="12043" width="0.7109375" style="11" customWidth="1"/>
    <col min="12044" max="12287" width="8.85546875" style="11"/>
    <col min="12288" max="12288" width="44.7109375" style="11" customWidth="1"/>
    <col min="12289" max="12289" width="1.42578125" style="11" customWidth="1"/>
    <col min="12290" max="12290" width="7.28515625" style="11" customWidth="1"/>
    <col min="12291" max="12291" width="8.28515625" style="11" customWidth="1"/>
    <col min="12292" max="12292" width="13.28515625" style="11" bestFit="1" customWidth="1"/>
    <col min="12293" max="12293" width="1.28515625" style="11" customWidth="1"/>
    <col min="12294" max="12294" width="13.28515625" style="11" customWidth="1"/>
    <col min="12295" max="12295" width="1.28515625" style="11" customWidth="1"/>
    <col min="12296" max="12296" width="13.28515625" style="11" customWidth="1"/>
    <col min="12297" max="12297" width="1.28515625" style="11" customWidth="1"/>
    <col min="12298" max="12298" width="13.28515625" style="11" customWidth="1"/>
    <col min="12299" max="12299" width="0.7109375" style="11" customWidth="1"/>
    <col min="12300" max="12543" width="8.85546875" style="11"/>
    <col min="12544" max="12544" width="44.7109375" style="11" customWidth="1"/>
    <col min="12545" max="12545" width="1.42578125" style="11" customWidth="1"/>
    <col min="12546" max="12546" width="7.28515625" style="11" customWidth="1"/>
    <col min="12547" max="12547" width="8.28515625" style="11" customWidth="1"/>
    <col min="12548" max="12548" width="13.28515625" style="11" bestFit="1" customWidth="1"/>
    <col min="12549" max="12549" width="1.28515625" style="11" customWidth="1"/>
    <col min="12550" max="12550" width="13.28515625" style="11" customWidth="1"/>
    <col min="12551" max="12551" width="1.28515625" style="11" customWidth="1"/>
    <col min="12552" max="12552" width="13.28515625" style="11" customWidth="1"/>
    <col min="12553" max="12553" width="1.28515625" style="11" customWidth="1"/>
    <col min="12554" max="12554" width="13.28515625" style="11" customWidth="1"/>
    <col min="12555" max="12555" width="0.7109375" style="11" customWidth="1"/>
    <col min="12556" max="12799" width="8.85546875" style="11"/>
    <col min="12800" max="12800" width="44.7109375" style="11" customWidth="1"/>
    <col min="12801" max="12801" width="1.42578125" style="11" customWidth="1"/>
    <col min="12802" max="12802" width="7.28515625" style="11" customWidth="1"/>
    <col min="12803" max="12803" width="8.28515625" style="11" customWidth="1"/>
    <col min="12804" max="12804" width="13.28515625" style="11" bestFit="1" customWidth="1"/>
    <col min="12805" max="12805" width="1.28515625" style="11" customWidth="1"/>
    <col min="12806" max="12806" width="13.28515625" style="11" customWidth="1"/>
    <col min="12807" max="12807" width="1.28515625" style="11" customWidth="1"/>
    <col min="12808" max="12808" width="13.28515625" style="11" customWidth="1"/>
    <col min="12809" max="12809" width="1.28515625" style="11" customWidth="1"/>
    <col min="12810" max="12810" width="13.28515625" style="11" customWidth="1"/>
    <col min="12811" max="12811" width="0.7109375" style="11" customWidth="1"/>
    <col min="12812" max="13055" width="8.85546875" style="11"/>
    <col min="13056" max="13056" width="44.7109375" style="11" customWidth="1"/>
    <col min="13057" max="13057" width="1.42578125" style="11" customWidth="1"/>
    <col min="13058" max="13058" width="7.28515625" style="11" customWidth="1"/>
    <col min="13059" max="13059" width="8.28515625" style="11" customWidth="1"/>
    <col min="13060" max="13060" width="13.28515625" style="11" bestFit="1" customWidth="1"/>
    <col min="13061" max="13061" width="1.28515625" style="11" customWidth="1"/>
    <col min="13062" max="13062" width="13.28515625" style="11" customWidth="1"/>
    <col min="13063" max="13063" width="1.28515625" style="11" customWidth="1"/>
    <col min="13064" max="13064" width="13.28515625" style="11" customWidth="1"/>
    <col min="13065" max="13065" width="1.28515625" style="11" customWidth="1"/>
    <col min="13066" max="13066" width="13.28515625" style="11" customWidth="1"/>
    <col min="13067" max="13067" width="0.7109375" style="11" customWidth="1"/>
    <col min="13068" max="13311" width="8.85546875" style="11"/>
    <col min="13312" max="13312" width="44.7109375" style="11" customWidth="1"/>
    <col min="13313" max="13313" width="1.42578125" style="11" customWidth="1"/>
    <col min="13314" max="13314" width="7.28515625" style="11" customWidth="1"/>
    <col min="13315" max="13315" width="8.28515625" style="11" customWidth="1"/>
    <col min="13316" max="13316" width="13.28515625" style="11" bestFit="1" customWidth="1"/>
    <col min="13317" max="13317" width="1.28515625" style="11" customWidth="1"/>
    <col min="13318" max="13318" width="13.28515625" style="11" customWidth="1"/>
    <col min="13319" max="13319" width="1.28515625" style="11" customWidth="1"/>
    <col min="13320" max="13320" width="13.28515625" style="11" customWidth="1"/>
    <col min="13321" max="13321" width="1.28515625" style="11" customWidth="1"/>
    <col min="13322" max="13322" width="13.28515625" style="11" customWidth="1"/>
    <col min="13323" max="13323" width="0.7109375" style="11" customWidth="1"/>
    <col min="13324" max="13567" width="8.85546875" style="11"/>
    <col min="13568" max="13568" width="44.7109375" style="11" customWidth="1"/>
    <col min="13569" max="13569" width="1.42578125" style="11" customWidth="1"/>
    <col min="13570" max="13570" width="7.28515625" style="11" customWidth="1"/>
    <col min="13571" max="13571" width="8.28515625" style="11" customWidth="1"/>
    <col min="13572" max="13572" width="13.28515625" style="11" bestFit="1" customWidth="1"/>
    <col min="13573" max="13573" width="1.28515625" style="11" customWidth="1"/>
    <col min="13574" max="13574" width="13.28515625" style="11" customWidth="1"/>
    <col min="13575" max="13575" width="1.28515625" style="11" customWidth="1"/>
    <col min="13576" max="13576" width="13.28515625" style="11" customWidth="1"/>
    <col min="13577" max="13577" width="1.28515625" style="11" customWidth="1"/>
    <col min="13578" max="13578" width="13.28515625" style="11" customWidth="1"/>
    <col min="13579" max="13579" width="0.7109375" style="11" customWidth="1"/>
    <col min="13580" max="13823" width="8.85546875" style="11"/>
    <col min="13824" max="13824" width="44.7109375" style="11" customWidth="1"/>
    <col min="13825" max="13825" width="1.42578125" style="11" customWidth="1"/>
    <col min="13826" max="13826" width="7.28515625" style="11" customWidth="1"/>
    <col min="13827" max="13827" width="8.28515625" style="11" customWidth="1"/>
    <col min="13828" max="13828" width="13.28515625" style="11" bestFit="1" customWidth="1"/>
    <col min="13829" max="13829" width="1.28515625" style="11" customWidth="1"/>
    <col min="13830" max="13830" width="13.28515625" style="11" customWidth="1"/>
    <col min="13831" max="13831" width="1.28515625" style="11" customWidth="1"/>
    <col min="13832" max="13832" width="13.28515625" style="11" customWidth="1"/>
    <col min="13833" max="13833" width="1.28515625" style="11" customWidth="1"/>
    <col min="13834" max="13834" width="13.28515625" style="11" customWidth="1"/>
    <col min="13835" max="13835" width="0.7109375" style="11" customWidth="1"/>
    <col min="13836" max="14079" width="8.85546875" style="11"/>
    <col min="14080" max="14080" width="44.7109375" style="11" customWidth="1"/>
    <col min="14081" max="14081" width="1.42578125" style="11" customWidth="1"/>
    <col min="14082" max="14082" width="7.28515625" style="11" customWidth="1"/>
    <col min="14083" max="14083" width="8.28515625" style="11" customWidth="1"/>
    <col min="14084" max="14084" width="13.28515625" style="11" bestFit="1" customWidth="1"/>
    <col min="14085" max="14085" width="1.28515625" style="11" customWidth="1"/>
    <col min="14086" max="14086" width="13.28515625" style="11" customWidth="1"/>
    <col min="14087" max="14087" width="1.28515625" style="11" customWidth="1"/>
    <col min="14088" max="14088" width="13.28515625" style="11" customWidth="1"/>
    <col min="14089" max="14089" width="1.28515625" style="11" customWidth="1"/>
    <col min="14090" max="14090" width="13.28515625" style="11" customWidth="1"/>
    <col min="14091" max="14091" width="0.7109375" style="11" customWidth="1"/>
    <col min="14092" max="14335" width="8.85546875" style="11"/>
    <col min="14336" max="14336" width="44.7109375" style="11" customWidth="1"/>
    <col min="14337" max="14337" width="1.42578125" style="11" customWidth="1"/>
    <col min="14338" max="14338" width="7.28515625" style="11" customWidth="1"/>
    <col min="14339" max="14339" width="8.28515625" style="11" customWidth="1"/>
    <col min="14340" max="14340" width="13.28515625" style="11" bestFit="1" customWidth="1"/>
    <col min="14341" max="14341" width="1.28515625" style="11" customWidth="1"/>
    <col min="14342" max="14342" width="13.28515625" style="11" customWidth="1"/>
    <col min="14343" max="14343" width="1.28515625" style="11" customWidth="1"/>
    <col min="14344" max="14344" width="13.28515625" style="11" customWidth="1"/>
    <col min="14345" max="14345" width="1.28515625" style="11" customWidth="1"/>
    <col min="14346" max="14346" width="13.28515625" style="11" customWidth="1"/>
    <col min="14347" max="14347" width="0.7109375" style="11" customWidth="1"/>
    <col min="14348" max="14591" width="8.85546875" style="11"/>
    <col min="14592" max="14592" width="44.7109375" style="11" customWidth="1"/>
    <col min="14593" max="14593" width="1.42578125" style="11" customWidth="1"/>
    <col min="14594" max="14594" width="7.28515625" style="11" customWidth="1"/>
    <col min="14595" max="14595" width="8.28515625" style="11" customWidth="1"/>
    <col min="14596" max="14596" width="13.28515625" style="11" bestFit="1" customWidth="1"/>
    <col min="14597" max="14597" width="1.28515625" style="11" customWidth="1"/>
    <col min="14598" max="14598" width="13.28515625" style="11" customWidth="1"/>
    <col min="14599" max="14599" width="1.28515625" style="11" customWidth="1"/>
    <col min="14600" max="14600" width="13.28515625" style="11" customWidth="1"/>
    <col min="14601" max="14601" width="1.28515625" style="11" customWidth="1"/>
    <col min="14602" max="14602" width="13.28515625" style="11" customWidth="1"/>
    <col min="14603" max="14603" width="0.7109375" style="11" customWidth="1"/>
    <col min="14604" max="14847" width="8.85546875" style="11"/>
    <col min="14848" max="14848" width="44.7109375" style="11" customWidth="1"/>
    <col min="14849" max="14849" width="1.42578125" style="11" customWidth="1"/>
    <col min="14850" max="14850" width="7.28515625" style="11" customWidth="1"/>
    <col min="14851" max="14851" width="8.28515625" style="11" customWidth="1"/>
    <col min="14852" max="14852" width="13.28515625" style="11" bestFit="1" customWidth="1"/>
    <col min="14853" max="14853" width="1.28515625" style="11" customWidth="1"/>
    <col min="14854" max="14854" width="13.28515625" style="11" customWidth="1"/>
    <col min="14855" max="14855" width="1.28515625" style="11" customWidth="1"/>
    <col min="14856" max="14856" width="13.28515625" style="11" customWidth="1"/>
    <col min="14857" max="14857" width="1.28515625" style="11" customWidth="1"/>
    <col min="14858" max="14858" width="13.28515625" style="11" customWidth="1"/>
    <col min="14859" max="14859" width="0.7109375" style="11" customWidth="1"/>
    <col min="14860" max="15103" width="8.85546875" style="11"/>
    <col min="15104" max="15104" width="44.7109375" style="11" customWidth="1"/>
    <col min="15105" max="15105" width="1.42578125" style="11" customWidth="1"/>
    <col min="15106" max="15106" width="7.28515625" style="11" customWidth="1"/>
    <col min="15107" max="15107" width="8.28515625" style="11" customWidth="1"/>
    <col min="15108" max="15108" width="13.28515625" style="11" bestFit="1" customWidth="1"/>
    <col min="15109" max="15109" width="1.28515625" style="11" customWidth="1"/>
    <col min="15110" max="15110" width="13.28515625" style="11" customWidth="1"/>
    <col min="15111" max="15111" width="1.28515625" style="11" customWidth="1"/>
    <col min="15112" max="15112" width="13.28515625" style="11" customWidth="1"/>
    <col min="15113" max="15113" width="1.28515625" style="11" customWidth="1"/>
    <col min="15114" max="15114" width="13.28515625" style="11" customWidth="1"/>
    <col min="15115" max="15115" width="0.7109375" style="11" customWidth="1"/>
    <col min="15116" max="15359" width="8.85546875" style="11"/>
    <col min="15360" max="15360" width="44.7109375" style="11" customWidth="1"/>
    <col min="15361" max="15361" width="1.42578125" style="11" customWidth="1"/>
    <col min="15362" max="15362" width="7.28515625" style="11" customWidth="1"/>
    <col min="15363" max="15363" width="8.28515625" style="11" customWidth="1"/>
    <col min="15364" max="15364" width="13.28515625" style="11" bestFit="1" customWidth="1"/>
    <col min="15365" max="15365" width="1.28515625" style="11" customWidth="1"/>
    <col min="15366" max="15366" width="13.28515625" style="11" customWidth="1"/>
    <col min="15367" max="15367" width="1.28515625" style="11" customWidth="1"/>
    <col min="15368" max="15368" width="13.28515625" style="11" customWidth="1"/>
    <col min="15369" max="15369" width="1.28515625" style="11" customWidth="1"/>
    <col min="15370" max="15370" width="13.28515625" style="11" customWidth="1"/>
    <col min="15371" max="15371" width="0.7109375" style="11" customWidth="1"/>
    <col min="15372" max="15615" width="8.85546875" style="11"/>
    <col min="15616" max="15616" width="44.7109375" style="11" customWidth="1"/>
    <col min="15617" max="15617" width="1.42578125" style="11" customWidth="1"/>
    <col min="15618" max="15618" width="7.28515625" style="11" customWidth="1"/>
    <col min="15619" max="15619" width="8.28515625" style="11" customWidth="1"/>
    <col min="15620" max="15620" width="13.28515625" style="11" bestFit="1" customWidth="1"/>
    <col min="15621" max="15621" width="1.28515625" style="11" customWidth="1"/>
    <col min="15622" max="15622" width="13.28515625" style="11" customWidth="1"/>
    <col min="15623" max="15623" width="1.28515625" style="11" customWidth="1"/>
    <col min="15624" max="15624" width="13.28515625" style="11" customWidth="1"/>
    <col min="15625" max="15625" width="1.28515625" style="11" customWidth="1"/>
    <col min="15626" max="15626" width="13.28515625" style="11" customWidth="1"/>
    <col min="15627" max="15627" width="0.7109375" style="11" customWidth="1"/>
    <col min="15628" max="15871" width="8.85546875" style="11"/>
    <col min="15872" max="15872" width="44.7109375" style="11" customWidth="1"/>
    <col min="15873" max="15873" width="1.42578125" style="11" customWidth="1"/>
    <col min="15874" max="15874" width="7.28515625" style="11" customWidth="1"/>
    <col min="15875" max="15875" width="8.28515625" style="11" customWidth="1"/>
    <col min="15876" max="15876" width="13.28515625" style="11" bestFit="1" customWidth="1"/>
    <col min="15877" max="15877" width="1.28515625" style="11" customWidth="1"/>
    <col min="15878" max="15878" width="13.28515625" style="11" customWidth="1"/>
    <col min="15879" max="15879" width="1.28515625" style="11" customWidth="1"/>
    <col min="15880" max="15880" width="13.28515625" style="11" customWidth="1"/>
    <col min="15881" max="15881" width="1.28515625" style="11" customWidth="1"/>
    <col min="15882" max="15882" width="13.28515625" style="11" customWidth="1"/>
    <col min="15883" max="15883" width="0.7109375" style="11" customWidth="1"/>
    <col min="15884" max="16127" width="8.85546875" style="11"/>
    <col min="16128" max="16128" width="44.7109375" style="11" customWidth="1"/>
    <col min="16129" max="16129" width="1.42578125" style="11" customWidth="1"/>
    <col min="16130" max="16130" width="7.28515625" style="11" customWidth="1"/>
    <col min="16131" max="16131" width="8.28515625" style="11" customWidth="1"/>
    <col min="16132" max="16132" width="13.28515625" style="11" bestFit="1" customWidth="1"/>
    <col min="16133" max="16133" width="1.28515625" style="11" customWidth="1"/>
    <col min="16134" max="16134" width="13.28515625" style="11" customWidth="1"/>
    <col min="16135" max="16135" width="1.28515625" style="11" customWidth="1"/>
    <col min="16136" max="16136" width="13.28515625" style="11" customWidth="1"/>
    <col min="16137" max="16137" width="1.28515625" style="11" customWidth="1"/>
    <col min="16138" max="16138" width="13.28515625" style="11" customWidth="1"/>
    <col min="16139" max="16139" width="0.7109375" style="11" customWidth="1"/>
    <col min="16140" max="16383" width="8.85546875" style="11"/>
    <col min="16384" max="16384" width="9.28515625" style="11" customWidth="1"/>
  </cols>
  <sheetData>
    <row r="1" spans="1:10" ht="24" customHeight="1" x14ac:dyDescent="0.2">
      <c r="A1" s="282" t="s">
        <v>55</v>
      </c>
      <c r="B1" s="282"/>
      <c r="C1" s="282"/>
      <c r="D1" s="282"/>
      <c r="E1" s="282"/>
      <c r="F1" s="282"/>
      <c r="G1" s="282"/>
      <c r="H1" s="282"/>
      <c r="I1" s="282"/>
      <c r="J1" s="282"/>
    </row>
    <row r="2" spans="1:10" ht="24" customHeight="1" x14ac:dyDescent="0.2">
      <c r="A2" s="281" t="s">
        <v>73</v>
      </c>
      <c r="B2" s="281"/>
      <c r="C2" s="281"/>
      <c r="D2" s="281"/>
      <c r="E2" s="281"/>
      <c r="F2" s="281"/>
      <c r="G2" s="281"/>
      <c r="H2" s="281"/>
      <c r="I2" s="281"/>
      <c r="J2" s="281"/>
    </row>
    <row r="3" spans="1:10" ht="24" customHeight="1" x14ac:dyDescent="0.2">
      <c r="A3" s="281" t="s">
        <v>185</v>
      </c>
      <c r="B3" s="281"/>
      <c r="C3" s="281"/>
      <c r="D3" s="281"/>
      <c r="E3" s="281"/>
      <c r="F3" s="281"/>
      <c r="G3" s="281"/>
      <c r="H3" s="281"/>
      <c r="I3" s="281"/>
      <c r="J3" s="281"/>
    </row>
    <row r="4" spans="1:10" ht="24" customHeight="1" x14ac:dyDescent="0.2">
      <c r="A4" s="281" t="s">
        <v>96</v>
      </c>
      <c r="B4" s="281"/>
      <c r="C4" s="281"/>
      <c r="D4" s="281"/>
      <c r="E4" s="281"/>
      <c r="F4" s="281"/>
      <c r="G4" s="281"/>
      <c r="H4" s="281"/>
      <c r="I4" s="281"/>
      <c r="J4" s="281"/>
    </row>
    <row r="5" spans="1:10" ht="24" customHeight="1" x14ac:dyDescent="0.2">
      <c r="A5" s="277" t="s">
        <v>56</v>
      </c>
      <c r="B5" s="277"/>
      <c r="C5" s="277"/>
      <c r="D5" s="277"/>
      <c r="E5" s="277"/>
      <c r="F5" s="277"/>
      <c r="G5" s="277"/>
      <c r="H5" s="277"/>
      <c r="I5" s="277"/>
      <c r="J5" s="277"/>
    </row>
    <row r="6" spans="1:10" s="92" customFormat="1" ht="9" customHeight="1" x14ac:dyDescent="0.2">
      <c r="A6" s="143"/>
      <c r="B6" s="2"/>
      <c r="C6" s="2"/>
      <c r="D6" s="3"/>
      <c r="E6" s="3"/>
      <c r="F6" s="3"/>
      <c r="G6" s="4"/>
      <c r="H6" s="4"/>
      <c r="I6" s="4"/>
    </row>
    <row r="7" spans="1:10" ht="24" customHeight="1" x14ac:dyDescent="0.2">
      <c r="B7" s="47" t="s">
        <v>0</v>
      </c>
      <c r="C7" s="2"/>
      <c r="D7" s="279" t="s">
        <v>19</v>
      </c>
      <c r="E7" s="279"/>
      <c r="F7" s="279"/>
      <c r="G7" s="21"/>
      <c r="H7" s="280" t="s">
        <v>21</v>
      </c>
      <c r="I7" s="280"/>
      <c r="J7" s="280"/>
    </row>
    <row r="8" spans="1:10" ht="24" customHeight="1" x14ac:dyDescent="0.2">
      <c r="B8" s="2"/>
      <c r="C8" s="2"/>
      <c r="D8" s="279" t="s">
        <v>20</v>
      </c>
      <c r="E8" s="279"/>
      <c r="F8" s="279"/>
      <c r="G8" s="21"/>
      <c r="H8" s="280" t="str">
        <f>D8</f>
        <v>FINANCIAL  STATEMENTS</v>
      </c>
      <c r="I8" s="280"/>
      <c r="J8" s="280"/>
    </row>
    <row r="9" spans="1:10" ht="24" customHeight="1" x14ac:dyDescent="0.2">
      <c r="C9" s="47"/>
      <c r="D9" s="51">
        <v>2020</v>
      </c>
      <c r="E9" s="61"/>
      <c r="F9" s="51">
        <v>2019</v>
      </c>
      <c r="G9" s="50"/>
      <c r="H9" s="51">
        <v>2020</v>
      </c>
      <c r="I9" s="61"/>
      <c r="J9" s="51">
        <v>2019</v>
      </c>
    </row>
    <row r="10" spans="1:10" ht="24" customHeight="1" x14ac:dyDescent="0.2">
      <c r="A10" s="62" t="s">
        <v>17</v>
      </c>
      <c r="B10" s="2"/>
      <c r="C10" s="2"/>
      <c r="D10" s="3"/>
      <c r="E10" s="3"/>
      <c r="F10" s="3"/>
      <c r="G10" s="3"/>
      <c r="H10" s="4"/>
      <c r="I10" s="4"/>
      <c r="J10" s="4"/>
    </row>
    <row r="11" spans="1:10" ht="24" customHeight="1" x14ac:dyDescent="0.2">
      <c r="A11" s="63" t="s">
        <v>86</v>
      </c>
      <c r="B11" s="2">
        <v>16</v>
      </c>
      <c r="C11" s="2"/>
      <c r="D11" s="126">
        <v>24121913</v>
      </c>
      <c r="E11" s="56"/>
      <c r="F11" s="126">
        <v>1053054</v>
      </c>
      <c r="G11" s="56"/>
      <c r="H11" s="126">
        <v>315407</v>
      </c>
      <c r="I11" s="170"/>
      <c r="J11" s="126">
        <v>767361</v>
      </c>
    </row>
    <row r="12" spans="1:10" ht="24" customHeight="1" x14ac:dyDescent="0.2">
      <c r="A12" s="63" t="s">
        <v>134</v>
      </c>
      <c r="B12" s="2">
        <v>17</v>
      </c>
      <c r="C12" s="2"/>
      <c r="D12" s="126">
        <v>1700197</v>
      </c>
      <c r="E12" s="56"/>
      <c r="F12" s="126">
        <v>1778401</v>
      </c>
      <c r="G12" s="56"/>
      <c r="H12" s="126">
        <v>1501198</v>
      </c>
      <c r="I12" s="170"/>
      <c r="J12" s="126">
        <v>2413233</v>
      </c>
    </row>
    <row r="13" spans="1:10" ht="24" customHeight="1" x14ac:dyDescent="0.2">
      <c r="A13" s="63" t="s">
        <v>157</v>
      </c>
      <c r="B13" s="2">
        <v>18</v>
      </c>
      <c r="C13" s="2"/>
      <c r="D13" s="126">
        <v>16825564</v>
      </c>
      <c r="E13" s="56"/>
      <c r="F13" s="126">
        <v>65217588</v>
      </c>
      <c r="G13" s="56"/>
      <c r="H13" s="126">
        <v>16726328</v>
      </c>
      <c r="I13" s="56"/>
      <c r="J13" s="126">
        <v>63221917</v>
      </c>
    </row>
    <row r="14" spans="1:10" ht="24" customHeight="1" x14ac:dyDescent="0.2">
      <c r="A14" s="63" t="s">
        <v>206</v>
      </c>
      <c r="B14" s="5"/>
      <c r="C14" s="5"/>
      <c r="D14" s="126">
        <v>56691101</v>
      </c>
      <c r="E14" s="56"/>
      <c r="F14" s="126">
        <v>2956142</v>
      </c>
      <c r="G14" s="56"/>
      <c r="H14" s="220">
        <v>0</v>
      </c>
      <c r="I14" s="170"/>
      <c r="J14" s="184">
        <v>0</v>
      </c>
    </row>
    <row r="15" spans="1:10" ht="24" customHeight="1" x14ac:dyDescent="0.2">
      <c r="A15" s="63" t="s">
        <v>194</v>
      </c>
      <c r="B15" s="2">
        <v>26</v>
      </c>
      <c r="C15" s="2"/>
      <c r="D15" s="170"/>
      <c r="E15" s="56"/>
      <c r="F15" s="56"/>
      <c r="G15" s="56"/>
      <c r="H15" s="170"/>
      <c r="I15" s="170"/>
      <c r="J15" s="170"/>
    </row>
    <row r="16" spans="1:10" ht="24" customHeight="1" x14ac:dyDescent="0.2">
      <c r="A16" s="17" t="s">
        <v>193</v>
      </c>
      <c r="B16" s="2"/>
      <c r="C16" s="2"/>
      <c r="D16" s="184">
        <v>0</v>
      </c>
      <c r="E16" s="56"/>
      <c r="F16" s="210">
        <v>17548</v>
      </c>
      <c r="G16" s="56"/>
      <c r="H16" s="184">
        <v>0</v>
      </c>
      <c r="I16" s="170"/>
      <c r="J16" s="184">
        <v>0</v>
      </c>
    </row>
    <row r="17" spans="1:10" ht="24" customHeight="1" x14ac:dyDescent="0.2">
      <c r="A17" s="63" t="s">
        <v>113</v>
      </c>
      <c r="D17" s="206">
        <v>11692387</v>
      </c>
      <c r="E17" s="56"/>
      <c r="F17" s="206">
        <v>3853890</v>
      </c>
      <c r="G17" s="56"/>
      <c r="H17" s="126">
        <v>20501590</v>
      </c>
      <c r="I17" s="56"/>
      <c r="J17" s="126">
        <v>12531812</v>
      </c>
    </row>
    <row r="18" spans="1:10" ht="24" customHeight="1" x14ac:dyDescent="0.2">
      <c r="A18" s="20" t="s">
        <v>4</v>
      </c>
      <c r="B18" s="2"/>
      <c r="C18" s="2"/>
      <c r="D18" s="211">
        <f>SUM(D11:D17)</f>
        <v>111031162</v>
      </c>
      <c r="E18" s="56"/>
      <c r="F18" s="211">
        <f>SUM(F11:F17)</f>
        <v>74876623</v>
      </c>
      <c r="G18" s="56"/>
      <c r="H18" s="211">
        <f>SUM(H11:H17)</f>
        <v>39044523</v>
      </c>
      <c r="I18" s="56"/>
      <c r="J18" s="211">
        <f>SUM(J11:J17)</f>
        <v>78934323</v>
      </c>
    </row>
    <row r="19" spans="1:10" ht="24" customHeight="1" x14ac:dyDescent="0.2">
      <c r="B19" s="2"/>
      <c r="C19" s="2"/>
      <c r="D19" s="56"/>
      <c r="E19" s="56"/>
      <c r="F19" s="56"/>
      <c r="G19" s="56"/>
      <c r="H19" s="212"/>
      <c r="I19" s="56"/>
      <c r="J19" s="56"/>
    </row>
    <row r="20" spans="1:10" ht="24" customHeight="1" x14ac:dyDescent="0.2">
      <c r="A20" s="62" t="s">
        <v>18</v>
      </c>
      <c r="B20" s="2"/>
      <c r="C20" s="2"/>
      <c r="D20" s="56"/>
      <c r="E20" s="56"/>
      <c r="F20" s="56"/>
      <c r="G20" s="56"/>
      <c r="H20" s="212"/>
      <c r="I20" s="56"/>
      <c r="J20" s="56"/>
    </row>
    <row r="21" spans="1:10" ht="24" customHeight="1" x14ac:dyDescent="0.2">
      <c r="A21" s="63" t="s">
        <v>66</v>
      </c>
      <c r="B21" s="2"/>
      <c r="C21" s="2"/>
      <c r="D21" s="56">
        <v>81876486</v>
      </c>
      <c r="E21" s="56"/>
      <c r="F21" s="56">
        <v>58918972</v>
      </c>
      <c r="G21" s="56"/>
      <c r="H21" s="212">
        <v>36441003</v>
      </c>
      <c r="I21" s="56"/>
      <c r="J21" s="212">
        <v>32727444</v>
      </c>
    </row>
    <row r="22" spans="1:10" ht="24" customHeight="1" x14ac:dyDescent="0.2">
      <c r="A22" s="63" t="s">
        <v>87</v>
      </c>
      <c r="B22" s="2">
        <v>20</v>
      </c>
      <c r="C22" s="2"/>
      <c r="D22" s="56">
        <v>18174893</v>
      </c>
      <c r="E22" s="56"/>
      <c r="F22" s="56">
        <v>1476828</v>
      </c>
      <c r="G22" s="56"/>
      <c r="H22" s="212">
        <v>26071</v>
      </c>
      <c r="I22" s="56"/>
      <c r="J22" s="212">
        <v>842417</v>
      </c>
    </row>
    <row r="23" spans="1:10" ht="24" customHeight="1" x14ac:dyDescent="0.2">
      <c r="A23" s="63" t="s">
        <v>119</v>
      </c>
      <c r="C23" s="2"/>
      <c r="D23" s="56">
        <v>3444401</v>
      </c>
      <c r="E23" s="56"/>
      <c r="F23" s="126">
        <v>8614030</v>
      </c>
      <c r="G23" s="56"/>
      <c r="H23" s="212">
        <v>10924935</v>
      </c>
      <c r="I23" s="56"/>
      <c r="J23" s="126">
        <v>8614022</v>
      </c>
    </row>
    <row r="24" spans="1:10" ht="24" customHeight="1" x14ac:dyDescent="0.2">
      <c r="A24" s="63" t="s">
        <v>174</v>
      </c>
      <c r="B24" s="2">
        <v>21</v>
      </c>
      <c r="C24" s="2"/>
      <c r="D24" s="254">
        <v>-47867456</v>
      </c>
      <c r="E24" s="3"/>
      <c r="F24" s="255">
        <v>-30423726</v>
      </c>
      <c r="G24" s="3"/>
      <c r="H24" s="254">
        <v>-6774108</v>
      </c>
      <c r="I24" s="3"/>
      <c r="J24" s="255">
        <v>-16057525</v>
      </c>
    </row>
    <row r="25" spans="1:10" ht="24" customHeight="1" x14ac:dyDescent="0.2">
      <c r="A25" s="63" t="s">
        <v>214</v>
      </c>
      <c r="B25" s="2"/>
      <c r="C25" s="2"/>
      <c r="D25" s="220">
        <v>0</v>
      </c>
      <c r="E25" s="56"/>
      <c r="F25" s="184">
        <v>0</v>
      </c>
      <c r="G25" s="56"/>
      <c r="H25" s="254">
        <v>-10939888</v>
      </c>
      <c r="I25" s="56"/>
      <c r="J25" s="212">
        <v>6942933</v>
      </c>
    </row>
    <row r="26" spans="1:10" ht="24" customHeight="1" x14ac:dyDescent="0.2">
      <c r="A26" s="63" t="s">
        <v>67</v>
      </c>
      <c r="B26" s="2"/>
      <c r="C26" s="2"/>
      <c r="D26" s="56">
        <v>41669256</v>
      </c>
      <c r="E26" s="56"/>
      <c r="F26" s="56">
        <v>31230947</v>
      </c>
      <c r="G26" s="56"/>
      <c r="H26" s="212">
        <v>16108003</v>
      </c>
      <c r="I26" s="56"/>
      <c r="J26" s="212">
        <v>21468795</v>
      </c>
    </row>
    <row r="27" spans="1:10" ht="24" customHeight="1" x14ac:dyDescent="0.2">
      <c r="A27" s="20" t="s">
        <v>14</v>
      </c>
      <c r="B27" s="2"/>
      <c r="C27" s="2"/>
      <c r="D27" s="211">
        <f>SUM(D21:D26)</f>
        <v>97297580</v>
      </c>
      <c r="E27" s="56"/>
      <c r="F27" s="211">
        <f>SUM(F21:F26)</f>
        <v>69817051</v>
      </c>
      <c r="G27" s="56"/>
      <c r="H27" s="211">
        <f>SUM(H21:H26)</f>
        <v>45786016</v>
      </c>
      <c r="I27" s="56"/>
      <c r="J27" s="211">
        <f>SUM(J21:J26)</f>
        <v>54538086</v>
      </c>
    </row>
    <row r="28" spans="1:10" ht="24" customHeight="1" x14ac:dyDescent="0.2">
      <c r="A28" s="1" t="s">
        <v>97</v>
      </c>
      <c r="B28" s="2"/>
      <c r="C28" s="2"/>
      <c r="D28" s="170">
        <f>D18-D27</f>
        <v>13733582</v>
      </c>
      <c r="E28" s="56"/>
      <c r="F28" s="170">
        <f>F18-F27</f>
        <v>5059572</v>
      </c>
      <c r="G28" s="56"/>
      <c r="H28" s="256">
        <f>H18-H27</f>
        <v>-6741493</v>
      </c>
      <c r="I28" s="170"/>
      <c r="J28" s="170">
        <f>J18-J27</f>
        <v>24396237</v>
      </c>
    </row>
    <row r="29" spans="1:10" ht="24" customHeight="1" x14ac:dyDescent="0.2">
      <c r="A29" s="1" t="s">
        <v>205</v>
      </c>
      <c r="B29" s="2">
        <v>22</v>
      </c>
      <c r="C29" s="2"/>
      <c r="D29" s="256">
        <v>-5469644</v>
      </c>
      <c r="E29" s="56"/>
      <c r="F29" s="170">
        <v>5992929</v>
      </c>
      <c r="G29" s="56"/>
      <c r="H29" s="256">
        <v>-5469644</v>
      </c>
      <c r="I29" s="56"/>
      <c r="J29" s="170">
        <v>5996439</v>
      </c>
    </row>
    <row r="30" spans="1:10" ht="24" customHeight="1" x14ac:dyDescent="0.2">
      <c r="A30" s="1" t="s">
        <v>98</v>
      </c>
      <c r="B30" s="2"/>
      <c r="C30" s="2"/>
      <c r="D30" s="213">
        <f>SUM(D28:D29)</f>
        <v>8263938</v>
      </c>
      <c r="E30" s="55"/>
      <c r="F30" s="213">
        <f>SUM(F28:F29)</f>
        <v>11052501</v>
      </c>
      <c r="G30" s="55"/>
      <c r="H30" s="257">
        <f>SUM(H28:H29)</f>
        <v>-12211137</v>
      </c>
      <c r="I30" s="55"/>
      <c r="J30" s="213">
        <f>SUM(J28:J29)</f>
        <v>30392676</v>
      </c>
    </row>
    <row r="31" spans="1:10" ht="24" customHeight="1" x14ac:dyDescent="0.2">
      <c r="A31" s="18"/>
      <c r="B31" s="2"/>
      <c r="C31" s="2"/>
      <c r="D31" s="6"/>
      <c r="E31" s="7"/>
      <c r="F31" s="6"/>
      <c r="G31" s="7"/>
      <c r="H31" s="6"/>
      <c r="I31" s="7"/>
      <c r="J31" s="6"/>
    </row>
    <row r="32" spans="1:10" ht="24" customHeight="1" x14ac:dyDescent="0.2">
      <c r="A32" s="18"/>
      <c r="B32" s="2"/>
      <c r="C32" s="2"/>
      <c r="D32" s="6"/>
      <c r="E32" s="7"/>
      <c r="F32" s="6"/>
      <c r="G32" s="7"/>
      <c r="H32" s="6"/>
      <c r="I32" s="7"/>
      <c r="J32" s="6"/>
    </row>
    <row r="33" spans="1:10" ht="24" customHeight="1" x14ac:dyDescent="0.2">
      <c r="A33" s="18"/>
      <c r="B33" s="2"/>
      <c r="C33" s="2"/>
      <c r="D33" s="6"/>
      <c r="E33" s="7"/>
      <c r="F33" s="6"/>
      <c r="G33" s="7"/>
      <c r="H33" s="6"/>
      <c r="I33" s="7"/>
      <c r="J33" s="6"/>
    </row>
    <row r="34" spans="1:10" ht="24" customHeight="1" x14ac:dyDescent="0.2">
      <c r="A34" s="18"/>
      <c r="B34" s="2"/>
      <c r="C34" s="2"/>
      <c r="D34" s="6"/>
      <c r="E34" s="7"/>
      <c r="F34" s="6"/>
      <c r="G34" s="7"/>
      <c r="H34" s="6"/>
      <c r="I34" s="7"/>
      <c r="J34" s="6"/>
    </row>
    <row r="35" spans="1:10" ht="24" customHeight="1" x14ac:dyDescent="0.2">
      <c r="A35" s="18"/>
      <c r="B35" s="2"/>
      <c r="C35" s="2"/>
      <c r="D35" s="6"/>
      <c r="E35" s="7"/>
      <c r="F35" s="6"/>
      <c r="G35" s="7"/>
      <c r="H35" s="6"/>
      <c r="I35" s="7"/>
      <c r="J35" s="6"/>
    </row>
    <row r="36" spans="1:10" ht="24" customHeight="1" x14ac:dyDescent="0.2">
      <c r="A36" s="18"/>
      <c r="B36" s="2"/>
      <c r="C36" s="2"/>
      <c r="D36" s="6"/>
      <c r="E36" s="7"/>
      <c r="F36" s="6"/>
      <c r="G36" s="7"/>
      <c r="H36" s="6"/>
      <c r="I36" s="7"/>
      <c r="J36" s="6"/>
    </row>
    <row r="37" spans="1:10" ht="24" customHeight="1" x14ac:dyDescent="0.2">
      <c r="A37" s="18"/>
      <c r="B37" s="2"/>
      <c r="C37" s="2"/>
      <c r="D37" s="6"/>
      <c r="E37" s="7"/>
      <c r="F37" s="6"/>
      <c r="G37" s="7"/>
      <c r="H37" s="6"/>
      <c r="I37" s="7"/>
      <c r="J37" s="6"/>
    </row>
    <row r="38" spans="1:10" ht="24" customHeight="1" x14ac:dyDescent="0.2">
      <c r="A38" s="18"/>
      <c r="B38" s="2"/>
      <c r="C38" s="2"/>
      <c r="D38" s="6"/>
      <c r="E38" s="7"/>
      <c r="F38" s="6"/>
      <c r="G38" s="7"/>
      <c r="H38" s="6"/>
      <c r="I38" s="7"/>
      <c r="J38" s="6"/>
    </row>
    <row r="39" spans="1:10" ht="24" customHeight="1" x14ac:dyDescent="0.2">
      <c r="A39" s="18"/>
      <c r="B39" s="2"/>
      <c r="C39" s="2"/>
      <c r="D39" s="6"/>
      <c r="E39" s="7"/>
      <c r="F39" s="6"/>
      <c r="G39" s="7"/>
      <c r="H39" s="6"/>
      <c r="I39" s="7"/>
      <c r="J39" s="6"/>
    </row>
    <row r="40" spans="1:10" ht="24" customHeight="1" x14ac:dyDescent="0.2">
      <c r="A40" s="18"/>
      <c r="B40" s="2"/>
      <c r="C40" s="2"/>
      <c r="D40" s="6"/>
      <c r="E40" s="7"/>
      <c r="F40" s="6"/>
      <c r="G40" s="7"/>
      <c r="H40" s="6"/>
      <c r="I40" s="7"/>
      <c r="J40" s="6"/>
    </row>
    <row r="41" spans="1:10" ht="24" customHeight="1" x14ac:dyDescent="0.2">
      <c r="A41" s="282" t="s">
        <v>55</v>
      </c>
      <c r="B41" s="282"/>
      <c r="C41" s="282"/>
      <c r="D41" s="282"/>
      <c r="E41" s="282"/>
      <c r="F41" s="282"/>
      <c r="G41" s="282"/>
      <c r="H41" s="282"/>
      <c r="I41" s="282"/>
      <c r="J41" s="282"/>
    </row>
    <row r="42" spans="1:10" ht="24" customHeight="1" x14ac:dyDescent="0.2">
      <c r="A42" s="281" t="s">
        <v>79</v>
      </c>
      <c r="B42" s="281"/>
      <c r="C42" s="281"/>
      <c r="D42" s="281"/>
      <c r="E42" s="281"/>
      <c r="F42" s="281"/>
      <c r="G42" s="281"/>
      <c r="H42" s="281"/>
      <c r="I42" s="281"/>
      <c r="J42" s="281"/>
    </row>
    <row r="43" spans="1:10" ht="24" customHeight="1" x14ac:dyDescent="0.2">
      <c r="A43" s="281" t="s">
        <v>186</v>
      </c>
      <c r="B43" s="281"/>
      <c r="C43" s="281"/>
      <c r="D43" s="281"/>
      <c r="E43" s="281"/>
      <c r="F43" s="281"/>
      <c r="G43" s="281"/>
      <c r="H43" s="281"/>
      <c r="I43" s="281"/>
      <c r="J43" s="281"/>
    </row>
    <row r="44" spans="1:10" ht="24" customHeight="1" x14ac:dyDescent="0.2">
      <c r="A44" s="281" t="s">
        <v>96</v>
      </c>
      <c r="B44" s="281"/>
      <c r="C44" s="281"/>
      <c r="D44" s="281"/>
      <c r="E44" s="281"/>
      <c r="F44" s="281"/>
      <c r="G44" s="281"/>
      <c r="H44" s="281"/>
      <c r="I44" s="281"/>
      <c r="J44" s="281"/>
    </row>
    <row r="45" spans="1:10" ht="24" customHeight="1" x14ac:dyDescent="0.2">
      <c r="A45" s="277" t="s">
        <v>56</v>
      </c>
      <c r="B45" s="277"/>
      <c r="C45" s="277"/>
      <c r="D45" s="277"/>
      <c r="E45" s="277"/>
      <c r="F45" s="277"/>
      <c r="G45" s="277"/>
      <c r="H45" s="277"/>
      <c r="I45" s="277"/>
      <c r="J45" s="277"/>
    </row>
    <row r="46" spans="1:10" s="92" customFormat="1" ht="9" customHeight="1" x14ac:dyDescent="0.2">
      <c r="A46" s="143"/>
      <c r="B46" s="2"/>
      <c r="C46" s="2"/>
      <c r="D46" s="3"/>
      <c r="E46" s="3"/>
      <c r="F46" s="3"/>
      <c r="G46" s="4"/>
      <c r="H46" s="4"/>
      <c r="I46" s="4"/>
    </row>
    <row r="47" spans="1:10" ht="24" customHeight="1" x14ac:dyDescent="0.2">
      <c r="B47" s="47" t="s">
        <v>0</v>
      </c>
      <c r="C47" s="2"/>
      <c r="D47" s="279" t="s">
        <v>19</v>
      </c>
      <c r="E47" s="279"/>
      <c r="F47" s="279"/>
      <c r="G47" s="21"/>
      <c r="H47" s="280" t="s">
        <v>21</v>
      </c>
      <c r="I47" s="280"/>
      <c r="J47" s="280"/>
    </row>
    <row r="48" spans="1:10" ht="24" customHeight="1" x14ac:dyDescent="0.2">
      <c r="B48" s="2"/>
      <c r="C48" s="2"/>
      <c r="D48" s="279" t="s">
        <v>20</v>
      </c>
      <c r="E48" s="279"/>
      <c r="F48" s="279"/>
      <c r="G48" s="21"/>
      <c r="H48" s="280" t="str">
        <f>D48</f>
        <v>FINANCIAL  STATEMENTS</v>
      </c>
      <c r="I48" s="280"/>
      <c r="J48" s="280"/>
    </row>
    <row r="49" spans="1:10" ht="24" customHeight="1" x14ac:dyDescent="0.2">
      <c r="C49" s="47"/>
      <c r="D49" s="51">
        <v>2020</v>
      </c>
      <c r="E49" s="61"/>
      <c r="F49" s="51">
        <v>2019</v>
      </c>
      <c r="G49" s="50"/>
      <c r="H49" s="51">
        <v>2020</v>
      </c>
      <c r="I49" s="61"/>
      <c r="J49" s="51">
        <v>2019</v>
      </c>
    </row>
    <row r="50" spans="1:10" ht="24" customHeight="1" x14ac:dyDescent="0.2">
      <c r="A50" s="1" t="s">
        <v>150</v>
      </c>
      <c r="B50" s="2"/>
      <c r="C50" s="2"/>
      <c r="D50" s="55"/>
      <c r="E50" s="55"/>
      <c r="F50" s="55"/>
      <c r="G50" s="55"/>
      <c r="H50" s="55"/>
      <c r="I50" s="55"/>
      <c r="J50" s="55"/>
    </row>
    <row r="51" spans="1:10" ht="24" customHeight="1" x14ac:dyDescent="0.2">
      <c r="A51" s="1" t="s">
        <v>108</v>
      </c>
      <c r="B51" s="2"/>
      <c r="C51" s="2"/>
      <c r="D51" s="11"/>
      <c r="E51" s="11"/>
      <c r="F51" s="11"/>
      <c r="G51" s="55"/>
      <c r="H51" s="55"/>
      <c r="I51" s="55"/>
      <c r="J51" s="55"/>
    </row>
    <row r="52" spans="1:10" ht="24" customHeight="1" x14ac:dyDescent="0.2">
      <c r="A52" s="63" t="s">
        <v>158</v>
      </c>
      <c r="F52" s="116"/>
    </row>
    <row r="53" spans="1:10" ht="24" customHeight="1" x14ac:dyDescent="0.2">
      <c r="A53" s="63" t="s">
        <v>170</v>
      </c>
      <c r="B53" s="2">
        <v>7.3</v>
      </c>
      <c r="C53" s="2"/>
      <c r="D53" s="215">
        <v>32974803</v>
      </c>
      <c r="E53" s="6"/>
      <c r="F53" s="115">
        <v>0</v>
      </c>
      <c r="G53" s="6"/>
      <c r="H53" s="215">
        <v>32974803</v>
      </c>
      <c r="I53" s="6"/>
      <c r="J53" s="115">
        <v>0</v>
      </c>
    </row>
    <row r="54" spans="1:10" ht="24" customHeight="1" x14ac:dyDescent="0.2">
      <c r="A54" s="63" t="s">
        <v>159</v>
      </c>
      <c r="B54" s="2"/>
      <c r="C54" s="2"/>
      <c r="D54" s="215">
        <v>16557858</v>
      </c>
      <c r="E54" s="6"/>
      <c r="F54" s="115">
        <v>0</v>
      </c>
      <c r="G54" s="7"/>
      <c r="H54" s="115">
        <v>0</v>
      </c>
      <c r="I54" s="214"/>
      <c r="J54" s="115">
        <v>0</v>
      </c>
    </row>
    <row r="55" spans="1:10" ht="24" customHeight="1" x14ac:dyDescent="0.2">
      <c r="A55" s="63" t="s">
        <v>131</v>
      </c>
      <c r="B55" s="2"/>
      <c r="C55" s="2"/>
      <c r="D55" s="215"/>
      <c r="E55" s="6"/>
      <c r="F55" s="221"/>
      <c r="G55" s="6"/>
      <c r="H55" s="215"/>
      <c r="I55" s="6"/>
      <c r="J55" s="215"/>
    </row>
    <row r="56" spans="1:10" ht="24" customHeight="1" x14ac:dyDescent="0.2">
      <c r="A56" s="63" t="s">
        <v>132</v>
      </c>
      <c r="B56" s="2">
        <v>7.3</v>
      </c>
      <c r="C56" s="2"/>
      <c r="D56" s="258">
        <v>-6594961</v>
      </c>
      <c r="E56" s="6"/>
      <c r="F56" s="115">
        <v>0</v>
      </c>
      <c r="G56" s="6"/>
      <c r="H56" s="258">
        <v>-6594961</v>
      </c>
      <c r="I56" s="6"/>
      <c r="J56" s="115">
        <v>0</v>
      </c>
    </row>
    <row r="57" spans="1:10" ht="24" customHeight="1" x14ac:dyDescent="0.2">
      <c r="A57" s="1" t="s">
        <v>114</v>
      </c>
      <c r="B57" s="1"/>
      <c r="C57" s="1"/>
      <c r="D57" s="215"/>
      <c r="E57" s="6"/>
      <c r="F57" s="166"/>
      <c r="G57" s="7"/>
      <c r="H57" s="166"/>
      <c r="I57" s="216"/>
      <c r="J57" s="115"/>
    </row>
    <row r="58" spans="1:10" ht="24" customHeight="1" x14ac:dyDescent="0.2">
      <c r="A58" s="63" t="s">
        <v>204</v>
      </c>
      <c r="B58" s="2"/>
      <c r="C58" s="1"/>
      <c r="D58" s="258">
        <v>-3216197</v>
      </c>
      <c r="E58" s="6"/>
      <c r="F58" s="258">
        <v>-26063196</v>
      </c>
      <c r="G58" s="7"/>
      <c r="H58" s="115">
        <v>0</v>
      </c>
      <c r="I58" s="216"/>
      <c r="J58" s="222">
        <v>0</v>
      </c>
    </row>
    <row r="59" spans="1:10" ht="24" customHeight="1" x14ac:dyDescent="0.2">
      <c r="A59" s="63" t="s">
        <v>160</v>
      </c>
      <c r="B59" s="2"/>
      <c r="C59" s="1"/>
      <c r="D59" s="115">
        <v>0</v>
      </c>
      <c r="E59" s="6"/>
      <c r="F59" s="258">
        <v>-16130398</v>
      </c>
      <c r="G59" s="7"/>
      <c r="H59" s="115">
        <v>0</v>
      </c>
      <c r="I59" s="216"/>
      <c r="J59" s="258">
        <v>-16130398</v>
      </c>
    </row>
    <row r="60" spans="1:10" ht="24" customHeight="1" x14ac:dyDescent="0.2">
      <c r="A60" s="63" t="s">
        <v>161</v>
      </c>
      <c r="B60" s="2"/>
      <c r="C60" s="1"/>
      <c r="D60" s="222"/>
      <c r="E60" s="6"/>
      <c r="F60" s="215"/>
      <c r="G60" s="7"/>
      <c r="H60" s="115"/>
      <c r="I60" s="216"/>
      <c r="J60" s="166"/>
    </row>
    <row r="61" spans="1:10" ht="24" customHeight="1" x14ac:dyDescent="0.2">
      <c r="A61" s="63" t="s">
        <v>162</v>
      </c>
      <c r="B61" s="2"/>
      <c r="C61" s="2"/>
      <c r="D61" s="223">
        <v>0</v>
      </c>
      <c r="E61" s="6"/>
      <c r="F61" s="217">
        <v>3226080</v>
      </c>
      <c r="G61" s="6"/>
      <c r="H61" s="223">
        <v>0</v>
      </c>
      <c r="I61" s="6"/>
      <c r="J61" s="215">
        <v>3226080</v>
      </c>
    </row>
    <row r="62" spans="1:10" ht="24" customHeight="1" x14ac:dyDescent="0.2">
      <c r="A62" s="1" t="s">
        <v>167</v>
      </c>
      <c r="B62" s="2"/>
      <c r="C62" s="2"/>
      <c r="D62" s="193">
        <f>SUM(D52:D61)</f>
        <v>39721503</v>
      </c>
      <c r="E62" s="6"/>
      <c r="F62" s="259">
        <f>SUM(F52:F61)</f>
        <v>-38967514</v>
      </c>
      <c r="G62" s="6"/>
      <c r="H62" s="193">
        <f>SUM(H52:H61)</f>
        <v>26379842</v>
      </c>
      <c r="I62" s="6"/>
      <c r="J62" s="260">
        <f>SUM(J52:J61)</f>
        <v>-12904318</v>
      </c>
    </row>
    <row r="63" spans="1:10" ht="24" customHeight="1" x14ac:dyDescent="0.2">
      <c r="A63" s="65" t="s">
        <v>151</v>
      </c>
      <c r="B63" s="2"/>
      <c r="C63" s="2"/>
      <c r="D63" s="218"/>
      <c r="E63" s="6"/>
      <c r="F63" s="218"/>
      <c r="G63" s="6"/>
      <c r="H63" s="218"/>
      <c r="I63" s="6"/>
      <c r="J63" s="193"/>
    </row>
    <row r="64" spans="1:10" ht="24" customHeight="1" thickBot="1" x14ac:dyDescent="0.25">
      <c r="A64" s="65" t="s">
        <v>76</v>
      </c>
      <c r="B64" s="2"/>
      <c r="C64" s="2"/>
      <c r="D64" s="219">
        <f>D62+D30</f>
        <v>47985441</v>
      </c>
      <c r="E64" s="6"/>
      <c r="F64" s="261">
        <f>F62+F30</f>
        <v>-27915013</v>
      </c>
      <c r="G64" s="6"/>
      <c r="H64" s="219">
        <f>H62+H30</f>
        <v>14168705</v>
      </c>
      <c r="I64" s="6"/>
      <c r="J64" s="219">
        <f>J62+J30</f>
        <v>17488358</v>
      </c>
    </row>
    <row r="65" spans="1:10" ht="24" customHeight="1" thickTop="1" x14ac:dyDescent="0.2">
      <c r="A65" s="66"/>
      <c r="B65" s="2"/>
      <c r="C65" s="2"/>
      <c r="D65" s="55"/>
      <c r="E65" s="55"/>
      <c r="F65" s="55"/>
      <c r="G65" s="55"/>
      <c r="H65" s="55"/>
      <c r="I65" s="55"/>
      <c r="J65" s="55"/>
    </row>
    <row r="66" spans="1:10" ht="24" customHeight="1" x14ac:dyDescent="0.2">
      <c r="A66" s="65" t="s">
        <v>99</v>
      </c>
      <c r="D66" s="8"/>
      <c r="E66" s="8"/>
      <c r="F66" s="8"/>
      <c r="G66" s="8"/>
      <c r="H66" s="9"/>
      <c r="I66" s="9"/>
      <c r="J66" s="9"/>
    </row>
    <row r="67" spans="1:10" ht="24" customHeight="1" x14ac:dyDescent="0.2">
      <c r="A67" s="65" t="s">
        <v>100</v>
      </c>
      <c r="C67" s="65" t="s">
        <v>89</v>
      </c>
      <c r="D67" s="67">
        <f>+D30/D69</f>
        <v>4.9971297550865717E-3</v>
      </c>
      <c r="E67" s="67"/>
      <c r="F67" s="67">
        <f>+F30/F69</f>
        <v>7.0565007538209599E-3</v>
      </c>
      <c r="G67" s="67"/>
      <c r="H67" s="67">
        <f>+H30/H69</f>
        <v>-7.3839658581826935E-3</v>
      </c>
      <c r="I67" s="67"/>
      <c r="J67" s="67">
        <f>+J30/J69</f>
        <v>1.9404290585871578E-2</v>
      </c>
    </row>
    <row r="68" spans="1:10" ht="24" customHeight="1" x14ac:dyDescent="0.2">
      <c r="A68" s="68" t="s">
        <v>77</v>
      </c>
      <c r="B68" s="154"/>
      <c r="C68" s="65"/>
      <c r="D68" s="11"/>
      <c r="E68" s="8"/>
      <c r="F68" s="8"/>
      <c r="G68" s="8"/>
      <c r="H68" s="8"/>
      <c r="I68" s="9"/>
      <c r="J68" s="8"/>
    </row>
    <row r="69" spans="1:10" ht="24" customHeight="1" x14ac:dyDescent="0.2">
      <c r="A69" s="68" t="s">
        <v>78</v>
      </c>
      <c r="B69" s="2">
        <v>14</v>
      </c>
      <c r="C69" s="65" t="s">
        <v>90</v>
      </c>
      <c r="D69" s="153">
        <v>1653736926</v>
      </c>
      <c r="E69" s="111"/>
      <c r="F69" s="111">
        <v>1566286377</v>
      </c>
      <c r="G69" s="111"/>
      <c r="H69" s="111">
        <v>1653736926</v>
      </c>
      <c r="I69" s="111"/>
      <c r="J69" s="111">
        <v>1566286377</v>
      </c>
    </row>
    <row r="70" spans="1:10" ht="24" customHeight="1" x14ac:dyDescent="0.2">
      <c r="A70" s="11"/>
    </row>
    <row r="71" spans="1:10" ht="24" customHeight="1" x14ac:dyDescent="0.2">
      <c r="A71" s="11"/>
    </row>
    <row r="72" spans="1:10" ht="24" customHeight="1" x14ac:dyDescent="0.2">
      <c r="A72" s="11"/>
    </row>
    <row r="73" spans="1:10" ht="24" customHeight="1" x14ac:dyDescent="0.2">
      <c r="A73" s="11"/>
    </row>
    <row r="74" spans="1:10" ht="24" customHeight="1" x14ac:dyDescent="0.2">
      <c r="A74" s="11"/>
    </row>
    <row r="75" spans="1:10" ht="24" customHeight="1" x14ac:dyDescent="0.2">
      <c r="A75" s="11"/>
      <c r="D75" s="11"/>
      <c r="E75" s="11"/>
      <c r="F75" s="11"/>
      <c r="G75" s="11"/>
      <c r="H75" s="11"/>
      <c r="I75" s="11"/>
      <c r="J75" s="11"/>
    </row>
    <row r="77" spans="1:10" ht="24" customHeight="1" x14ac:dyDescent="0.2">
      <c r="A77" s="11"/>
      <c r="D77" s="11"/>
      <c r="E77" s="11"/>
      <c r="F77" s="11"/>
      <c r="G77" s="11"/>
      <c r="H77" s="11"/>
      <c r="I77" s="11"/>
      <c r="J77" s="11"/>
    </row>
    <row r="80" spans="1:10" ht="24" customHeight="1" x14ac:dyDescent="0.2">
      <c r="A80" s="5" t="s">
        <v>105</v>
      </c>
    </row>
  </sheetData>
  <mergeCells count="18">
    <mergeCell ref="A45:J45"/>
    <mergeCell ref="D47:F47"/>
    <mergeCell ref="H47:J47"/>
    <mergeCell ref="D48:F48"/>
    <mergeCell ref="H48:J48"/>
    <mergeCell ref="A44:J44"/>
    <mergeCell ref="A1:J1"/>
    <mergeCell ref="A2:J2"/>
    <mergeCell ref="A3:J3"/>
    <mergeCell ref="A4:J4"/>
    <mergeCell ref="A5:J5"/>
    <mergeCell ref="D7:F7"/>
    <mergeCell ref="H7:J7"/>
    <mergeCell ref="D8:F8"/>
    <mergeCell ref="H8:J8"/>
    <mergeCell ref="A41:J41"/>
    <mergeCell ref="A42:J42"/>
    <mergeCell ref="A43:J43"/>
  </mergeCells>
  <pageMargins left="0.8" right="0.2" top="1" bottom="0.5" header="0.6" footer="0.3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35"/>
  <sheetViews>
    <sheetView zoomScaleNormal="100" zoomScaleSheetLayoutView="100" workbookViewId="0">
      <selection activeCell="C8" sqref="C8"/>
    </sheetView>
  </sheetViews>
  <sheetFormatPr defaultRowHeight="21" customHeight="1" x14ac:dyDescent="0.2"/>
  <cols>
    <col min="1" max="1" width="37.85546875" style="117" customWidth="1"/>
    <col min="2" max="2" width="1.42578125" style="117" customWidth="1"/>
    <col min="3" max="3" width="5.28515625" style="117" customWidth="1"/>
    <col min="4" max="4" width="1.42578125" style="117" customWidth="1"/>
    <col min="5" max="5" width="11.7109375" style="117" customWidth="1"/>
    <col min="6" max="6" width="1.42578125" style="117" customWidth="1"/>
    <col min="7" max="7" width="12.7109375" style="117" customWidth="1"/>
    <col min="8" max="8" width="1.28515625" style="117" customWidth="1"/>
    <col min="9" max="9" width="14.42578125" style="117" bestFit="1" customWidth="1"/>
    <col min="10" max="10" width="1.5703125" style="117" customWidth="1"/>
    <col min="11" max="11" width="12.85546875" style="117" bestFit="1" customWidth="1"/>
    <col min="12" max="12" width="1.5703125" style="117" customWidth="1"/>
    <col min="13" max="13" width="1.42578125" style="117" customWidth="1"/>
    <col min="14" max="14" width="11.7109375" style="117" bestFit="1" customWidth="1"/>
    <col min="15" max="15" width="1.5703125" style="117" customWidth="1"/>
    <col min="16" max="16" width="2.28515625" style="117" customWidth="1"/>
    <col min="17" max="17" width="14.5703125" style="117" customWidth="1"/>
    <col min="18" max="18" width="3.5703125" style="117" customWidth="1"/>
    <col min="19" max="19" width="2.7109375" style="117" customWidth="1"/>
    <col min="20" max="20" width="10.7109375" style="117" customWidth="1"/>
    <col min="21" max="21" width="2.5703125" style="117" customWidth="1"/>
    <col min="22" max="22" width="1.5703125" style="117" customWidth="1"/>
    <col min="23" max="23" width="12.7109375" style="117" customWidth="1"/>
    <col min="24" max="24" width="1.28515625" style="117" customWidth="1"/>
    <col min="25" max="255" width="9.28515625" style="117"/>
    <col min="256" max="256" width="28.42578125" style="117" customWidth="1"/>
    <col min="257" max="257" width="1.42578125" style="117" customWidth="1"/>
    <col min="258" max="258" width="7.42578125" style="117" customWidth="1"/>
    <col min="259" max="259" width="1.42578125" style="117" customWidth="1"/>
    <col min="260" max="260" width="12.7109375" style="117" bestFit="1" customWidth="1"/>
    <col min="261" max="261" width="1.42578125" style="117" customWidth="1"/>
    <col min="262" max="262" width="12.5703125" style="117" customWidth="1"/>
    <col min="263" max="263" width="1.28515625" style="117" customWidth="1"/>
    <col min="264" max="264" width="1.7109375" style="117" customWidth="1"/>
    <col min="265" max="265" width="14.42578125" style="117" bestFit="1" customWidth="1"/>
    <col min="266" max="266" width="1.5703125" style="117" customWidth="1"/>
    <col min="267" max="267" width="11.7109375" style="117" customWidth="1"/>
    <col min="268" max="268" width="1.5703125" style="117" customWidth="1"/>
    <col min="269" max="269" width="1.42578125" style="117" customWidth="1"/>
    <col min="270" max="270" width="11.7109375" style="117" bestFit="1" customWidth="1"/>
    <col min="271" max="271" width="1.5703125" style="117" customWidth="1"/>
    <col min="272" max="272" width="2.28515625" style="117" customWidth="1"/>
    <col min="273" max="273" width="14.5703125" style="117" customWidth="1"/>
    <col min="274" max="274" width="3.5703125" style="117" customWidth="1"/>
    <col min="275" max="275" width="2.7109375" style="117" customWidth="1"/>
    <col min="276" max="276" width="10.7109375" style="117" customWidth="1"/>
    <col min="277" max="277" width="2.5703125" style="117" customWidth="1"/>
    <col min="278" max="278" width="1.5703125" style="117" customWidth="1"/>
    <col min="279" max="279" width="12.5703125" style="117" bestFit="1" customWidth="1"/>
    <col min="280" max="280" width="1.28515625" style="117" customWidth="1"/>
    <col min="281" max="511" width="9.28515625" style="117"/>
    <col min="512" max="512" width="28.42578125" style="117" customWidth="1"/>
    <col min="513" max="513" width="1.42578125" style="117" customWidth="1"/>
    <col min="514" max="514" width="7.42578125" style="117" customWidth="1"/>
    <col min="515" max="515" width="1.42578125" style="117" customWidth="1"/>
    <col min="516" max="516" width="12.7109375" style="117" bestFit="1" customWidth="1"/>
    <col min="517" max="517" width="1.42578125" style="117" customWidth="1"/>
    <col min="518" max="518" width="12.5703125" style="117" customWidth="1"/>
    <col min="519" max="519" width="1.28515625" style="117" customWidth="1"/>
    <col min="520" max="520" width="1.7109375" style="117" customWidth="1"/>
    <col min="521" max="521" width="14.42578125" style="117" bestFit="1" customWidth="1"/>
    <col min="522" max="522" width="1.5703125" style="117" customWidth="1"/>
    <col min="523" max="523" width="11.7109375" style="117" customWidth="1"/>
    <col min="524" max="524" width="1.5703125" style="117" customWidth="1"/>
    <col min="525" max="525" width="1.42578125" style="117" customWidth="1"/>
    <col min="526" max="526" width="11.7109375" style="117" bestFit="1" customWidth="1"/>
    <col min="527" max="527" width="1.5703125" style="117" customWidth="1"/>
    <col min="528" max="528" width="2.28515625" style="117" customWidth="1"/>
    <col min="529" max="529" width="14.5703125" style="117" customWidth="1"/>
    <col min="530" max="530" width="3.5703125" style="117" customWidth="1"/>
    <col min="531" max="531" width="2.7109375" style="117" customWidth="1"/>
    <col min="532" max="532" width="10.7109375" style="117" customWidth="1"/>
    <col min="533" max="533" width="2.5703125" style="117" customWidth="1"/>
    <col min="534" max="534" width="1.5703125" style="117" customWidth="1"/>
    <col min="535" max="535" width="12.5703125" style="117" bestFit="1" customWidth="1"/>
    <col min="536" max="536" width="1.28515625" style="117" customWidth="1"/>
    <col min="537" max="767" width="9.28515625" style="117"/>
    <col min="768" max="768" width="28.42578125" style="117" customWidth="1"/>
    <col min="769" max="769" width="1.42578125" style="117" customWidth="1"/>
    <col min="770" max="770" width="7.42578125" style="117" customWidth="1"/>
    <col min="771" max="771" width="1.42578125" style="117" customWidth="1"/>
    <col min="772" max="772" width="12.7109375" style="117" bestFit="1" customWidth="1"/>
    <col min="773" max="773" width="1.42578125" style="117" customWidth="1"/>
    <col min="774" max="774" width="12.5703125" style="117" customWidth="1"/>
    <col min="775" max="775" width="1.28515625" style="117" customWidth="1"/>
    <col min="776" max="776" width="1.7109375" style="117" customWidth="1"/>
    <col min="777" max="777" width="14.42578125" style="117" bestFit="1" customWidth="1"/>
    <col min="778" max="778" width="1.5703125" style="117" customWidth="1"/>
    <col min="779" max="779" width="11.7109375" style="117" customWidth="1"/>
    <col min="780" max="780" width="1.5703125" style="117" customWidth="1"/>
    <col min="781" max="781" width="1.42578125" style="117" customWidth="1"/>
    <col min="782" max="782" width="11.7109375" style="117" bestFit="1" customWidth="1"/>
    <col min="783" max="783" width="1.5703125" style="117" customWidth="1"/>
    <col min="784" max="784" width="2.28515625" style="117" customWidth="1"/>
    <col min="785" max="785" width="14.5703125" style="117" customWidth="1"/>
    <col min="786" max="786" width="3.5703125" style="117" customWidth="1"/>
    <col min="787" max="787" width="2.7109375" style="117" customWidth="1"/>
    <col min="788" max="788" width="10.7109375" style="117" customWidth="1"/>
    <col min="789" max="789" width="2.5703125" style="117" customWidth="1"/>
    <col min="790" max="790" width="1.5703125" style="117" customWidth="1"/>
    <col min="791" max="791" width="12.5703125" style="117" bestFit="1" customWidth="1"/>
    <col min="792" max="792" width="1.28515625" style="117" customWidth="1"/>
    <col min="793" max="1023" width="9.28515625" style="117"/>
    <col min="1024" max="1024" width="28.42578125" style="117" customWidth="1"/>
    <col min="1025" max="1025" width="1.42578125" style="117" customWidth="1"/>
    <col min="1026" max="1026" width="7.42578125" style="117" customWidth="1"/>
    <col min="1027" max="1027" width="1.42578125" style="117" customWidth="1"/>
    <col min="1028" max="1028" width="12.7109375" style="117" bestFit="1" customWidth="1"/>
    <col min="1029" max="1029" width="1.42578125" style="117" customWidth="1"/>
    <col min="1030" max="1030" width="12.5703125" style="117" customWidth="1"/>
    <col min="1031" max="1031" width="1.28515625" style="117" customWidth="1"/>
    <col min="1032" max="1032" width="1.7109375" style="117" customWidth="1"/>
    <col min="1033" max="1033" width="14.42578125" style="117" bestFit="1" customWidth="1"/>
    <col min="1034" max="1034" width="1.5703125" style="117" customWidth="1"/>
    <col min="1035" max="1035" width="11.7109375" style="117" customWidth="1"/>
    <col min="1036" max="1036" width="1.5703125" style="117" customWidth="1"/>
    <col min="1037" max="1037" width="1.42578125" style="117" customWidth="1"/>
    <col min="1038" max="1038" width="11.7109375" style="117" bestFit="1" customWidth="1"/>
    <col min="1039" max="1039" width="1.5703125" style="117" customWidth="1"/>
    <col min="1040" max="1040" width="2.28515625" style="117" customWidth="1"/>
    <col min="1041" max="1041" width="14.5703125" style="117" customWidth="1"/>
    <col min="1042" max="1042" width="3.5703125" style="117" customWidth="1"/>
    <col min="1043" max="1043" width="2.7109375" style="117" customWidth="1"/>
    <col min="1044" max="1044" width="10.7109375" style="117" customWidth="1"/>
    <col min="1045" max="1045" width="2.5703125" style="117" customWidth="1"/>
    <col min="1046" max="1046" width="1.5703125" style="117" customWidth="1"/>
    <col min="1047" max="1047" width="12.5703125" style="117" bestFit="1" customWidth="1"/>
    <col min="1048" max="1048" width="1.28515625" style="117" customWidth="1"/>
    <col min="1049" max="1279" width="9.28515625" style="117"/>
    <col min="1280" max="1280" width="28.42578125" style="117" customWidth="1"/>
    <col min="1281" max="1281" width="1.42578125" style="117" customWidth="1"/>
    <col min="1282" max="1282" width="7.42578125" style="117" customWidth="1"/>
    <col min="1283" max="1283" width="1.42578125" style="117" customWidth="1"/>
    <col min="1284" max="1284" width="12.7109375" style="117" bestFit="1" customWidth="1"/>
    <col min="1285" max="1285" width="1.42578125" style="117" customWidth="1"/>
    <col min="1286" max="1286" width="12.5703125" style="117" customWidth="1"/>
    <col min="1287" max="1287" width="1.28515625" style="117" customWidth="1"/>
    <col min="1288" max="1288" width="1.7109375" style="117" customWidth="1"/>
    <col min="1289" max="1289" width="14.42578125" style="117" bestFit="1" customWidth="1"/>
    <col min="1290" max="1290" width="1.5703125" style="117" customWidth="1"/>
    <col min="1291" max="1291" width="11.7109375" style="117" customWidth="1"/>
    <col min="1292" max="1292" width="1.5703125" style="117" customWidth="1"/>
    <col min="1293" max="1293" width="1.42578125" style="117" customWidth="1"/>
    <col min="1294" max="1294" width="11.7109375" style="117" bestFit="1" customWidth="1"/>
    <col min="1295" max="1295" width="1.5703125" style="117" customWidth="1"/>
    <col min="1296" max="1296" width="2.28515625" style="117" customWidth="1"/>
    <col min="1297" max="1297" width="14.5703125" style="117" customWidth="1"/>
    <col min="1298" max="1298" width="3.5703125" style="117" customWidth="1"/>
    <col min="1299" max="1299" width="2.7109375" style="117" customWidth="1"/>
    <col min="1300" max="1300" width="10.7109375" style="117" customWidth="1"/>
    <col min="1301" max="1301" width="2.5703125" style="117" customWidth="1"/>
    <col min="1302" max="1302" width="1.5703125" style="117" customWidth="1"/>
    <col min="1303" max="1303" width="12.5703125" style="117" bestFit="1" customWidth="1"/>
    <col min="1304" max="1304" width="1.28515625" style="117" customWidth="1"/>
    <col min="1305" max="1535" width="9.28515625" style="117"/>
    <col min="1536" max="1536" width="28.42578125" style="117" customWidth="1"/>
    <col min="1537" max="1537" width="1.42578125" style="117" customWidth="1"/>
    <col min="1538" max="1538" width="7.42578125" style="117" customWidth="1"/>
    <col min="1539" max="1539" width="1.42578125" style="117" customWidth="1"/>
    <col min="1540" max="1540" width="12.7109375" style="117" bestFit="1" customWidth="1"/>
    <col min="1541" max="1541" width="1.42578125" style="117" customWidth="1"/>
    <col min="1542" max="1542" width="12.5703125" style="117" customWidth="1"/>
    <col min="1543" max="1543" width="1.28515625" style="117" customWidth="1"/>
    <col min="1544" max="1544" width="1.7109375" style="117" customWidth="1"/>
    <col min="1545" max="1545" width="14.42578125" style="117" bestFit="1" customWidth="1"/>
    <col min="1546" max="1546" width="1.5703125" style="117" customWidth="1"/>
    <col min="1547" max="1547" width="11.7109375" style="117" customWidth="1"/>
    <col min="1548" max="1548" width="1.5703125" style="117" customWidth="1"/>
    <col min="1549" max="1549" width="1.42578125" style="117" customWidth="1"/>
    <col min="1550" max="1550" width="11.7109375" style="117" bestFit="1" customWidth="1"/>
    <col min="1551" max="1551" width="1.5703125" style="117" customWidth="1"/>
    <col min="1552" max="1552" width="2.28515625" style="117" customWidth="1"/>
    <col min="1553" max="1553" width="14.5703125" style="117" customWidth="1"/>
    <col min="1554" max="1554" width="3.5703125" style="117" customWidth="1"/>
    <col min="1555" max="1555" width="2.7109375" style="117" customWidth="1"/>
    <col min="1556" max="1556" width="10.7109375" style="117" customWidth="1"/>
    <col min="1557" max="1557" width="2.5703125" style="117" customWidth="1"/>
    <col min="1558" max="1558" width="1.5703125" style="117" customWidth="1"/>
    <col min="1559" max="1559" width="12.5703125" style="117" bestFit="1" customWidth="1"/>
    <col min="1560" max="1560" width="1.28515625" style="117" customWidth="1"/>
    <col min="1561" max="1791" width="9.28515625" style="117"/>
    <col min="1792" max="1792" width="28.42578125" style="117" customWidth="1"/>
    <col min="1793" max="1793" width="1.42578125" style="117" customWidth="1"/>
    <col min="1794" max="1794" width="7.42578125" style="117" customWidth="1"/>
    <col min="1795" max="1795" width="1.42578125" style="117" customWidth="1"/>
    <col min="1796" max="1796" width="12.7109375" style="117" bestFit="1" customWidth="1"/>
    <col min="1797" max="1797" width="1.42578125" style="117" customWidth="1"/>
    <col min="1798" max="1798" width="12.5703125" style="117" customWidth="1"/>
    <col min="1799" max="1799" width="1.28515625" style="117" customWidth="1"/>
    <col min="1800" max="1800" width="1.7109375" style="117" customWidth="1"/>
    <col min="1801" max="1801" width="14.42578125" style="117" bestFit="1" customWidth="1"/>
    <col min="1802" max="1802" width="1.5703125" style="117" customWidth="1"/>
    <col min="1803" max="1803" width="11.7109375" style="117" customWidth="1"/>
    <col min="1804" max="1804" width="1.5703125" style="117" customWidth="1"/>
    <col min="1805" max="1805" width="1.42578125" style="117" customWidth="1"/>
    <col min="1806" max="1806" width="11.7109375" style="117" bestFit="1" customWidth="1"/>
    <col min="1807" max="1807" width="1.5703125" style="117" customWidth="1"/>
    <col min="1808" max="1808" width="2.28515625" style="117" customWidth="1"/>
    <col min="1809" max="1809" width="14.5703125" style="117" customWidth="1"/>
    <col min="1810" max="1810" width="3.5703125" style="117" customWidth="1"/>
    <col min="1811" max="1811" width="2.7109375" style="117" customWidth="1"/>
    <col min="1812" max="1812" width="10.7109375" style="117" customWidth="1"/>
    <col min="1813" max="1813" width="2.5703125" style="117" customWidth="1"/>
    <col min="1814" max="1814" width="1.5703125" style="117" customWidth="1"/>
    <col min="1815" max="1815" width="12.5703125" style="117" bestFit="1" customWidth="1"/>
    <col min="1816" max="1816" width="1.28515625" style="117" customWidth="1"/>
    <col min="1817" max="2047" width="9.28515625" style="117"/>
    <col min="2048" max="2048" width="28.42578125" style="117" customWidth="1"/>
    <col min="2049" max="2049" width="1.42578125" style="117" customWidth="1"/>
    <col min="2050" max="2050" width="7.42578125" style="117" customWidth="1"/>
    <col min="2051" max="2051" width="1.42578125" style="117" customWidth="1"/>
    <col min="2052" max="2052" width="12.7109375" style="117" bestFit="1" customWidth="1"/>
    <col min="2053" max="2053" width="1.42578125" style="117" customWidth="1"/>
    <col min="2054" max="2054" width="12.5703125" style="117" customWidth="1"/>
    <col min="2055" max="2055" width="1.28515625" style="117" customWidth="1"/>
    <col min="2056" max="2056" width="1.7109375" style="117" customWidth="1"/>
    <col min="2057" max="2057" width="14.42578125" style="117" bestFit="1" customWidth="1"/>
    <col min="2058" max="2058" width="1.5703125" style="117" customWidth="1"/>
    <col min="2059" max="2059" width="11.7109375" style="117" customWidth="1"/>
    <col min="2060" max="2060" width="1.5703125" style="117" customWidth="1"/>
    <col min="2061" max="2061" width="1.42578125" style="117" customWidth="1"/>
    <col min="2062" max="2062" width="11.7109375" style="117" bestFit="1" customWidth="1"/>
    <col min="2063" max="2063" width="1.5703125" style="117" customWidth="1"/>
    <col min="2064" max="2064" width="2.28515625" style="117" customWidth="1"/>
    <col min="2065" max="2065" width="14.5703125" style="117" customWidth="1"/>
    <col min="2066" max="2066" width="3.5703125" style="117" customWidth="1"/>
    <col min="2067" max="2067" width="2.7109375" style="117" customWidth="1"/>
    <col min="2068" max="2068" width="10.7109375" style="117" customWidth="1"/>
    <col min="2069" max="2069" width="2.5703125" style="117" customWidth="1"/>
    <col min="2070" max="2070" width="1.5703125" style="117" customWidth="1"/>
    <col min="2071" max="2071" width="12.5703125" style="117" bestFit="1" customWidth="1"/>
    <col min="2072" max="2072" width="1.28515625" style="117" customWidth="1"/>
    <col min="2073" max="2303" width="9.28515625" style="117"/>
    <col min="2304" max="2304" width="28.42578125" style="117" customWidth="1"/>
    <col min="2305" max="2305" width="1.42578125" style="117" customWidth="1"/>
    <col min="2306" max="2306" width="7.42578125" style="117" customWidth="1"/>
    <col min="2307" max="2307" width="1.42578125" style="117" customWidth="1"/>
    <col min="2308" max="2308" width="12.7109375" style="117" bestFit="1" customWidth="1"/>
    <col min="2309" max="2309" width="1.42578125" style="117" customWidth="1"/>
    <col min="2310" max="2310" width="12.5703125" style="117" customWidth="1"/>
    <col min="2311" max="2311" width="1.28515625" style="117" customWidth="1"/>
    <col min="2312" max="2312" width="1.7109375" style="117" customWidth="1"/>
    <col min="2313" max="2313" width="14.42578125" style="117" bestFit="1" customWidth="1"/>
    <col min="2314" max="2314" width="1.5703125" style="117" customWidth="1"/>
    <col min="2315" max="2315" width="11.7109375" style="117" customWidth="1"/>
    <col min="2316" max="2316" width="1.5703125" style="117" customWidth="1"/>
    <col min="2317" max="2317" width="1.42578125" style="117" customWidth="1"/>
    <col min="2318" max="2318" width="11.7109375" style="117" bestFit="1" customWidth="1"/>
    <col min="2319" max="2319" width="1.5703125" style="117" customWidth="1"/>
    <col min="2320" max="2320" width="2.28515625" style="117" customWidth="1"/>
    <col min="2321" max="2321" width="14.5703125" style="117" customWidth="1"/>
    <col min="2322" max="2322" width="3.5703125" style="117" customWidth="1"/>
    <col min="2323" max="2323" width="2.7109375" style="117" customWidth="1"/>
    <col min="2324" max="2324" width="10.7109375" style="117" customWidth="1"/>
    <col min="2325" max="2325" width="2.5703125" style="117" customWidth="1"/>
    <col min="2326" max="2326" width="1.5703125" style="117" customWidth="1"/>
    <col min="2327" max="2327" width="12.5703125" style="117" bestFit="1" customWidth="1"/>
    <col min="2328" max="2328" width="1.28515625" style="117" customWidth="1"/>
    <col min="2329" max="2559" width="9.28515625" style="117"/>
    <col min="2560" max="2560" width="28.42578125" style="117" customWidth="1"/>
    <col min="2561" max="2561" width="1.42578125" style="117" customWidth="1"/>
    <col min="2562" max="2562" width="7.42578125" style="117" customWidth="1"/>
    <col min="2563" max="2563" width="1.42578125" style="117" customWidth="1"/>
    <col min="2564" max="2564" width="12.7109375" style="117" bestFit="1" customWidth="1"/>
    <col min="2565" max="2565" width="1.42578125" style="117" customWidth="1"/>
    <col min="2566" max="2566" width="12.5703125" style="117" customWidth="1"/>
    <col min="2567" max="2567" width="1.28515625" style="117" customWidth="1"/>
    <col min="2568" max="2568" width="1.7109375" style="117" customWidth="1"/>
    <col min="2569" max="2569" width="14.42578125" style="117" bestFit="1" customWidth="1"/>
    <col min="2570" max="2570" width="1.5703125" style="117" customWidth="1"/>
    <col min="2571" max="2571" width="11.7109375" style="117" customWidth="1"/>
    <col min="2572" max="2572" width="1.5703125" style="117" customWidth="1"/>
    <col min="2573" max="2573" width="1.42578125" style="117" customWidth="1"/>
    <col min="2574" max="2574" width="11.7109375" style="117" bestFit="1" customWidth="1"/>
    <col min="2575" max="2575" width="1.5703125" style="117" customWidth="1"/>
    <col min="2576" max="2576" width="2.28515625" style="117" customWidth="1"/>
    <col min="2577" max="2577" width="14.5703125" style="117" customWidth="1"/>
    <col min="2578" max="2578" width="3.5703125" style="117" customWidth="1"/>
    <col min="2579" max="2579" width="2.7109375" style="117" customWidth="1"/>
    <col min="2580" max="2580" width="10.7109375" style="117" customWidth="1"/>
    <col min="2581" max="2581" width="2.5703125" style="117" customWidth="1"/>
    <col min="2582" max="2582" width="1.5703125" style="117" customWidth="1"/>
    <col min="2583" max="2583" width="12.5703125" style="117" bestFit="1" customWidth="1"/>
    <col min="2584" max="2584" width="1.28515625" style="117" customWidth="1"/>
    <col min="2585" max="2815" width="9.28515625" style="117"/>
    <col min="2816" max="2816" width="28.42578125" style="117" customWidth="1"/>
    <col min="2817" max="2817" width="1.42578125" style="117" customWidth="1"/>
    <col min="2818" max="2818" width="7.42578125" style="117" customWidth="1"/>
    <col min="2819" max="2819" width="1.42578125" style="117" customWidth="1"/>
    <col min="2820" max="2820" width="12.7109375" style="117" bestFit="1" customWidth="1"/>
    <col min="2821" max="2821" width="1.42578125" style="117" customWidth="1"/>
    <col min="2822" max="2822" width="12.5703125" style="117" customWidth="1"/>
    <col min="2823" max="2823" width="1.28515625" style="117" customWidth="1"/>
    <col min="2824" max="2824" width="1.7109375" style="117" customWidth="1"/>
    <col min="2825" max="2825" width="14.42578125" style="117" bestFit="1" customWidth="1"/>
    <col min="2826" max="2826" width="1.5703125" style="117" customWidth="1"/>
    <col min="2827" max="2827" width="11.7109375" style="117" customWidth="1"/>
    <col min="2828" max="2828" width="1.5703125" style="117" customWidth="1"/>
    <col min="2829" max="2829" width="1.42578125" style="117" customWidth="1"/>
    <col min="2830" max="2830" width="11.7109375" style="117" bestFit="1" customWidth="1"/>
    <col min="2831" max="2831" width="1.5703125" style="117" customWidth="1"/>
    <col min="2832" max="2832" width="2.28515625" style="117" customWidth="1"/>
    <col min="2833" max="2833" width="14.5703125" style="117" customWidth="1"/>
    <col min="2834" max="2834" width="3.5703125" style="117" customWidth="1"/>
    <col min="2835" max="2835" width="2.7109375" style="117" customWidth="1"/>
    <col min="2836" max="2836" width="10.7109375" style="117" customWidth="1"/>
    <col min="2837" max="2837" width="2.5703125" style="117" customWidth="1"/>
    <col min="2838" max="2838" width="1.5703125" style="117" customWidth="1"/>
    <col min="2839" max="2839" width="12.5703125" style="117" bestFit="1" customWidth="1"/>
    <col min="2840" max="2840" width="1.28515625" style="117" customWidth="1"/>
    <col min="2841" max="3071" width="9.28515625" style="117"/>
    <col min="3072" max="3072" width="28.42578125" style="117" customWidth="1"/>
    <col min="3073" max="3073" width="1.42578125" style="117" customWidth="1"/>
    <col min="3074" max="3074" width="7.42578125" style="117" customWidth="1"/>
    <col min="3075" max="3075" width="1.42578125" style="117" customWidth="1"/>
    <col min="3076" max="3076" width="12.7109375" style="117" bestFit="1" customWidth="1"/>
    <col min="3077" max="3077" width="1.42578125" style="117" customWidth="1"/>
    <col min="3078" max="3078" width="12.5703125" style="117" customWidth="1"/>
    <col min="3079" max="3079" width="1.28515625" style="117" customWidth="1"/>
    <col min="3080" max="3080" width="1.7109375" style="117" customWidth="1"/>
    <col min="3081" max="3081" width="14.42578125" style="117" bestFit="1" customWidth="1"/>
    <col min="3082" max="3082" width="1.5703125" style="117" customWidth="1"/>
    <col min="3083" max="3083" width="11.7109375" style="117" customWidth="1"/>
    <col min="3084" max="3084" width="1.5703125" style="117" customWidth="1"/>
    <col min="3085" max="3085" width="1.42578125" style="117" customWidth="1"/>
    <col min="3086" max="3086" width="11.7109375" style="117" bestFit="1" customWidth="1"/>
    <col min="3087" max="3087" width="1.5703125" style="117" customWidth="1"/>
    <col min="3088" max="3088" width="2.28515625" style="117" customWidth="1"/>
    <col min="3089" max="3089" width="14.5703125" style="117" customWidth="1"/>
    <col min="3090" max="3090" width="3.5703125" style="117" customWidth="1"/>
    <col min="3091" max="3091" width="2.7109375" style="117" customWidth="1"/>
    <col min="3092" max="3092" width="10.7109375" style="117" customWidth="1"/>
    <col min="3093" max="3093" width="2.5703125" style="117" customWidth="1"/>
    <col min="3094" max="3094" width="1.5703125" style="117" customWidth="1"/>
    <col min="3095" max="3095" width="12.5703125" style="117" bestFit="1" customWidth="1"/>
    <col min="3096" max="3096" width="1.28515625" style="117" customWidth="1"/>
    <col min="3097" max="3327" width="9.28515625" style="117"/>
    <col min="3328" max="3328" width="28.42578125" style="117" customWidth="1"/>
    <col min="3329" max="3329" width="1.42578125" style="117" customWidth="1"/>
    <col min="3330" max="3330" width="7.42578125" style="117" customWidth="1"/>
    <col min="3331" max="3331" width="1.42578125" style="117" customWidth="1"/>
    <col min="3332" max="3332" width="12.7109375" style="117" bestFit="1" customWidth="1"/>
    <col min="3333" max="3333" width="1.42578125" style="117" customWidth="1"/>
    <col min="3334" max="3334" width="12.5703125" style="117" customWidth="1"/>
    <col min="3335" max="3335" width="1.28515625" style="117" customWidth="1"/>
    <col min="3336" max="3336" width="1.7109375" style="117" customWidth="1"/>
    <col min="3337" max="3337" width="14.42578125" style="117" bestFit="1" customWidth="1"/>
    <col min="3338" max="3338" width="1.5703125" style="117" customWidth="1"/>
    <col min="3339" max="3339" width="11.7109375" style="117" customWidth="1"/>
    <col min="3340" max="3340" width="1.5703125" style="117" customWidth="1"/>
    <col min="3341" max="3341" width="1.42578125" style="117" customWidth="1"/>
    <col min="3342" max="3342" width="11.7109375" style="117" bestFit="1" customWidth="1"/>
    <col min="3343" max="3343" width="1.5703125" style="117" customWidth="1"/>
    <col min="3344" max="3344" width="2.28515625" style="117" customWidth="1"/>
    <col min="3345" max="3345" width="14.5703125" style="117" customWidth="1"/>
    <col min="3346" max="3346" width="3.5703125" style="117" customWidth="1"/>
    <col min="3347" max="3347" width="2.7109375" style="117" customWidth="1"/>
    <col min="3348" max="3348" width="10.7109375" style="117" customWidth="1"/>
    <col min="3349" max="3349" width="2.5703125" style="117" customWidth="1"/>
    <col min="3350" max="3350" width="1.5703125" style="117" customWidth="1"/>
    <col min="3351" max="3351" width="12.5703125" style="117" bestFit="1" customWidth="1"/>
    <col min="3352" max="3352" width="1.28515625" style="117" customWidth="1"/>
    <col min="3353" max="3583" width="9.28515625" style="117"/>
    <col min="3584" max="3584" width="28.42578125" style="117" customWidth="1"/>
    <col min="3585" max="3585" width="1.42578125" style="117" customWidth="1"/>
    <col min="3586" max="3586" width="7.42578125" style="117" customWidth="1"/>
    <col min="3587" max="3587" width="1.42578125" style="117" customWidth="1"/>
    <col min="3588" max="3588" width="12.7109375" style="117" bestFit="1" customWidth="1"/>
    <col min="3589" max="3589" width="1.42578125" style="117" customWidth="1"/>
    <col min="3590" max="3590" width="12.5703125" style="117" customWidth="1"/>
    <col min="3591" max="3591" width="1.28515625" style="117" customWidth="1"/>
    <col min="3592" max="3592" width="1.7109375" style="117" customWidth="1"/>
    <col min="3593" max="3593" width="14.42578125" style="117" bestFit="1" customWidth="1"/>
    <col min="3594" max="3594" width="1.5703125" style="117" customWidth="1"/>
    <col min="3595" max="3595" width="11.7109375" style="117" customWidth="1"/>
    <col min="3596" max="3596" width="1.5703125" style="117" customWidth="1"/>
    <col min="3597" max="3597" width="1.42578125" style="117" customWidth="1"/>
    <col min="3598" max="3598" width="11.7109375" style="117" bestFit="1" customWidth="1"/>
    <col min="3599" max="3599" width="1.5703125" style="117" customWidth="1"/>
    <col min="3600" max="3600" width="2.28515625" style="117" customWidth="1"/>
    <col min="3601" max="3601" width="14.5703125" style="117" customWidth="1"/>
    <col min="3602" max="3602" width="3.5703125" style="117" customWidth="1"/>
    <col min="3603" max="3603" width="2.7109375" style="117" customWidth="1"/>
    <col min="3604" max="3604" width="10.7109375" style="117" customWidth="1"/>
    <col min="3605" max="3605" width="2.5703125" style="117" customWidth="1"/>
    <col min="3606" max="3606" width="1.5703125" style="117" customWidth="1"/>
    <col min="3607" max="3607" width="12.5703125" style="117" bestFit="1" customWidth="1"/>
    <col min="3608" max="3608" width="1.28515625" style="117" customWidth="1"/>
    <col min="3609" max="3839" width="9.28515625" style="117"/>
    <col min="3840" max="3840" width="28.42578125" style="117" customWidth="1"/>
    <col min="3841" max="3841" width="1.42578125" style="117" customWidth="1"/>
    <col min="3842" max="3842" width="7.42578125" style="117" customWidth="1"/>
    <col min="3843" max="3843" width="1.42578125" style="117" customWidth="1"/>
    <col min="3844" max="3844" width="12.7109375" style="117" bestFit="1" customWidth="1"/>
    <col min="3845" max="3845" width="1.42578125" style="117" customWidth="1"/>
    <col min="3846" max="3846" width="12.5703125" style="117" customWidth="1"/>
    <col min="3847" max="3847" width="1.28515625" style="117" customWidth="1"/>
    <col min="3848" max="3848" width="1.7109375" style="117" customWidth="1"/>
    <col min="3849" max="3849" width="14.42578125" style="117" bestFit="1" customWidth="1"/>
    <col min="3850" max="3850" width="1.5703125" style="117" customWidth="1"/>
    <col min="3851" max="3851" width="11.7109375" style="117" customWidth="1"/>
    <col min="3852" max="3852" width="1.5703125" style="117" customWidth="1"/>
    <col min="3853" max="3853" width="1.42578125" style="117" customWidth="1"/>
    <col min="3854" max="3854" width="11.7109375" style="117" bestFit="1" customWidth="1"/>
    <col min="3855" max="3855" width="1.5703125" style="117" customWidth="1"/>
    <col min="3856" max="3856" width="2.28515625" style="117" customWidth="1"/>
    <col min="3857" max="3857" width="14.5703125" style="117" customWidth="1"/>
    <col min="3858" max="3858" width="3.5703125" style="117" customWidth="1"/>
    <col min="3859" max="3859" width="2.7109375" style="117" customWidth="1"/>
    <col min="3860" max="3860" width="10.7109375" style="117" customWidth="1"/>
    <col min="3861" max="3861" width="2.5703125" style="117" customWidth="1"/>
    <col min="3862" max="3862" width="1.5703125" style="117" customWidth="1"/>
    <col min="3863" max="3863" width="12.5703125" style="117" bestFit="1" customWidth="1"/>
    <col min="3864" max="3864" width="1.28515625" style="117" customWidth="1"/>
    <col min="3865" max="4095" width="9.28515625" style="117"/>
    <col min="4096" max="4096" width="28.42578125" style="117" customWidth="1"/>
    <col min="4097" max="4097" width="1.42578125" style="117" customWidth="1"/>
    <col min="4098" max="4098" width="7.42578125" style="117" customWidth="1"/>
    <col min="4099" max="4099" width="1.42578125" style="117" customWidth="1"/>
    <col min="4100" max="4100" width="12.7109375" style="117" bestFit="1" customWidth="1"/>
    <col min="4101" max="4101" width="1.42578125" style="117" customWidth="1"/>
    <col min="4102" max="4102" width="12.5703125" style="117" customWidth="1"/>
    <col min="4103" max="4103" width="1.28515625" style="117" customWidth="1"/>
    <col min="4104" max="4104" width="1.7109375" style="117" customWidth="1"/>
    <col min="4105" max="4105" width="14.42578125" style="117" bestFit="1" customWidth="1"/>
    <col min="4106" max="4106" width="1.5703125" style="117" customWidth="1"/>
    <col min="4107" max="4107" width="11.7109375" style="117" customWidth="1"/>
    <col min="4108" max="4108" width="1.5703125" style="117" customWidth="1"/>
    <col min="4109" max="4109" width="1.42578125" style="117" customWidth="1"/>
    <col min="4110" max="4110" width="11.7109375" style="117" bestFit="1" customWidth="1"/>
    <col min="4111" max="4111" width="1.5703125" style="117" customWidth="1"/>
    <col min="4112" max="4112" width="2.28515625" style="117" customWidth="1"/>
    <col min="4113" max="4113" width="14.5703125" style="117" customWidth="1"/>
    <col min="4114" max="4114" width="3.5703125" style="117" customWidth="1"/>
    <col min="4115" max="4115" width="2.7109375" style="117" customWidth="1"/>
    <col min="4116" max="4116" width="10.7109375" style="117" customWidth="1"/>
    <col min="4117" max="4117" width="2.5703125" style="117" customWidth="1"/>
    <col min="4118" max="4118" width="1.5703125" style="117" customWidth="1"/>
    <col min="4119" max="4119" width="12.5703125" style="117" bestFit="1" customWidth="1"/>
    <col min="4120" max="4120" width="1.28515625" style="117" customWidth="1"/>
    <col min="4121" max="4351" width="9.28515625" style="117"/>
    <col min="4352" max="4352" width="28.42578125" style="117" customWidth="1"/>
    <col min="4353" max="4353" width="1.42578125" style="117" customWidth="1"/>
    <col min="4354" max="4354" width="7.42578125" style="117" customWidth="1"/>
    <col min="4355" max="4355" width="1.42578125" style="117" customWidth="1"/>
    <col min="4356" max="4356" width="12.7109375" style="117" bestFit="1" customWidth="1"/>
    <col min="4357" max="4357" width="1.42578125" style="117" customWidth="1"/>
    <col min="4358" max="4358" width="12.5703125" style="117" customWidth="1"/>
    <col min="4359" max="4359" width="1.28515625" style="117" customWidth="1"/>
    <col min="4360" max="4360" width="1.7109375" style="117" customWidth="1"/>
    <col min="4361" max="4361" width="14.42578125" style="117" bestFit="1" customWidth="1"/>
    <col min="4362" max="4362" width="1.5703125" style="117" customWidth="1"/>
    <col min="4363" max="4363" width="11.7109375" style="117" customWidth="1"/>
    <col min="4364" max="4364" width="1.5703125" style="117" customWidth="1"/>
    <col min="4365" max="4365" width="1.42578125" style="117" customWidth="1"/>
    <col min="4366" max="4366" width="11.7109375" style="117" bestFit="1" customWidth="1"/>
    <col min="4367" max="4367" width="1.5703125" style="117" customWidth="1"/>
    <col min="4368" max="4368" width="2.28515625" style="117" customWidth="1"/>
    <col min="4369" max="4369" width="14.5703125" style="117" customWidth="1"/>
    <col min="4370" max="4370" width="3.5703125" style="117" customWidth="1"/>
    <col min="4371" max="4371" width="2.7109375" style="117" customWidth="1"/>
    <col min="4372" max="4372" width="10.7109375" style="117" customWidth="1"/>
    <col min="4373" max="4373" width="2.5703125" style="117" customWidth="1"/>
    <col min="4374" max="4374" width="1.5703125" style="117" customWidth="1"/>
    <col min="4375" max="4375" width="12.5703125" style="117" bestFit="1" customWidth="1"/>
    <col min="4376" max="4376" width="1.28515625" style="117" customWidth="1"/>
    <col min="4377" max="4607" width="9.28515625" style="117"/>
    <col min="4608" max="4608" width="28.42578125" style="117" customWidth="1"/>
    <col min="4609" max="4609" width="1.42578125" style="117" customWidth="1"/>
    <col min="4610" max="4610" width="7.42578125" style="117" customWidth="1"/>
    <col min="4611" max="4611" width="1.42578125" style="117" customWidth="1"/>
    <col min="4612" max="4612" width="12.7109375" style="117" bestFit="1" customWidth="1"/>
    <col min="4613" max="4613" width="1.42578125" style="117" customWidth="1"/>
    <col min="4614" max="4614" width="12.5703125" style="117" customWidth="1"/>
    <col min="4615" max="4615" width="1.28515625" style="117" customWidth="1"/>
    <col min="4616" max="4616" width="1.7109375" style="117" customWidth="1"/>
    <col min="4617" max="4617" width="14.42578125" style="117" bestFit="1" customWidth="1"/>
    <col min="4618" max="4618" width="1.5703125" style="117" customWidth="1"/>
    <col min="4619" max="4619" width="11.7109375" style="117" customWidth="1"/>
    <col min="4620" max="4620" width="1.5703125" style="117" customWidth="1"/>
    <col min="4621" max="4621" width="1.42578125" style="117" customWidth="1"/>
    <col min="4622" max="4622" width="11.7109375" style="117" bestFit="1" customWidth="1"/>
    <col min="4623" max="4623" width="1.5703125" style="117" customWidth="1"/>
    <col min="4624" max="4624" width="2.28515625" style="117" customWidth="1"/>
    <col min="4625" max="4625" width="14.5703125" style="117" customWidth="1"/>
    <col min="4626" max="4626" width="3.5703125" style="117" customWidth="1"/>
    <col min="4627" max="4627" width="2.7109375" style="117" customWidth="1"/>
    <col min="4628" max="4628" width="10.7109375" style="117" customWidth="1"/>
    <col min="4629" max="4629" width="2.5703125" style="117" customWidth="1"/>
    <col min="4630" max="4630" width="1.5703125" style="117" customWidth="1"/>
    <col min="4631" max="4631" width="12.5703125" style="117" bestFit="1" customWidth="1"/>
    <col min="4632" max="4632" width="1.28515625" style="117" customWidth="1"/>
    <col min="4633" max="4863" width="9.28515625" style="117"/>
    <col min="4864" max="4864" width="28.42578125" style="117" customWidth="1"/>
    <col min="4865" max="4865" width="1.42578125" style="117" customWidth="1"/>
    <col min="4866" max="4866" width="7.42578125" style="117" customWidth="1"/>
    <col min="4867" max="4867" width="1.42578125" style="117" customWidth="1"/>
    <col min="4868" max="4868" width="12.7109375" style="117" bestFit="1" customWidth="1"/>
    <col min="4869" max="4869" width="1.42578125" style="117" customWidth="1"/>
    <col min="4870" max="4870" width="12.5703125" style="117" customWidth="1"/>
    <col min="4871" max="4871" width="1.28515625" style="117" customWidth="1"/>
    <col min="4872" max="4872" width="1.7109375" style="117" customWidth="1"/>
    <col min="4873" max="4873" width="14.42578125" style="117" bestFit="1" customWidth="1"/>
    <col min="4874" max="4874" width="1.5703125" style="117" customWidth="1"/>
    <col min="4875" max="4875" width="11.7109375" style="117" customWidth="1"/>
    <col min="4876" max="4876" width="1.5703125" style="117" customWidth="1"/>
    <col min="4877" max="4877" width="1.42578125" style="117" customWidth="1"/>
    <col min="4878" max="4878" width="11.7109375" style="117" bestFit="1" customWidth="1"/>
    <col min="4879" max="4879" width="1.5703125" style="117" customWidth="1"/>
    <col min="4880" max="4880" width="2.28515625" style="117" customWidth="1"/>
    <col min="4881" max="4881" width="14.5703125" style="117" customWidth="1"/>
    <col min="4882" max="4882" width="3.5703125" style="117" customWidth="1"/>
    <col min="4883" max="4883" width="2.7109375" style="117" customWidth="1"/>
    <col min="4884" max="4884" width="10.7109375" style="117" customWidth="1"/>
    <col min="4885" max="4885" width="2.5703125" style="117" customWidth="1"/>
    <col min="4886" max="4886" width="1.5703125" style="117" customWidth="1"/>
    <col min="4887" max="4887" width="12.5703125" style="117" bestFit="1" customWidth="1"/>
    <col min="4888" max="4888" width="1.28515625" style="117" customWidth="1"/>
    <col min="4889" max="5119" width="9.28515625" style="117"/>
    <col min="5120" max="5120" width="28.42578125" style="117" customWidth="1"/>
    <col min="5121" max="5121" width="1.42578125" style="117" customWidth="1"/>
    <col min="5122" max="5122" width="7.42578125" style="117" customWidth="1"/>
    <col min="5123" max="5123" width="1.42578125" style="117" customWidth="1"/>
    <col min="5124" max="5124" width="12.7109375" style="117" bestFit="1" customWidth="1"/>
    <col min="5125" max="5125" width="1.42578125" style="117" customWidth="1"/>
    <col min="5126" max="5126" width="12.5703125" style="117" customWidth="1"/>
    <col min="5127" max="5127" width="1.28515625" style="117" customWidth="1"/>
    <col min="5128" max="5128" width="1.7109375" style="117" customWidth="1"/>
    <col min="5129" max="5129" width="14.42578125" style="117" bestFit="1" customWidth="1"/>
    <col min="5130" max="5130" width="1.5703125" style="117" customWidth="1"/>
    <col min="5131" max="5131" width="11.7109375" style="117" customWidth="1"/>
    <col min="5132" max="5132" width="1.5703125" style="117" customWidth="1"/>
    <col min="5133" max="5133" width="1.42578125" style="117" customWidth="1"/>
    <col min="5134" max="5134" width="11.7109375" style="117" bestFit="1" customWidth="1"/>
    <col min="5135" max="5135" width="1.5703125" style="117" customWidth="1"/>
    <col min="5136" max="5136" width="2.28515625" style="117" customWidth="1"/>
    <col min="5137" max="5137" width="14.5703125" style="117" customWidth="1"/>
    <col min="5138" max="5138" width="3.5703125" style="117" customWidth="1"/>
    <col min="5139" max="5139" width="2.7109375" style="117" customWidth="1"/>
    <col min="5140" max="5140" width="10.7109375" style="117" customWidth="1"/>
    <col min="5141" max="5141" width="2.5703125" style="117" customWidth="1"/>
    <col min="5142" max="5142" width="1.5703125" style="117" customWidth="1"/>
    <col min="5143" max="5143" width="12.5703125" style="117" bestFit="1" customWidth="1"/>
    <col min="5144" max="5144" width="1.28515625" style="117" customWidth="1"/>
    <col min="5145" max="5375" width="9.28515625" style="117"/>
    <col min="5376" max="5376" width="28.42578125" style="117" customWidth="1"/>
    <col min="5377" max="5377" width="1.42578125" style="117" customWidth="1"/>
    <col min="5378" max="5378" width="7.42578125" style="117" customWidth="1"/>
    <col min="5379" max="5379" width="1.42578125" style="117" customWidth="1"/>
    <col min="5380" max="5380" width="12.7109375" style="117" bestFit="1" customWidth="1"/>
    <col min="5381" max="5381" width="1.42578125" style="117" customWidth="1"/>
    <col min="5382" max="5382" width="12.5703125" style="117" customWidth="1"/>
    <col min="5383" max="5383" width="1.28515625" style="117" customWidth="1"/>
    <col min="5384" max="5384" width="1.7109375" style="117" customWidth="1"/>
    <col min="5385" max="5385" width="14.42578125" style="117" bestFit="1" customWidth="1"/>
    <col min="5386" max="5386" width="1.5703125" style="117" customWidth="1"/>
    <col min="5387" max="5387" width="11.7109375" style="117" customWidth="1"/>
    <col min="5388" max="5388" width="1.5703125" style="117" customWidth="1"/>
    <col min="5389" max="5389" width="1.42578125" style="117" customWidth="1"/>
    <col min="5390" max="5390" width="11.7109375" style="117" bestFit="1" customWidth="1"/>
    <col min="5391" max="5391" width="1.5703125" style="117" customWidth="1"/>
    <col min="5392" max="5392" width="2.28515625" style="117" customWidth="1"/>
    <col min="5393" max="5393" width="14.5703125" style="117" customWidth="1"/>
    <col min="5394" max="5394" width="3.5703125" style="117" customWidth="1"/>
    <col min="5395" max="5395" width="2.7109375" style="117" customWidth="1"/>
    <col min="5396" max="5396" width="10.7109375" style="117" customWidth="1"/>
    <col min="5397" max="5397" width="2.5703125" style="117" customWidth="1"/>
    <col min="5398" max="5398" width="1.5703125" style="117" customWidth="1"/>
    <col min="5399" max="5399" width="12.5703125" style="117" bestFit="1" customWidth="1"/>
    <col min="5400" max="5400" width="1.28515625" style="117" customWidth="1"/>
    <col min="5401" max="5631" width="9.28515625" style="117"/>
    <col min="5632" max="5632" width="28.42578125" style="117" customWidth="1"/>
    <col min="5633" max="5633" width="1.42578125" style="117" customWidth="1"/>
    <col min="5634" max="5634" width="7.42578125" style="117" customWidth="1"/>
    <col min="5635" max="5635" width="1.42578125" style="117" customWidth="1"/>
    <col min="5636" max="5636" width="12.7109375" style="117" bestFit="1" customWidth="1"/>
    <col min="5637" max="5637" width="1.42578125" style="117" customWidth="1"/>
    <col min="5638" max="5638" width="12.5703125" style="117" customWidth="1"/>
    <col min="5639" max="5639" width="1.28515625" style="117" customWidth="1"/>
    <col min="5640" max="5640" width="1.7109375" style="117" customWidth="1"/>
    <col min="5641" max="5641" width="14.42578125" style="117" bestFit="1" customWidth="1"/>
    <col min="5642" max="5642" width="1.5703125" style="117" customWidth="1"/>
    <col min="5643" max="5643" width="11.7109375" style="117" customWidth="1"/>
    <col min="5644" max="5644" width="1.5703125" style="117" customWidth="1"/>
    <col min="5645" max="5645" width="1.42578125" style="117" customWidth="1"/>
    <col min="5646" max="5646" width="11.7109375" style="117" bestFit="1" customWidth="1"/>
    <col min="5647" max="5647" width="1.5703125" style="117" customWidth="1"/>
    <col min="5648" max="5648" width="2.28515625" style="117" customWidth="1"/>
    <col min="5649" max="5649" width="14.5703125" style="117" customWidth="1"/>
    <col min="5650" max="5650" width="3.5703125" style="117" customWidth="1"/>
    <col min="5651" max="5651" width="2.7109375" style="117" customWidth="1"/>
    <col min="5652" max="5652" width="10.7109375" style="117" customWidth="1"/>
    <col min="5653" max="5653" width="2.5703125" style="117" customWidth="1"/>
    <col min="5654" max="5654" width="1.5703125" style="117" customWidth="1"/>
    <col min="5655" max="5655" width="12.5703125" style="117" bestFit="1" customWidth="1"/>
    <col min="5656" max="5656" width="1.28515625" style="117" customWidth="1"/>
    <col min="5657" max="5887" width="9.28515625" style="117"/>
    <col min="5888" max="5888" width="28.42578125" style="117" customWidth="1"/>
    <col min="5889" max="5889" width="1.42578125" style="117" customWidth="1"/>
    <col min="5890" max="5890" width="7.42578125" style="117" customWidth="1"/>
    <col min="5891" max="5891" width="1.42578125" style="117" customWidth="1"/>
    <col min="5892" max="5892" width="12.7109375" style="117" bestFit="1" customWidth="1"/>
    <col min="5893" max="5893" width="1.42578125" style="117" customWidth="1"/>
    <col min="5894" max="5894" width="12.5703125" style="117" customWidth="1"/>
    <col min="5895" max="5895" width="1.28515625" style="117" customWidth="1"/>
    <col min="5896" max="5896" width="1.7109375" style="117" customWidth="1"/>
    <col min="5897" max="5897" width="14.42578125" style="117" bestFit="1" customWidth="1"/>
    <col min="5898" max="5898" width="1.5703125" style="117" customWidth="1"/>
    <col min="5899" max="5899" width="11.7109375" style="117" customWidth="1"/>
    <col min="5900" max="5900" width="1.5703125" style="117" customWidth="1"/>
    <col min="5901" max="5901" width="1.42578125" style="117" customWidth="1"/>
    <col min="5902" max="5902" width="11.7109375" style="117" bestFit="1" customWidth="1"/>
    <col min="5903" max="5903" width="1.5703125" style="117" customWidth="1"/>
    <col min="5904" max="5904" width="2.28515625" style="117" customWidth="1"/>
    <col min="5905" max="5905" width="14.5703125" style="117" customWidth="1"/>
    <col min="5906" max="5906" width="3.5703125" style="117" customWidth="1"/>
    <col min="5907" max="5907" width="2.7109375" style="117" customWidth="1"/>
    <col min="5908" max="5908" width="10.7109375" style="117" customWidth="1"/>
    <col min="5909" max="5909" width="2.5703125" style="117" customWidth="1"/>
    <col min="5910" max="5910" width="1.5703125" style="117" customWidth="1"/>
    <col min="5911" max="5911" width="12.5703125" style="117" bestFit="1" customWidth="1"/>
    <col min="5912" max="5912" width="1.28515625" style="117" customWidth="1"/>
    <col min="5913" max="6143" width="9.28515625" style="117"/>
    <col min="6144" max="6144" width="28.42578125" style="117" customWidth="1"/>
    <col min="6145" max="6145" width="1.42578125" style="117" customWidth="1"/>
    <col min="6146" max="6146" width="7.42578125" style="117" customWidth="1"/>
    <col min="6147" max="6147" width="1.42578125" style="117" customWidth="1"/>
    <col min="6148" max="6148" width="12.7109375" style="117" bestFit="1" customWidth="1"/>
    <col min="6149" max="6149" width="1.42578125" style="117" customWidth="1"/>
    <col min="6150" max="6150" width="12.5703125" style="117" customWidth="1"/>
    <col min="6151" max="6151" width="1.28515625" style="117" customWidth="1"/>
    <col min="6152" max="6152" width="1.7109375" style="117" customWidth="1"/>
    <col min="6153" max="6153" width="14.42578125" style="117" bestFit="1" customWidth="1"/>
    <col min="6154" max="6154" width="1.5703125" style="117" customWidth="1"/>
    <col min="6155" max="6155" width="11.7109375" style="117" customWidth="1"/>
    <col min="6156" max="6156" width="1.5703125" style="117" customWidth="1"/>
    <col min="6157" max="6157" width="1.42578125" style="117" customWidth="1"/>
    <col min="6158" max="6158" width="11.7109375" style="117" bestFit="1" customWidth="1"/>
    <col min="6159" max="6159" width="1.5703125" style="117" customWidth="1"/>
    <col min="6160" max="6160" width="2.28515625" style="117" customWidth="1"/>
    <col min="6161" max="6161" width="14.5703125" style="117" customWidth="1"/>
    <col min="6162" max="6162" width="3.5703125" style="117" customWidth="1"/>
    <col min="6163" max="6163" width="2.7109375" style="117" customWidth="1"/>
    <col min="6164" max="6164" width="10.7109375" style="117" customWidth="1"/>
    <col min="6165" max="6165" width="2.5703125" style="117" customWidth="1"/>
    <col min="6166" max="6166" width="1.5703125" style="117" customWidth="1"/>
    <col min="6167" max="6167" width="12.5703125" style="117" bestFit="1" customWidth="1"/>
    <col min="6168" max="6168" width="1.28515625" style="117" customWidth="1"/>
    <col min="6169" max="6399" width="9.28515625" style="117"/>
    <col min="6400" max="6400" width="28.42578125" style="117" customWidth="1"/>
    <col min="6401" max="6401" width="1.42578125" style="117" customWidth="1"/>
    <col min="6402" max="6402" width="7.42578125" style="117" customWidth="1"/>
    <col min="6403" max="6403" width="1.42578125" style="117" customWidth="1"/>
    <col min="6404" max="6404" width="12.7109375" style="117" bestFit="1" customWidth="1"/>
    <col min="6405" max="6405" width="1.42578125" style="117" customWidth="1"/>
    <col min="6406" max="6406" width="12.5703125" style="117" customWidth="1"/>
    <col min="6407" max="6407" width="1.28515625" style="117" customWidth="1"/>
    <col min="6408" max="6408" width="1.7109375" style="117" customWidth="1"/>
    <col min="6409" max="6409" width="14.42578125" style="117" bestFit="1" customWidth="1"/>
    <col min="6410" max="6410" width="1.5703125" style="117" customWidth="1"/>
    <col min="6411" max="6411" width="11.7109375" style="117" customWidth="1"/>
    <col min="6412" max="6412" width="1.5703125" style="117" customWidth="1"/>
    <col min="6413" max="6413" width="1.42578125" style="117" customWidth="1"/>
    <col min="6414" max="6414" width="11.7109375" style="117" bestFit="1" customWidth="1"/>
    <col min="6415" max="6415" width="1.5703125" style="117" customWidth="1"/>
    <col min="6416" max="6416" width="2.28515625" style="117" customWidth="1"/>
    <col min="6417" max="6417" width="14.5703125" style="117" customWidth="1"/>
    <col min="6418" max="6418" width="3.5703125" style="117" customWidth="1"/>
    <col min="6419" max="6419" width="2.7109375" style="117" customWidth="1"/>
    <col min="6420" max="6420" width="10.7109375" style="117" customWidth="1"/>
    <col min="6421" max="6421" width="2.5703125" style="117" customWidth="1"/>
    <col min="6422" max="6422" width="1.5703125" style="117" customWidth="1"/>
    <col min="6423" max="6423" width="12.5703125" style="117" bestFit="1" customWidth="1"/>
    <col min="6424" max="6424" width="1.28515625" style="117" customWidth="1"/>
    <col min="6425" max="6655" width="9.28515625" style="117"/>
    <col min="6656" max="6656" width="28.42578125" style="117" customWidth="1"/>
    <col min="6657" max="6657" width="1.42578125" style="117" customWidth="1"/>
    <col min="6658" max="6658" width="7.42578125" style="117" customWidth="1"/>
    <col min="6659" max="6659" width="1.42578125" style="117" customWidth="1"/>
    <col min="6660" max="6660" width="12.7109375" style="117" bestFit="1" customWidth="1"/>
    <col min="6661" max="6661" width="1.42578125" style="117" customWidth="1"/>
    <col min="6662" max="6662" width="12.5703125" style="117" customWidth="1"/>
    <col min="6663" max="6663" width="1.28515625" style="117" customWidth="1"/>
    <col min="6664" max="6664" width="1.7109375" style="117" customWidth="1"/>
    <col min="6665" max="6665" width="14.42578125" style="117" bestFit="1" customWidth="1"/>
    <col min="6666" max="6666" width="1.5703125" style="117" customWidth="1"/>
    <col min="6667" max="6667" width="11.7109375" style="117" customWidth="1"/>
    <col min="6668" max="6668" width="1.5703125" style="117" customWidth="1"/>
    <col min="6669" max="6669" width="1.42578125" style="117" customWidth="1"/>
    <col min="6670" max="6670" width="11.7109375" style="117" bestFit="1" customWidth="1"/>
    <col min="6671" max="6671" width="1.5703125" style="117" customWidth="1"/>
    <col min="6672" max="6672" width="2.28515625" style="117" customWidth="1"/>
    <col min="6673" max="6673" width="14.5703125" style="117" customWidth="1"/>
    <col min="6674" max="6674" width="3.5703125" style="117" customWidth="1"/>
    <col min="6675" max="6675" width="2.7109375" style="117" customWidth="1"/>
    <col min="6676" max="6676" width="10.7109375" style="117" customWidth="1"/>
    <col min="6677" max="6677" width="2.5703125" style="117" customWidth="1"/>
    <col min="6678" max="6678" width="1.5703125" style="117" customWidth="1"/>
    <col min="6679" max="6679" width="12.5703125" style="117" bestFit="1" customWidth="1"/>
    <col min="6680" max="6680" width="1.28515625" style="117" customWidth="1"/>
    <col min="6681" max="6911" width="9.28515625" style="117"/>
    <col min="6912" max="6912" width="28.42578125" style="117" customWidth="1"/>
    <col min="6913" max="6913" width="1.42578125" style="117" customWidth="1"/>
    <col min="6914" max="6914" width="7.42578125" style="117" customWidth="1"/>
    <col min="6915" max="6915" width="1.42578125" style="117" customWidth="1"/>
    <col min="6916" max="6916" width="12.7109375" style="117" bestFit="1" customWidth="1"/>
    <col min="6917" max="6917" width="1.42578125" style="117" customWidth="1"/>
    <col min="6918" max="6918" width="12.5703125" style="117" customWidth="1"/>
    <col min="6919" max="6919" width="1.28515625" style="117" customWidth="1"/>
    <col min="6920" max="6920" width="1.7109375" style="117" customWidth="1"/>
    <col min="6921" max="6921" width="14.42578125" style="117" bestFit="1" customWidth="1"/>
    <col min="6922" max="6922" width="1.5703125" style="117" customWidth="1"/>
    <col min="6923" max="6923" width="11.7109375" style="117" customWidth="1"/>
    <col min="6924" max="6924" width="1.5703125" style="117" customWidth="1"/>
    <col min="6925" max="6925" width="1.42578125" style="117" customWidth="1"/>
    <col min="6926" max="6926" width="11.7109375" style="117" bestFit="1" customWidth="1"/>
    <col min="6927" max="6927" width="1.5703125" style="117" customWidth="1"/>
    <col min="6928" max="6928" width="2.28515625" style="117" customWidth="1"/>
    <col min="6929" max="6929" width="14.5703125" style="117" customWidth="1"/>
    <col min="6930" max="6930" width="3.5703125" style="117" customWidth="1"/>
    <col min="6931" max="6931" width="2.7109375" style="117" customWidth="1"/>
    <col min="6932" max="6932" width="10.7109375" style="117" customWidth="1"/>
    <col min="6933" max="6933" width="2.5703125" style="117" customWidth="1"/>
    <col min="6934" max="6934" width="1.5703125" style="117" customWidth="1"/>
    <col min="6935" max="6935" width="12.5703125" style="117" bestFit="1" customWidth="1"/>
    <col min="6936" max="6936" width="1.28515625" style="117" customWidth="1"/>
    <col min="6937" max="7167" width="9.28515625" style="117"/>
    <col min="7168" max="7168" width="28.42578125" style="117" customWidth="1"/>
    <col min="7169" max="7169" width="1.42578125" style="117" customWidth="1"/>
    <col min="7170" max="7170" width="7.42578125" style="117" customWidth="1"/>
    <col min="7171" max="7171" width="1.42578125" style="117" customWidth="1"/>
    <col min="7172" max="7172" width="12.7109375" style="117" bestFit="1" customWidth="1"/>
    <col min="7173" max="7173" width="1.42578125" style="117" customWidth="1"/>
    <col min="7174" max="7174" width="12.5703125" style="117" customWidth="1"/>
    <col min="7175" max="7175" width="1.28515625" style="117" customWidth="1"/>
    <col min="7176" max="7176" width="1.7109375" style="117" customWidth="1"/>
    <col min="7177" max="7177" width="14.42578125" style="117" bestFit="1" customWidth="1"/>
    <col min="7178" max="7178" width="1.5703125" style="117" customWidth="1"/>
    <col min="7179" max="7179" width="11.7109375" style="117" customWidth="1"/>
    <col min="7180" max="7180" width="1.5703125" style="117" customWidth="1"/>
    <col min="7181" max="7181" width="1.42578125" style="117" customWidth="1"/>
    <col min="7182" max="7182" width="11.7109375" style="117" bestFit="1" customWidth="1"/>
    <col min="7183" max="7183" width="1.5703125" style="117" customWidth="1"/>
    <col min="7184" max="7184" width="2.28515625" style="117" customWidth="1"/>
    <col min="7185" max="7185" width="14.5703125" style="117" customWidth="1"/>
    <col min="7186" max="7186" width="3.5703125" style="117" customWidth="1"/>
    <col min="7187" max="7187" width="2.7109375" style="117" customWidth="1"/>
    <col min="7188" max="7188" width="10.7109375" style="117" customWidth="1"/>
    <col min="7189" max="7189" width="2.5703125" style="117" customWidth="1"/>
    <col min="7190" max="7190" width="1.5703125" style="117" customWidth="1"/>
    <col min="7191" max="7191" width="12.5703125" style="117" bestFit="1" customWidth="1"/>
    <col min="7192" max="7192" width="1.28515625" style="117" customWidth="1"/>
    <col min="7193" max="7423" width="9.28515625" style="117"/>
    <col min="7424" max="7424" width="28.42578125" style="117" customWidth="1"/>
    <col min="7425" max="7425" width="1.42578125" style="117" customWidth="1"/>
    <col min="7426" max="7426" width="7.42578125" style="117" customWidth="1"/>
    <col min="7427" max="7427" width="1.42578125" style="117" customWidth="1"/>
    <col min="7428" max="7428" width="12.7109375" style="117" bestFit="1" customWidth="1"/>
    <col min="7429" max="7429" width="1.42578125" style="117" customWidth="1"/>
    <col min="7430" max="7430" width="12.5703125" style="117" customWidth="1"/>
    <col min="7431" max="7431" width="1.28515625" style="117" customWidth="1"/>
    <col min="7432" max="7432" width="1.7109375" style="117" customWidth="1"/>
    <col min="7433" max="7433" width="14.42578125" style="117" bestFit="1" customWidth="1"/>
    <col min="7434" max="7434" width="1.5703125" style="117" customWidth="1"/>
    <col min="7435" max="7435" width="11.7109375" style="117" customWidth="1"/>
    <col min="7436" max="7436" width="1.5703125" style="117" customWidth="1"/>
    <col min="7437" max="7437" width="1.42578125" style="117" customWidth="1"/>
    <col min="7438" max="7438" width="11.7109375" style="117" bestFit="1" customWidth="1"/>
    <col min="7439" max="7439" width="1.5703125" style="117" customWidth="1"/>
    <col min="7440" max="7440" width="2.28515625" style="117" customWidth="1"/>
    <col min="7441" max="7441" width="14.5703125" style="117" customWidth="1"/>
    <col min="7442" max="7442" width="3.5703125" style="117" customWidth="1"/>
    <col min="7443" max="7443" width="2.7109375" style="117" customWidth="1"/>
    <col min="7444" max="7444" width="10.7109375" style="117" customWidth="1"/>
    <col min="7445" max="7445" width="2.5703125" style="117" customWidth="1"/>
    <col min="7446" max="7446" width="1.5703125" style="117" customWidth="1"/>
    <col min="7447" max="7447" width="12.5703125" style="117" bestFit="1" customWidth="1"/>
    <col min="7448" max="7448" width="1.28515625" style="117" customWidth="1"/>
    <col min="7449" max="7679" width="9.28515625" style="117"/>
    <col min="7680" max="7680" width="28.42578125" style="117" customWidth="1"/>
    <col min="7681" max="7681" width="1.42578125" style="117" customWidth="1"/>
    <col min="7682" max="7682" width="7.42578125" style="117" customWidth="1"/>
    <col min="7683" max="7683" width="1.42578125" style="117" customWidth="1"/>
    <col min="7684" max="7684" width="12.7109375" style="117" bestFit="1" customWidth="1"/>
    <col min="7685" max="7685" width="1.42578125" style="117" customWidth="1"/>
    <col min="7686" max="7686" width="12.5703125" style="117" customWidth="1"/>
    <col min="7687" max="7687" width="1.28515625" style="117" customWidth="1"/>
    <col min="7688" max="7688" width="1.7109375" style="117" customWidth="1"/>
    <col min="7689" max="7689" width="14.42578125" style="117" bestFit="1" customWidth="1"/>
    <col min="7690" max="7690" width="1.5703125" style="117" customWidth="1"/>
    <col min="7691" max="7691" width="11.7109375" style="117" customWidth="1"/>
    <col min="7692" max="7692" width="1.5703125" style="117" customWidth="1"/>
    <col min="7693" max="7693" width="1.42578125" style="117" customWidth="1"/>
    <col min="7694" max="7694" width="11.7109375" style="117" bestFit="1" customWidth="1"/>
    <col min="7695" max="7695" width="1.5703125" style="117" customWidth="1"/>
    <col min="7696" max="7696" width="2.28515625" style="117" customWidth="1"/>
    <col min="7697" max="7697" width="14.5703125" style="117" customWidth="1"/>
    <col min="7698" max="7698" width="3.5703125" style="117" customWidth="1"/>
    <col min="7699" max="7699" width="2.7109375" style="117" customWidth="1"/>
    <col min="7700" max="7700" width="10.7109375" style="117" customWidth="1"/>
    <col min="7701" max="7701" width="2.5703125" style="117" customWidth="1"/>
    <col min="7702" max="7702" width="1.5703125" style="117" customWidth="1"/>
    <col min="7703" max="7703" width="12.5703125" style="117" bestFit="1" customWidth="1"/>
    <col min="7704" max="7704" width="1.28515625" style="117" customWidth="1"/>
    <col min="7705" max="7935" width="9.28515625" style="117"/>
    <col min="7936" max="7936" width="28.42578125" style="117" customWidth="1"/>
    <col min="7937" max="7937" width="1.42578125" style="117" customWidth="1"/>
    <col min="7938" max="7938" width="7.42578125" style="117" customWidth="1"/>
    <col min="7939" max="7939" width="1.42578125" style="117" customWidth="1"/>
    <col min="7940" max="7940" width="12.7109375" style="117" bestFit="1" customWidth="1"/>
    <col min="7941" max="7941" width="1.42578125" style="117" customWidth="1"/>
    <col min="7942" max="7942" width="12.5703125" style="117" customWidth="1"/>
    <col min="7943" max="7943" width="1.28515625" style="117" customWidth="1"/>
    <col min="7944" max="7944" width="1.7109375" style="117" customWidth="1"/>
    <col min="7945" max="7945" width="14.42578125" style="117" bestFit="1" customWidth="1"/>
    <col min="7946" max="7946" width="1.5703125" style="117" customWidth="1"/>
    <col min="7947" max="7947" width="11.7109375" style="117" customWidth="1"/>
    <col min="7948" max="7948" width="1.5703125" style="117" customWidth="1"/>
    <col min="7949" max="7949" width="1.42578125" style="117" customWidth="1"/>
    <col min="7950" max="7950" width="11.7109375" style="117" bestFit="1" customWidth="1"/>
    <col min="7951" max="7951" width="1.5703125" style="117" customWidth="1"/>
    <col min="7952" max="7952" width="2.28515625" style="117" customWidth="1"/>
    <col min="7953" max="7953" width="14.5703125" style="117" customWidth="1"/>
    <col min="7954" max="7954" width="3.5703125" style="117" customWidth="1"/>
    <col min="7955" max="7955" width="2.7109375" style="117" customWidth="1"/>
    <col min="7956" max="7956" width="10.7109375" style="117" customWidth="1"/>
    <col min="7957" max="7957" width="2.5703125" style="117" customWidth="1"/>
    <col min="7958" max="7958" width="1.5703125" style="117" customWidth="1"/>
    <col min="7959" max="7959" width="12.5703125" style="117" bestFit="1" customWidth="1"/>
    <col min="7960" max="7960" width="1.28515625" style="117" customWidth="1"/>
    <col min="7961" max="8191" width="9.28515625" style="117"/>
    <col min="8192" max="8192" width="28.42578125" style="117" customWidth="1"/>
    <col min="8193" max="8193" width="1.42578125" style="117" customWidth="1"/>
    <col min="8194" max="8194" width="7.42578125" style="117" customWidth="1"/>
    <col min="8195" max="8195" width="1.42578125" style="117" customWidth="1"/>
    <col min="8196" max="8196" width="12.7109375" style="117" bestFit="1" customWidth="1"/>
    <col min="8197" max="8197" width="1.42578125" style="117" customWidth="1"/>
    <col min="8198" max="8198" width="12.5703125" style="117" customWidth="1"/>
    <col min="8199" max="8199" width="1.28515625" style="117" customWidth="1"/>
    <col min="8200" max="8200" width="1.7109375" style="117" customWidth="1"/>
    <col min="8201" max="8201" width="14.42578125" style="117" bestFit="1" customWidth="1"/>
    <col min="8202" max="8202" width="1.5703125" style="117" customWidth="1"/>
    <col min="8203" max="8203" width="11.7109375" style="117" customWidth="1"/>
    <col min="8204" max="8204" width="1.5703125" style="117" customWidth="1"/>
    <col min="8205" max="8205" width="1.42578125" style="117" customWidth="1"/>
    <col min="8206" max="8206" width="11.7109375" style="117" bestFit="1" customWidth="1"/>
    <col min="8207" max="8207" width="1.5703125" style="117" customWidth="1"/>
    <col min="8208" max="8208" width="2.28515625" style="117" customWidth="1"/>
    <col min="8209" max="8209" width="14.5703125" style="117" customWidth="1"/>
    <col min="8210" max="8210" width="3.5703125" style="117" customWidth="1"/>
    <col min="8211" max="8211" width="2.7109375" style="117" customWidth="1"/>
    <col min="8212" max="8212" width="10.7109375" style="117" customWidth="1"/>
    <col min="8213" max="8213" width="2.5703125" style="117" customWidth="1"/>
    <col min="8214" max="8214" width="1.5703125" style="117" customWidth="1"/>
    <col min="8215" max="8215" width="12.5703125" style="117" bestFit="1" customWidth="1"/>
    <col min="8216" max="8216" width="1.28515625" style="117" customWidth="1"/>
    <col min="8217" max="8447" width="9.28515625" style="117"/>
    <col min="8448" max="8448" width="28.42578125" style="117" customWidth="1"/>
    <col min="8449" max="8449" width="1.42578125" style="117" customWidth="1"/>
    <col min="8450" max="8450" width="7.42578125" style="117" customWidth="1"/>
    <col min="8451" max="8451" width="1.42578125" style="117" customWidth="1"/>
    <col min="8452" max="8452" width="12.7109375" style="117" bestFit="1" customWidth="1"/>
    <col min="8453" max="8453" width="1.42578125" style="117" customWidth="1"/>
    <col min="8454" max="8454" width="12.5703125" style="117" customWidth="1"/>
    <col min="8455" max="8455" width="1.28515625" style="117" customWidth="1"/>
    <col min="8456" max="8456" width="1.7109375" style="117" customWidth="1"/>
    <col min="8457" max="8457" width="14.42578125" style="117" bestFit="1" customWidth="1"/>
    <col min="8458" max="8458" width="1.5703125" style="117" customWidth="1"/>
    <col min="8459" max="8459" width="11.7109375" style="117" customWidth="1"/>
    <col min="8460" max="8460" width="1.5703125" style="117" customWidth="1"/>
    <col min="8461" max="8461" width="1.42578125" style="117" customWidth="1"/>
    <col min="8462" max="8462" width="11.7109375" style="117" bestFit="1" customWidth="1"/>
    <col min="8463" max="8463" width="1.5703125" style="117" customWidth="1"/>
    <col min="8464" max="8464" width="2.28515625" style="117" customWidth="1"/>
    <col min="8465" max="8465" width="14.5703125" style="117" customWidth="1"/>
    <col min="8466" max="8466" width="3.5703125" style="117" customWidth="1"/>
    <col min="8467" max="8467" width="2.7109375" style="117" customWidth="1"/>
    <col min="8468" max="8468" width="10.7109375" style="117" customWidth="1"/>
    <col min="8469" max="8469" width="2.5703125" style="117" customWidth="1"/>
    <col min="8470" max="8470" width="1.5703125" style="117" customWidth="1"/>
    <col min="8471" max="8471" width="12.5703125" style="117" bestFit="1" customWidth="1"/>
    <col min="8472" max="8472" width="1.28515625" style="117" customWidth="1"/>
    <col min="8473" max="8703" width="9.28515625" style="117"/>
    <col min="8704" max="8704" width="28.42578125" style="117" customWidth="1"/>
    <col min="8705" max="8705" width="1.42578125" style="117" customWidth="1"/>
    <col min="8706" max="8706" width="7.42578125" style="117" customWidth="1"/>
    <col min="8707" max="8707" width="1.42578125" style="117" customWidth="1"/>
    <col min="8708" max="8708" width="12.7109375" style="117" bestFit="1" customWidth="1"/>
    <col min="8709" max="8709" width="1.42578125" style="117" customWidth="1"/>
    <col min="8710" max="8710" width="12.5703125" style="117" customWidth="1"/>
    <col min="8711" max="8711" width="1.28515625" style="117" customWidth="1"/>
    <col min="8712" max="8712" width="1.7109375" style="117" customWidth="1"/>
    <col min="8713" max="8713" width="14.42578125" style="117" bestFit="1" customWidth="1"/>
    <col min="8714" max="8714" width="1.5703125" style="117" customWidth="1"/>
    <col min="8715" max="8715" width="11.7109375" style="117" customWidth="1"/>
    <col min="8716" max="8716" width="1.5703125" style="117" customWidth="1"/>
    <col min="8717" max="8717" width="1.42578125" style="117" customWidth="1"/>
    <col min="8718" max="8718" width="11.7109375" style="117" bestFit="1" customWidth="1"/>
    <col min="8719" max="8719" width="1.5703125" style="117" customWidth="1"/>
    <col min="8720" max="8720" width="2.28515625" style="117" customWidth="1"/>
    <col min="8721" max="8721" width="14.5703125" style="117" customWidth="1"/>
    <col min="8722" max="8722" width="3.5703125" style="117" customWidth="1"/>
    <col min="8723" max="8723" width="2.7109375" style="117" customWidth="1"/>
    <col min="8724" max="8724" width="10.7109375" style="117" customWidth="1"/>
    <col min="8725" max="8725" width="2.5703125" style="117" customWidth="1"/>
    <col min="8726" max="8726" width="1.5703125" style="117" customWidth="1"/>
    <col min="8727" max="8727" width="12.5703125" style="117" bestFit="1" customWidth="1"/>
    <col min="8728" max="8728" width="1.28515625" style="117" customWidth="1"/>
    <col min="8729" max="8959" width="9.28515625" style="117"/>
    <col min="8960" max="8960" width="28.42578125" style="117" customWidth="1"/>
    <col min="8961" max="8961" width="1.42578125" style="117" customWidth="1"/>
    <col min="8962" max="8962" width="7.42578125" style="117" customWidth="1"/>
    <col min="8963" max="8963" width="1.42578125" style="117" customWidth="1"/>
    <col min="8964" max="8964" width="12.7109375" style="117" bestFit="1" customWidth="1"/>
    <col min="8965" max="8965" width="1.42578125" style="117" customWidth="1"/>
    <col min="8966" max="8966" width="12.5703125" style="117" customWidth="1"/>
    <col min="8967" max="8967" width="1.28515625" style="117" customWidth="1"/>
    <col min="8968" max="8968" width="1.7109375" style="117" customWidth="1"/>
    <col min="8969" max="8969" width="14.42578125" style="117" bestFit="1" customWidth="1"/>
    <col min="8970" max="8970" width="1.5703125" style="117" customWidth="1"/>
    <col min="8971" max="8971" width="11.7109375" style="117" customWidth="1"/>
    <col min="8972" max="8972" width="1.5703125" style="117" customWidth="1"/>
    <col min="8973" max="8973" width="1.42578125" style="117" customWidth="1"/>
    <col min="8974" max="8974" width="11.7109375" style="117" bestFit="1" customWidth="1"/>
    <col min="8975" max="8975" width="1.5703125" style="117" customWidth="1"/>
    <col min="8976" max="8976" width="2.28515625" style="117" customWidth="1"/>
    <col min="8977" max="8977" width="14.5703125" style="117" customWidth="1"/>
    <col min="8978" max="8978" width="3.5703125" style="117" customWidth="1"/>
    <col min="8979" max="8979" width="2.7109375" style="117" customWidth="1"/>
    <col min="8980" max="8980" width="10.7109375" style="117" customWidth="1"/>
    <col min="8981" max="8981" width="2.5703125" style="117" customWidth="1"/>
    <col min="8982" max="8982" width="1.5703125" style="117" customWidth="1"/>
    <col min="8983" max="8983" width="12.5703125" style="117" bestFit="1" customWidth="1"/>
    <col min="8984" max="8984" width="1.28515625" style="117" customWidth="1"/>
    <col min="8985" max="9215" width="9.28515625" style="117"/>
    <col min="9216" max="9216" width="28.42578125" style="117" customWidth="1"/>
    <col min="9217" max="9217" width="1.42578125" style="117" customWidth="1"/>
    <col min="9218" max="9218" width="7.42578125" style="117" customWidth="1"/>
    <col min="9219" max="9219" width="1.42578125" style="117" customWidth="1"/>
    <col min="9220" max="9220" width="12.7109375" style="117" bestFit="1" customWidth="1"/>
    <col min="9221" max="9221" width="1.42578125" style="117" customWidth="1"/>
    <col min="9222" max="9222" width="12.5703125" style="117" customWidth="1"/>
    <col min="9223" max="9223" width="1.28515625" style="117" customWidth="1"/>
    <col min="9224" max="9224" width="1.7109375" style="117" customWidth="1"/>
    <col min="9225" max="9225" width="14.42578125" style="117" bestFit="1" customWidth="1"/>
    <col min="9226" max="9226" width="1.5703125" style="117" customWidth="1"/>
    <col min="9227" max="9227" width="11.7109375" style="117" customWidth="1"/>
    <col min="9228" max="9228" width="1.5703125" style="117" customWidth="1"/>
    <col min="9229" max="9229" width="1.42578125" style="117" customWidth="1"/>
    <col min="9230" max="9230" width="11.7109375" style="117" bestFit="1" customWidth="1"/>
    <col min="9231" max="9231" width="1.5703125" style="117" customWidth="1"/>
    <col min="9232" max="9232" width="2.28515625" style="117" customWidth="1"/>
    <col min="9233" max="9233" width="14.5703125" style="117" customWidth="1"/>
    <col min="9234" max="9234" width="3.5703125" style="117" customWidth="1"/>
    <col min="9235" max="9235" width="2.7109375" style="117" customWidth="1"/>
    <col min="9236" max="9236" width="10.7109375" style="117" customWidth="1"/>
    <col min="9237" max="9237" width="2.5703125" style="117" customWidth="1"/>
    <col min="9238" max="9238" width="1.5703125" style="117" customWidth="1"/>
    <col min="9239" max="9239" width="12.5703125" style="117" bestFit="1" customWidth="1"/>
    <col min="9240" max="9240" width="1.28515625" style="117" customWidth="1"/>
    <col min="9241" max="9471" width="9.28515625" style="117"/>
    <col min="9472" max="9472" width="28.42578125" style="117" customWidth="1"/>
    <col min="9473" max="9473" width="1.42578125" style="117" customWidth="1"/>
    <col min="9474" max="9474" width="7.42578125" style="117" customWidth="1"/>
    <col min="9475" max="9475" width="1.42578125" style="117" customWidth="1"/>
    <col min="9476" max="9476" width="12.7109375" style="117" bestFit="1" customWidth="1"/>
    <col min="9477" max="9477" width="1.42578125" style="117" customWidth="1"/>
    <col min="9478" max="9478" width="12.5703125" style="117" customWidth="1"/>
    <col min="9479" max="9479" width="1.28515625" style="117" customWidth="1"/>
    <col min="9480" max="9480" width="1.7109375" style="117" customWidth="1"/>
    <col min="9481" max="9481" width="14.42578125" style="117" bestFit="1" customWidth="1"/>
    <col min="9482" max="9482" width="1.5703125" style="117" customWidth="1"/>
    <col min="9483" max="9483" width="11.7109375" style="117" customWidth="1"/>
    <col min="9484" max="9484" width="1.5703125" style="117" customWidth="1"/>
    <col min="9485" max="9485" width="1.42578125" style="117" customWidth="1"/>
    <col min="9486" max="9486" width="11.7109375" style="117" bestFit="1" customWidth="1"/>
    <col min="9487" max="9487" width="1.5703125" style="117" customWidth="1"/>
    <col min="9488" max="9488" width="2.28515625" style="117" customWidth="1"/>
    <col min="9489" max="9489" width="14.5703125" style="117" customWidth="1"/>
    <col min="9490" max="9490" width="3.5703125" style="117" customWidth="1"/>
    <col min="9491" max="9491" width="2.7109375" style="117" customWidth="1"/>
    <col min="9492" max="9492" width="10.7109375" style="117" customWidth="1"/>
    <col min="9493" max="9493" width="2.5703125" style="117" customWidth="1"/>
    <col min="9494" max="9494" width="1.5703125" style="117" customWidth="1"/>
    <col min="9495" max="9495" width="12.5703125" style="117" bestFit="1" customWidth="1"/>
    <col min="9496" max="9496" width="1.28515625" style="117" customWidth="1"/>
    <col min="9497" max="9727" width="9.28515625" style="117"/>
    <col min="9728" max="9728" width="28.42578125" style="117" customWidth="1"/>
    <col min="9729" max="9729" width="1.42578125" style="117" customWidth="1"/>
    <col min="9730" max="9730" width="7.42578125" style="117" customWidth="1"/>
    <col min="9731" max="9731" width="1.42578125" style="117" customWidth="1"/>
    <col min="9732" max="9732" width="12.7109375" style="117" bestFit="1" customWidth="1"/>
    <col min="9733" max="9733" width="1.42578125" style="117" customWidth="1"/>
    <col min="9734" max="9734" width="12.5703125" style="117" customWidth="1"/>
    <col min="9735" max="9735" width="1.28515625" style="117" customWidth="1"/>
    <col min="9736" max="9736" width="1.7109375" style="117" customWidth="1"/>
    <col min="9737" max="9737" width="14.42578125" style="117" bestFit="1" customWidth="1"/>
    <col min="9738" max="9738" width="1.5703125" style="117" customWidth="1"/>
    <col min="9739" max="9739" width="11.7109375" style="117" customWidth="1"/>
    <col min="9740" max="9740" width="1.5703125" style="117" customWidth="1"/>
    <col min="9741" max="9741" width="1.42578125" style="117" customWidth="1"/>
    <col min="9742" max="9742" width="11.7109375" style="117" bestFit="1" customWidth="1"/>
    <col min="9743" max="9743" width="1.5703125" style="117" customWidth="1"/>
    <col min="9744" max="9744" width="2.28515625" style="117" customWidth="1"/>
    <col min="9745" max="9745" width="14.5703125" style="117" customWidth="1"/>
    <col min="9746" max="9746" width="3.5703125" style="117" customWidth="1"/>
    <col min="9747" max="9747" width="2.7109375" style="117" customWidth="1"/>
    <col min="9748" max="9748" width="10.7109375" style="117" customWidth="1"/>
    <col min="9749" max="9749" width="2.5703125" style="117" customWidth="1"/>
    <col min="9750" max="9750" width="1.5703125" style="117" customWidth="1"/>
    <col min="9751" max="9751" width="12.5703125" style="117" bestFit="1" customWidth="1"/>
    <col min="9752" max="9752" width="1.28515625" style="117" customWidth="1"/>
    <col min="9753" max="9983" width="9.28515625" style="117"/>
    <col min="9984" max="9984" width="28.42578125" style="117" customWidth="1"/>
    <col min="9985" max="9985" width="1.42578125" style="117" customWidth="1"/>
    <col min="9986" max="9986" width="7.42578125" style="117" customWidth="1"/>
    <col min="9987" max="9987" width="1.42578125" style="117" customWidth="1"/>
    <col min="9988" max="9988" width="12.7109375" style="117" bestFit="1" customWidth="1"/>
    <col min="9989" max="9989" width="1.42578125" style="117" customWidth="1"/>
    <col min="9990" max="9990" width="12.5703125" style="117" customWidth="1"/>
    <col min="9991" max="9991" width="1.28515625" style="117" customWidth="1"/>
    <col min="9992" max="9992" width="1.7109375" style="117" customWidth="1"/>
    <col min="9993" max="9993" width="14.42578125" style="117" bestFit="1" customWidth="1"/>
    <col min="9994" max="9994" width="1.5703125" style="117" customWidth="1"/>
    <col min="9995" max="9995" width="11.7109375" style="117" customWidth="1"/>
    <col min="9996" max="9996" width="1.5703125" style="117" customWidth="1"/>
    <col min="9997" max="9997" width="1.42578125" style="117" customWidth="1"/>
    <col min="9998" max="9998" width="11.7109375" style="117" bestFit="1" customWidth="1"/>
    <col min="9999" max="9999" width="1.5703125" style="117" customWidth="1"/>
    <col min="10000" max="10000" width="2.28515625" style="117" customWidth="1"/>
    <col min="10001" max="10001" width="14.5703125" style="117" customWidth="1"/>
    <col min="10002" max="10002" width="3.5703125" style="117" customWidth="1"/>
    <col min="10003" max="10003" width="2.7109375" style="117" customWidth="1"/>
    <col min="10004" max="10004" width="10.7109375" style="117" customWidth="1"/>
    <col min="10005" max="10005" width="2.5703125" style="117" customWidth="1"/>
    <col min="10006" max="10006" width="1.5703125" style="117" customWidth="1"/>
    <col min="10007" max="10007" width="12.5703125" style="117" bestFit="1" customWidth="1"/>
    <col min="10008" max="10008" width="1.28515625" style="117" customWidth="1"/>
    <col min="10009" max="10239" width="9.28515625" style="117"/>
    <col min="10240" max="10240" width="28.42578125" style="117" customWidth="1"/>
    <col min="10241" max="10241" width="1.42578125" style="117" customWidth="1"/>
    <col min="10242" max="10242" width="7.42578125" style="117" customWidth="1"/>
    <col min="10243" max="10243" width="1.42578125" style="117" customWidth="1"/>
    <col min="10244" max="10244" width="12.7109375" style="117" bestFit="1" customWidth="1"/>
    <col min="10245" max="10245" width="1.42578125" style="117" customWidth="1"/>
    <col min="10246" max="10246" width="12.5703125" style="117" customWidth="1"/>
    <col min="10247" max="10247" width="1.28515625" style="117" customWidth="1"/>
    <col min="10248" max="10248" width="1.7109375" style="117" customWidth="1"/>
    <col min="10249" max="10249" width="14.42578125" style="117" bestFit="1" customWidth="1"/>
    <col min="10250" max="10250" width="1.5703125" style="117" customWidth="1"/>
    <col min="10251" max="10251" width="11.7109375" style="117" customWidth="1"/>
    <col min="10252" max="10252" width="1.5703125" style="117" customWidth="1"/>
    <col min="10253" max="10253" width="1.42578125" style="117" customWidth="1"/>
    <col min="10254" max="10254" width="11.7109375" style="117" bestFit="1" customWidth="1"/>
    <col min="10255" max="10255" width="1.5703125" style="117" customWidth="1"/>
    <col min="10256" max="10256" width="2.28515625" style="117" customWidth="1"/>
    <col min="10257" max="10257" width="14.5703125" style="117" customWidth="1"/>
    <col min="10258" max="10258" width="3.5703125" style="117" customWidth="1"/>
    <col min="10259" max="10259" width="2.7109375" style="117" customWidth="1"/>
    <col min="10260" max="10260" width="10.7109375" style="117" customWidth="1"/>
    <col min="10261" max="10261" width="2.5703125" style="117" customWidth="1"/>
    <col min="10262" max="10262" width="1.5703125" style="117" customWidth="1"/>
    <col min="10263" max="10263" width="12.5703125" style="117" bestFit="1" customWidth="1"/>
    <col min="10264" max="10264" width="1.28515625" style="117" customWidth="1"/>
    <col min="10265" max="10495" width="9.28515625" style="117"/>
    <col min="10496" max="10496" width="28.42578125" style="117" customWidth="1"/>
    <col min="10497" max="10497" width="1.42578125" style="117" customWidth="1"/>
    <col min="10498" max="10498" width="7.42578125" style="117" customWidth="1"/>
    <col min="10499" max="10499" width="1.42578125" style="117" customWidth="1"/>
    <col min="10500" max="10500" width="12.7109375" style="117" bestFit="1" customWidth="1"/>
    <col min="10501" max="10501" width="1.42578125" style="117" customWidth="1"/>
    <col min="10502" max="10502" width="12.5703125" style="117" customWidth="1"/>
    <col min="10503" max="10503" width="1.28515625" style="117" customWidth="1"/>
    <col min="10504" max="10504" width="1.7109375" style="117" customWidth="1"/>
    <col min="10505" max="10505" width="14.42578125" style="117" bestFit="1" customWidth="1"/>
    <col min="10506" max="10506" width="1.5703125" style="117" customWidth="1"/>
    <col min="10507" max="10507" width="11.7109375" style="117" customWidth="1"/>
    <col min="10508" max="10508" width="1.5703125" style="117" customWidth="1"/>
    <col min="10509" max="10509" width="1.42578125" style="117" customWidth="1"/>
    <col min="10510" max="10510" width="11.7109375" style="117" bestFit="1" customWidth="1"/>
    <col min="10511" max="10511" width="1.5703125" style="117" customWidth="1"/>
    <col min="10512" max="10512" width="2.28515625" style="117" customWidth="1"/>
    <col min="10513" max="10513" width="14.5703125" style="117" customWidth="1"/>
    <col min="10514" max="10514" width="3.5703125" style="117" customWidth="1"/>
    <col min="10515" max="10515" width="2.7109375" style="117" customWidth="1"/>
    <col min="10516" max="10516" width="10.7109375" style="117" customWidth="1"/>
    <col min="10517" max="10517" width="2.5703125" style="117" customWidth="1"/>
    <col min="10518" max="10518" width="1.5703125" style="117" customWidth="1"/>
    <col min="10519" max="10519" width="12.5703125" style="117" bestFit="1" customWidth="1"/>
    <col min="10520" max="10520" width="1.28515625" style="117" customWidth="1"/>
    <col min="10521" max="10751" width="9.28515625" style="117"/>
    <col min="10752" max="10752" width="28.42578125" style="117" customWidth="1"/>
    <col min="10753" max="10753" width="1.42578125" style="117" customWidth="1"/>
    <col min="10754" max="10754" width="7.42578125" style="117" customWidth="1"/>
    <col min="10755" max="10755" width="1.42578125" style="117" customWidth="1"/>
    <col min="10756" max="10756" width="12.7109375" style="117" bestFit="1" customWidth="1"/>
    <col min="10757" max="10757" width="1.42578125" style="117" customWidth="1"/>
    <col min="10758" max="10758" width="12.5703125" style="117" customWidth="1"/>
    <col min="10759" max="10759" width="1.28515625" style="117" customWidth="1"/>
    <col min="10760" max="10760" width="1.7109375" style="117" customWidth="1"/>
    <col min="10761" max="10761" width="14.42578125" style="117" bestFit="1" customWidth="1"/>
    <col min="10762" max="10762" width="1.5703125" style="117" customWidth="1"/>
    <col min="10763" max="10763" width="11.7109375" style="117" customWidth="1"/>
    <col min="10764" max="10764" width="1.5703125" style="117" customWidth="1"/>
    <col min="10765" max="10765" width="1.42578125" style="117" customWidth="1"/>
    <col min="10766" max="10766" width="11.7109375" style="117" bestFit="1" customWidth="1"/>
    <col min="10767" max="10767" width="1.5703125" style="117" customWidth="1"/>
    <col min="10768" max="10768" width="2.28515625" style="117" customWidth="1"/>
    <col min="10769" max="10769" width="14.5703125" style="117" customWidth="1"/>
    <col min="10770" max="10770" width="3.5703125" style="117" customWidth="1"/>
    <col min="10771" max="10771" width="2.7109375" style="117" customWidth="1"/>
    <col min="10772" max="10772" width="10.7109375" style="117" customWidth="1"/>
    <col min="10773" max="10773" width="2.5703125" style="117" customWidth="1"/>
    <col min="10774" max="10774" width="1.5703125" style="117" customWidth="1"/>
    <col min="10775" max="10775" width="12.5703125" style="117" bestFit="1" customWidth="1"/>
    <col min="10776" max="10776" width="1.28515625" style="117" customWidth="1"/>
    <col min="10777" max="11007" width="9.28515625" style="117"/>
    <col min="11008" max="11008" width="28.42578125" style="117" customWidth="1"/>
    <col min="11009" max="11009" width="1.42578125" style="117" customWidth="1"/>
    <col min="11010" max="11010" width="7.42578125" style="117" customWidth="1"/>
    <col min="11011" max="11011" width="1.42578125" style="117" customWidth="1"/>
    <col min="11012" max="11012" width="12.7109375" style="117" bestFit="1" customWidth="1"/>
    <col min="11013" max="11013" width="1.42578125" style="117" customWidth="1"/>
    <col min="11014" max="11014" width="12.5703125" style="117" customWidth="1"/>
    <col min="11015" max="11015" width="1.28515625" style="117" customWidth="1"/>
    <col min="11016" max="11016" width="1.7109375" style="117" customWidth="1"/>
    <col min="11017" max="11017" width="14.42578125" style="117" bestFit="1" customWidth="1"/>
    <col min="11018" max="11018" width="1.5703125" style="117" customWidth="1"/>
    <col min="11019" max="11019" width="11.7109375" style="117" customWidth="1"/>
    <col min="11020" max="11020" width="1.5703125" style="117" customWidth="1"/>
    <col min="11021" max="11021" width="1.42578125" style="117" customWidth="1"/>
    <col min="11022" max="11022" width="11.7109375" style="117" bestFit="1" customWidth="1"/>
    <col min="11023" max="11023" width="1.5703125" style="117" customWidth="1"/>
    <col min="11024" max="11024" width="2.28515625" style="117" customWidth="1"/>
    <col min="11025" max="11025" width="14.5703125" style="117" customWidth="1"/>
    <col min="11026" max="11026" width="3.5703125" style="117" customWidth="1"/>
    <col min="11027" max="11027" width="2.7109375" style="117" customWidth="1"/>
    <col min="11028" max="11028" width="10.7109375" style="117" customWidth="1"/>
    <col min="11029" max="11029" width="2.5703125" style="117" customWidth="1"/>
    <col min="11030" max="11030" width="1.5703125" style="117" customWidth="1"/>
    <col min="11031" max="11031" width="12.5703125" style="117" bestFit="1" customWidth="1"/>
    <col min="11032" max="11032" width="1.28515625" style="117" customWidth="1"/>
    <col min="11033" max="11263" width="9.28515625" style="117"/>
    <col min="11264" max="11264" width="28.42578125" style="117" customWidth="1"/>
    <col min="11265" max="11265" width="1.42578125" style="117" customWidth="1"/>
    <col min="11266" max="11266" width="7.42578125" style="117" customWidth="1"/>
    <col min="11267" max="11267" width="1.42578125" style="117" customWidth="1"/>
    <col min="11268" max="11268" width="12.7109375" style="117" bestFit="1" customWidth="1"/>
    <col min="11269" max="11269" width="1.42578125" style="117" customWidth="1"/>
    <col min="11270" max="11270" width="12.5703125" style="117" customWidth="1"/>
    <col min="11271" max="11271" width="1.28515625" style="117" customWidth="1"/>
    <col min="11272" max="11272" width="1.7109375" style="117" customWidth="1"/>
    <col min="11273" max="11273" width="14.42578125" style="117" bestFit="1" customWidth="1"/>
    <col min="11274" max="11274" width="1.5703125" style="117" customWidth="1"/>
    <col min="11275" max="11275" width="11.7109375" style="117" customWidth="1"/>
    <col min="11276" max="11276" width="1.5703125" style="117" customWidth="1"/>
    <col min="11277" max="11277" width="1.42578125" style="117" customWidth="1"/>
    <col min="11278" max="11278" width="11.7109375" style="117" bestFit="1" customWidth="1"/>
    <col min="11279" max="11279" width="1.5703125" style="117" customWidth="1"/>
    <col min="11280" max="11280" width="2.28515625" style="117" customWidth="1"/>
    <col min="11281" max="11281" width="14.5703125" style="117" customWidth="1"/>
    <col min="11282" max="11282" width="3.5703125" style="117" customWidth="1"/>
    <col min="11283" max="11283" width="2.7109375" style="117" customWidth="1"/>
    <col min="11284" max="11284" width="10.7109375" style="117" customWidth="1"/>
    <col min="11285" max="11285" width="2.5703125" style="117" customWidth="1"/>
    <col min="11286" max="11286" width="1.5703125" style="117" customWidth="1"/>
    <col min="11287" max="11287" width="12.5703125" style="117" bestFit="1" customWidth="1"/>
    <col min="11288" max="11288" width="1.28515625" style="117" customWidth="1"/>
    <col min="11289" max="11519" width="9.28515625" style="117"/>
    <col min="11520" max="11520" width="28.42578125" style="117" customWidth="1"/>
    <col min="11521" max="11521" width="1.42578125" style="117" customWidth="1"/>
    <col min="11522" max="11522" width="7.42578125" style="117" customWidth="1"/>
    <col min="11523" max="11523" width="1.42578125" style="117" customWidth="1"/>
    <col min="11524" max="11524" width="12.7109375" style="117" bestFit="1" customWidth="1"/>
    <col min="11525" max="11525" width="1.42578125" style="117" customWidth="1"/>
    <col min="11526" max="11526" width="12.5703125" style="117" customWidth="1"/>
    <col min="11527" max="11527" width="1.28515625" style="117" customWidth="1"/>
    <col min="11528" max="11528" width="1.7109375" style="117" customWidth="1"/>
    <col min="11529" max="11529" width="14.42578125" style="117" bestFit="1" customWidth="1"/>
    <col min="11530" max="11530" width="1.5703125" style="117" customWidth="1"/>
    <col min="11531" max="11531" width="11.7109375" style="117" customWidth="1"/>
    <col min="11532" max="11532" width="1.5703125" style="117" customWidth="1"/>
    <col min="11533" max="11533" width="1.42578125" style="117" customWidth="1"/>
    <col min="11534" max="11534" width="11.7109375" style="117" bestFit="1" customWidth="1"/>
    <col min="11535" max="11535" width="1.5703125" style="117" customWidth="1"/>
    <col min="11536" max="11536" width="2.28515625" style="117" customWidth="1"/>
    <col min="11537" max="11537" width="14.5703125" style="117" customWidth="1"/>
    <col min="11538" max="11538" width="3.5703125" style="117" customWidth="1"/>
    <col min="11539" max="11539" width="2.7109375" style="117" customWidth="1"/>
    <col min="11540" max="11540" width="10.7109375" style="117" customWidth="1"/>
    <col min="11541" max="11541" width="2.5703125" style="117" customWidth="1"/>
    <col min="11542" max="11542" width="1.5703125" style="117" customWidth="1"/>
    <col min="11543" max="11543" width="12.5703125" style="117" bestFit="1" customWidth="1"/>
    <col min="11544" max="11544" width="1.28515625" style="117" customWidth="1"/>
    <col min="11545" max="11775" width="9.28515625" style="117"/>
    <col min="11776" max="11776" width="28.42578125" style="117" customWidth="1"/>
    <col min="11777" max="11777" width="1.42578125" style="117" customWidth="1"/>
    <col min="11778" max="11778" width="7.42578125" style="117" customWidth="1"/>
    <col min="11779" max="11779" width="1.42578125" style="117" customWidth="1"/>
    <col min="11780" max="11780" width="12.7109375" style="117" bestFit="1" customWidth="1"/>
    <col min="11781" max="11781" width="1.42578125" style="117" customWidth="1"/>
    <col min="11782" max="11782" width="12.5703125" style="117" customWidth="1"/>
    <col min="11783" max="11783" width="1.28515625" style="117" customWidth="1"/>
    <col min="11784" max="11784" width="1.7109375" style="117" customWidth="1"/>
    <col min="11785" max="11785" width="14.42578125" style="117" bestFit="1" customWidth="1"/>
    <col min="11786" max="11786" width="1.5703125" style="117" customWidth="1"/>
    <col min="11787" max="11787" width="11.7109375" style="117" customWidth="1"/>
    <col min="11788" max="11788" width="1.5703125" style="117" customWidth="1"/>
    <col min="11789" max="11789" width="1.42578125" style="117" customWidth="1"/>
    <col min="11790" max="11790" width="11.7109375" style="117" bestFit="1" customWidth="1"/>
    <col min="11791" max="11791" width="1.5703125" style="117" customWidth="1"/>
    <col min="11792" max="11792" width="2.28515625" style="117" customWidth="1"/>
    <col min="11793" max="11793" width="14.5703125" style="117" customWidth="1"/>
    <col min="11794" max="11794" width="3.5703125" style="117" customWidth="1"/>
    <col min="11795" max="11795" width="2.7109375" style="117" customWidth="1"/>
    <col min="11796" max="11796" width="10.7109375" style="117" customWidth="1"/>
    <col min="11797" max="11797" width="2.5703125" style="117" customWidth="1"/>
    <col min="11798" max="11798" width="1.5703125" style="117" customWidth="1"/>
    <col min="11799" max="11799" width="12.5703125" style="117" bestFit="1" customWidth="1"/>
    <col min="11800" max="11800" width="1.28515625" style="117" customWidth="1"/>
    <col min="11801" max="12031" width="9.28515625" style="117"/>
    <col min="12032" max="12032" width="28.42578125" style="117" customWidth="1"/>
    <col min="12033" max="12033" width="1.42578125" style="117" customWidth="1"/>
    <col min="12034" max="12034" width="7.42578125" style="117" customWidth="1"/>
    <col min="12035" max="12035" width="1.42578125" style="117" customWidth="1"/>
    <col min="12036" max="12036" width="12.7109375" style="117" bestFit="1" customWidth="1"/>
    <col min="12037" max="12037" width="1.42578125" style="117" customWidth="1"/>
    <col min="12038" max="12038" width="12.5703125" style="117" customWidth="1"/>
    <col min="12039" max="12039" width="1.28515625" style="117" customWidth="1"/>
    <col min="12040" max="12040" width="1.7109375" style="117" customWidth="1"/>
    <col min="12041" max="12041" width="14.42578125" style="117" bestFit="1" customWidth="1"/>
    <col min="12042" max="12042" width="1.5703125" style="117" customWidth="1"/>
    <col min="12043" max="12043" width="11.7109375" style="117" customWidth="1"/>
    <col min="12044" max="12044" width="1.5703125" style="117" customWidth="1"/>
    <col min="12045" max="12045" width="1.42578125" style="117" customWidth="1"/>
    <col min="12046" max="12046" width="11.7109375" style="117" bestFit="1" customWidth="1"/>
    <col min="12047" max="12047" width="1.5703125" style="117" customWidth="1"/>
    <col min="12048" max="12048" width="2.28515625" style="117" customWidth="1"/>
    <col min="12049" max="12049" width="14.5703125" style="117" customWidth="1"/>
    <col min="12050" max="12050" width="3.5703125" style="117" customWidth="1"/>
    <col min="12051" max="12051" width="2.7109375" style="117" customWidth="1"/>
    <col min="12052" max="12052" width="10.7109375" style="117" customWidth="1"/>
    <col min="12053" max="12053" width="2.5703125" style="117" customWidth="1"/>
    <col min="12054" max="12054" width="1.5703125" style="117" customWidth="1"/>
    <col min="12055" max="12055" width="12.5703125" style="117" bestFit="1" customWidth="1"/>
    <col min="12056" max="12056" width="1.28515625" style="117" customWidth="1"/>
    <col min="12057" max="12287" width="9.28515625" style="117"/>
    <col min="12288" max="12288" width="28.42578125" style="117" customWidth="1"/>
    <col min="12289" max="12289" width="1.42578125" style="117" customWidth="1"/>
    <col min="12290" max="12290" width="7.42578125" style="117" customWidth="1"/>
    <col min="12291" max="12291" width="1.42578125" style="117" customWidth="1"/>
    <col min="12292" max="12292" width="12.7109375" style="117" bestFit="1" customWidth="1"/>
    <col min="12293" max="12293" width="1.42578125" style="117" customWidth="1"/>
    <col min="12294" max="12294" width="12.5703125" style="117" customWidth="1"/>
    <col min="12295" max="12295" width="1.28515625" style="117" customWidth="1"/>
    <col min="12296" max="12296" width="1.7109375" style="117" customWidth="1"/>
    <col min="12297" max="12297" width="14.42578125" style="117" bestFit="1" customWidth="1"/>
    <col min="12298" max="12298" width="1.5703125" style="117" customWidth="1"/>
    <col min="12299" max="12299" width="11.7109375" style="117" customWidth="1"/>
    <col min="12300" max="12300" width="1.5703125" style="117" customWidth="1"/>
    <col min="12301" max="12301" width="1.42578125" style="117" customWidth="1"/>
    <col min="12302" max="12302" width="11.7109375" style="117" bestFit="1" customWidth="1"/>
    <col min="12303" max="12303" width="1.5703125" style="117" customWidth="1"/>
    <col min="12304" max="12304" width="2.28515625" style="117" customWidth="1"/>
    <col min="12305" max="12305" width="14.5703125" style="117" customWidth="1"/>
    <col min="12306" max="12306" width="3.5703125" style="117" customWidth="1"/>
    <col min="12307" max="12307" width="2.7109375" style="117" customWidth="1"/>
    <col min="12308" max="12308" width="10.7109375" style="117" customWidth="1"/>
    <col min="12309" max="12309" width="2.5703125" style="117" customWidth="1"/>
    <col min="12310" max="12310" width="1.5703125" style="117" customWidth="1"/>
    <col min="12311" max="12311" width="12.5703125" style="117" bestFit="1" customWidth="1"/>
    <col min="12312" max="12312" width="1.28515625" style="117" customWidth="1"/>
    <col min="12313" max="12543" width="9.28515625" style="117"/>
    <col min="12544" max="12544" width="28.42578125" style="117" customWidth="1"/>
    <col min="12545" max="12545" width="1.42578125" style="117" customWidth="1"/>
    <col min="12546" max="12546" width="7.42578125" style="117" customWidth="1"/>
    <col min="12547" max="12547" width="1.42578125" style="117" customWidth="1"/>
    <col min="12548" max="12548" width="12.7109375" style="117" bestFit="1" customWidth="1"/>
    <col min="12549" max="12549" width="1.42578125" style="117" customWidth="1"/>
    <col min="12550" max="12550" width="12.5703125" style="117" customWidth="1"/>
    <col min="12551" max="12551" width="1.28515625" style="117" customWidth="1"/>
    <col min="12552" max="12552" width="1.7109375" style="117" customWidth="1"/>
    <col min="12553" max="12553" width="14.42578125" style="117" bestFit="1" customWidth="1"/>
    <col min="12554" max="12554" width="1.5703125" style="117" customWidth="1"/>
    <col min="12555" max="12555" width="11.7109375" style="117" customWidth="1"/>
    <col min="12556" max="12556" width="1.5703125" style="117" customWidth="1"/>
    <col min="12557" max="12557" width="1.42578125" style="117" customWidth="1"/>
    <col min="12558" max="12558" width="11.7109375" style="117" bestFit="1" customWidth="1"/>
    <col min="12559" max="12559" width="1.5703125" style="117" customWidth="1"/>
    <col min="12560" max="12560" width="2.28515625" style="117" customWidth="1"/>
    <col min="12561" max="12561" width="14.5703125" style="117" customWidth="1"/>
    <col min="12562" max="12562" width="3.5703125" style="117" customWidth="1"/>
    <col min="12563" max="12563" width="2.7109375" style="117" customWidth="1"/>
    <col min="12564" max="12564" width="10.7109375" style="117" customWidth="1"/>
    <col min="12565" max="12565" width="2.5703125" style="117" customWidth="1"/>
    <col min="12566" max="12566" width="1.5703125" style="117" customWidth="1"/>
    <col min="12567" max="12567" width="12.5703125" style="117" bestFit="1" customWidth="1"/>
    <col min="12568" max="12568" width="1.28515625" style="117" customWidth="1"/>
    <col min="12569" max="12799" width="9.28515625" style="117"/>
    <col min="12800" max="12800" width="28.42578125" style="117" customWidth="1"/>
    <col min="12801" max="12801" width="1.42578125" style="117" customWidth="1"/>
    <col min="12802" max="12802" width="7.42578125" style="117" customWidth="1"/>
    <col min="12803" max="12803" width="1.42578125" style="117" customWidth="1"/>
    <col min="12804" max="12804" width="12.7109375" style="117" bestFit="1" customWidth="1"/>
    <col min="12805" max="12805" width="1.42578125" style="117" customWidth="1"/>
    <col min="12806" max="12806" width="12.5703125" style="117" customWidth="1"/>
    <col min="12807" max="12807" width="1.28515625" style="117" customWidth="1"/>
    <col min="12808" max="12808" width="1.7109375" style="117" customWidth="1"/>
    <col min="12809" max="12809" width="14.42578125" style="117" bestFit="1" customWidth="1"/>
    <col min="12810" max="12810" width="1.5703125" style="117" customWidth="1"/>
    <col min="12811" max="12811" width="11.7109375" style="117" customWidth="1"/>
    <col min="12812" max="12812" width="1.5703125" style="117" customWidth="1"/>
    <col min="12813" max="12813" width="1.42578125" style="117" customWidth="1"/>
    <col min="12814" max="12814" width="11.7109375" style="117" bestFit="1" customWidth="1"/>
    <col min="12815" max="12815" width="1.5703125" style="117" customWidth="1"/>
    <col min="12816" max="12816" width="2.28515625" style="117" customWidth="1"/>
    <col min="12817" max="12817" width="14.5703125" style="117" customWidth="1"/>
    <col min="12818" max="12818" width="3.5703125" style="117" customWidth="1"/>
    <col min="12819" max="12819" width="2.7109375" style="117" customWidth="1"/>
    <col min="12820" max="12820" width="10.7109375" style="117" customWidth="1"/>
    <col min="12821" max="12821" width="2.5703125" style="117" customWidth="1"/>
    <col min="12822" max="12822" width="1.5703125" style="117" customWidth="1"/>
    <col min="12823" max="12823" width="12.5703125" style="117" bestFit="1" customWidth="1"/>
    <col min="12824" max="12824" width="1.28515625" style="117" customWidth="1"/>
    <col min="12825" max="13055" width="9.28515625" style="117"/>
    <col min="13056" max="13056" width="28.42578125" style="117" customWidth="1"/>
    <col min="13057" max="13057" width="1.42578125" style="117" customWidth="1"/>
    <col min="13058" max="13058" width="7.42578125" style="117" customWidth="1"/>
    <col min="13059" max="13059" width="1.42578125" style="117" customWidth="1"/>
    <col min="13060" max="13060" width="12.7109375" style="117" bestFit="1" customWidth="1"/>
    <col min="13061" max="13061" width="1.42578125" style="117" customWidth="1"/>
    <col min="13062" max="13062" width="12.5703125" style="117" customWidth="1"/>
    <col min="13063" max="13063" width="1.28515625" style="117" customWidth="1"/>
    <col min="13064" max="13064" width="1.7109375" style="117" customWidth="1"/>
    <col min="13065" max="13065" width="14.42578125" style="117" bestFit="1" customWidth="1"/>
    <col min="13066" max="13066" width="1.5703125" style="117" customWidth="1"/>
    <col min="13067" max="13067" width="11.7109375" style="117" customWidth="1"/>
    <col min="13068" max="13068" width="1.5703125" style="117" customWidth="1"/>
    <col min="13069" max="13069" width="1.42578125" style="117" customWidth="1"/>
    <col min="13070" max="13070" width="11.7109375" style="117" bestFit="1" customWidth="1"/>
    <col min="13071" max="13071" width="1.5703125" style="117" customWidth="1"/>
    <col min="13072" max="13072" width="2.28515625" style="117" customWidth="1"/>
    <col min="13073" max="13073" width="14.5703125" style="117" customWidth="1"/>
    <col min="13074" max="13074" width="3.5703125" style="117" customWidth="1"/>
    <col min="13075" max="13075" width="2.7109375" style="117" customWidth="1"/>
    <col min="13076" max="13076" width="10.7109375" style="117" customWidth="1"/>
    <col min="13077" max="13077" width="2.5703125" style="117" customWidth="1"/>
    <col min="13078" max="13078" width="1.5703125" style="117" customWidth="1"/>
    <col min="13079" max="13079" width="12.5703125" style="117" bestFit="1" customWidth="1"/>
    <col min="13080" max="13080" width="1.28515625" style="117" customWidth="1"/>
    <col min="13081" max="13311" width="9.28515625" style="117"/>
    <col min="13312" max="13312" width="28.42578125" style="117" customWidth="1"/>
    <col min="13313" max="13313" width="1.42578125" style="117" customWidth="1"/>
    <col min="13314" max="13314" width="7.42578125" style="117" customWidth="1"/>
    <col min="13315" max="13315" width="1.42578125" style="117" customWidth="1"/>
    <col min="13316" max="13316" width="12.7109375" style="117" bestFit="1" customWidth="1"/>
    <col min="13317" max="13317" width="1.42578125" style="117" customWidth="1"/>
    <col min="13318" max="13318" width="12.5703125" style="117" customWidth="1"/>
    <col min="13319" max="13319" width="1.28515625" style="117" customWidth="1"/>
    <col min="13320" max="13320" width="1.7109375" style="117" customWidth="1"/>
    <col min="13321" max="13321" width="14.42578125" style="117" bestFit="1" customWidth="1"/>
    <col min="13322" max="13322" width="1.5703125" style="117" customWidth="1"/>
    <col min="13323" max="13323" width="11.7109375" style="117" customWidth="1"/>
    <col min="13324" max="13324" width="1.5703125" style="117" customWidth="1"/>
    <col min="13325" max="13325" width="1.42578125" style="117" customWidth="1"/>
    <col min="13326" max="13326" width="11.7109375" style="117" bestFit="1" customWidth="1"/>
    <col min="13327" max="13327" width="1.5703125" style="117" customWidth="1"/>
    <col min="13328" max="13328" width="2.28515625" style="117" customWidth="1"/>
    <col min="13329" max="13329" width="14.5703125" style="117" customWidth="1"/>
    <col min="13330" max="13330" width="3.5703125" style="117" customWidth="1"/>
    <col min="13331" max="13331" width="2.7109375" style="117" customWidth="1"/>
    <col min="13332" max="13332" width="10.7109375" style="117" customWidth="1"/>
    <col min="13333" max="13333" width="2.5703125" style="117" customWidth="1"/>
    <col min="13334" max="13334" width="1.5703125" style="117" customWidth="1"/>
    <col min="13335" max="13335" width="12.5703125" style="117" bestFit="1" customWidth="1"/>
    <col min="13336" max="13336" width="1.28515625" style="117" customWidth="1"/>
    <col min="13337" max="13567" width="9.28515625" style="117"/>
    <col min="13568" max="13568" width="28.42578125" style="117" customWidth="1"/>
    <col min="13569" max="13569" width="1.42578125" style="117" customWidth="1"/>
    <col min="13570" max="13570" width="7.42578125" style="117" customWidth="1"/>
    <col min="13571" max="13571" width="1.42578125" style="117" customWidth="1"/>
    <col min="13572" max="13572" width="12.7109375" style="117" bestFit="1" customWidth="1"/>
    <col min="13573" max="13573" width="1.42578125" style="117" customWidth="1"/>
    <col min="13574" max="13574" width="12.5703125" style="117" customWidth="1"/>
    <col min="13575" max="13575" width="1.28515625" style="117" customWidth="1"/>
    <col min="13576" max="13576" width="1.7109375" style="117" customWidth="1"/>
    <col min="13577" max="13577" width="14.42578125" style="117" bestFit="1" customWidth="1"/>
    <col min="13578" max="13578" width="1.5703125" style="117" customWidth="1"/>
    <col min="13579" max="13579" width="11.7109375" style="117" customWidth="1"/>
    <col min="13580" max="13580" width="1.5703125" style="117" customWidth="1"/>
    <col min="13581" max="13581" width="1.42578125" style="117" customWidth="1"/>
    <col min="13582" max="13582" width="11.7109375" style="117" bestFit="1" customWidth="1"/>
    <col min="13583" max="13583" width="1.5703125" style="117" customWidth="1"/>
    <col min="13584" max="13584" width="2.28515625" style="117" customWidth="1"/>
    <col min="13585" max="13585" width="14.5703125" style="117" customWidth="1"/>
    <col min="13586" max="13586" width="3.5703125" style="117" customWidth="1"/>
    <col min="13587" max="13587" width="2.7109375" style="117" customWidth="1"/>
    <col min="13588" max="13588" width="10.7109375" style="117" customWidth="1"/>
    <col min="13589" max="13589" width="2.5703125" style="117" customWidth="1"/>
    <col min="13590" max="13590" width="1.5703125" style="117" customWidth="1"/>
    <col min="13591" max="13591" width="12.5703125" style="117" bestFit="1" customWidth="1"/>
    <col min="13592" max="13592" width="1.28515625" style="117" customWidth="1"/>
    <col min="13593" max="13823" width="9.28515625" style="117"/>
    <col min="13824" max="13824" width="28.42578125" style="117" customWidth="1"/>
    <col min="13825" max="13825" width="1.42578125" style="117" customWidth="1"/>
    <col min="13826" max="13826" width="7.42578125" style="117" customWidth="1"/>
    <col min="13827" max="13827" width="1.42578125" style="117" customWidth="1"/>
    <col min="13828" max="13828" width="12.7109375" style="117" bestFit="1" customWidth="1"/>
    <col min="13829" max="13829" width="1.42578125" style="117" customWidth="1"/>
    <col min="13830" max="13830" width="12.5703125" style="117" customWidth="1"/>
    <col min="13831" max="13831" width="1.28515625" style="117" customWidth="1"/>
    <col min="13832" max="13832" width="1.7109375" style="117" customWidth="1"/>
    <col min="13833" max="13833" width="14.42578125" style="117" bestFit="1" customWidth="1"/>
    <col min="13834" max="13834" width="1.5703125" style="117" customWidth="1"/>
    <col min="13835" max="13835" width="11.7109375" style="117" customWidth="1"/>
    <col min="13836" max="13836" width="1.5703125" style="117" customWidth="1"/>
    <col min="13837" max="13837" width="1.42578125" style="117" customWidth="1"/>
    <col min="13838" max="13838" width="11.7109375" style="117" bestFit="1" customWidth="1"/>
    <col min="13839" max="13839" width="1.5703125" style="117" customWidth="1"/>
    <col min="13840" max="13840" width="2.28515625" style="117" customWidth="1"/>
    <col min="13841" max="13841" width="14.5703125" style="117" customWidth="1"/>
    <col min="13842" max="13842" width="3.5703125" style="117" customWidth="1"/>
    <col min="13843" max="13843" width="2.7109375" style="117" customWidth="1"/>
    <col min="13844" max="13844" width="10.7109375" style="117" customWidth="1"/>
    <col min="13845" max="13845" width="2.5703125" style="117" customWidth="1"/>
    <col min="13846" max="13846" width="1.5703125" style="117" customWidth="1"/>
    <col min="13847" max="13847" width="12.5703125" style="117" bestFit="1" customWidth="1"/>
    <col min="13848" max="13848" width="1.28515625" style="117" customWidth="1"/>
    <col min="13849" max="14079" width="9.28515625" style="117"/>
    <col min="14080" max="14080" width="28.42578125" style="117" customWidth="1"/>
    <col min="14081" max="14081" width="1.42578125" style="117" customWidth="1"/>
    <col min="14082" max="14082" width="7.42578125" style="117" customWidth="1"/>
    <col min="14083" max="14083" width="1.42578125" style="117" customWidth="1"/>
    <col min="14084" max="14084" width="12.7109375" style="117" bestFit="1" customWidth="1"/>
    <col min="14085" max="14085" width="1.42578125" style="117" customWidth="1"/>
    <col min="14086" max="14086" width="12.5703125" style="117" customWidth="1"/>
    <col min="14087" max="14087" width="1.28515625" style="117" customWidth="1"/>
    <col min="14088" max="14088" width="1.7109375" style="117" customWidth="1"/>
    <col min="14089" max="14089" width="14.42578125" style="117" bestFit="1" customWidth="1"/>
    <col min="14090" max="14090" width="1.5703125" style="117" customWidth="1"/>
    <col min="14091" max="14091" width="11.7109375" style="117" customWidth="1"/>
    <col min="14092" max="14092" width="1.5703125" style="117" customWidth="1"/>
    <col min="14093" max="14093" width="1.42578125" style="117" customWidth="1"/>
    <col min="14094" max="14094" width="11.7109375" style="117" bestFit="1" customWidth="1"/>
    <col min="14095" max="14095" width="1.5703125" style="117" customWidth="1"/>
    <col min="14096" max="14096" width="2.28515625" style="117" customWidth="1"/>
    <col min="14097" max="14097" width="14.5703125" style="117" customWidth="1"/>
    <col min="14098" max="14098" width="3.5703125" style="117" customWidth="1"/>
    <col min="14099" max="14099" width="2.7109375" style="117" customWidth="1"/>
    <col min="14100" max="14100" width="10.7109375" style="117" customWidth="1"/>
    <col min="14101" max="14101" width="2.5703125" style="117" customWidth="1"/>
    <col min="14102" max="14102" width="1.5703125" style="117" customWidth="1"/>
    <col min="14103" max="14103" width="12.5703125" style="117" bestFit="1" customWidth="1"/>
    <col min="14104" max="14104" width="1.28515625" style="117" customWidth="1"/>
    <col min="14105" max="14335" width="9.28515625" style="117"/>
    <col min="14336" max="14336" width="28.42578125" style="117" customWidth="1"/>
    <col min="14337" max="14337" width="1.42578125" style="117" customWidth="1"/>
    <col min="14338" max="14338" width="7.42578125" style="117" customWidth="1"/>
    <col min="14339" max="14339" width="1.42578125" style="117" customWidth="1"/>
    <col min="14340" max="14340" width="12.7109375" style="117" bestFit="1" customWidth="1"/>
    <col min="14341" max="14341" width="1.42578125" style="117" customWidth="1"/>
    <col min="14342" max="14342" width="12.5703125" style="117" customWidth="1"/>
    <col min="14343" max="14343" width="1.28515625" style="117" customWidth="1"/>
    <col min="14344" max="14344" width="1.7109375" style="117" customWidth="1"/>
    <col min="14345" max="14345" width="14.42578125" style="117" bestFit="1" customWidth="1"/>
    <col min="14346" max="14346" width="1.5703125" style="117" customWidth="1"/>
    <col min="14347" max="14347" width="11.7109375" style="117" customWidth="1"/>
    <col min="14348" max="14348" width="1.5703125" style="117" customWidth="1"/>
    <col min="14349" max="14349" width="1.42578125" style="117" customWidth="1"/>
    <col min="14350" max="14350" width="11.7109375" style="117" bestFit="1" customWidth="1"/>
    <col min="14351" max="14351" width="1.5703125" style="117" customWidth="1"/>
    <col min="14352" max="14352" width="2.28515625" style="117" customWidth="1"/>
    <col min="14353" max="14353" width="14.5703125" style="117" customWidth="1"/>
    <col min="14354" max="14354" width="3.5703125" style="117" customWidth="1"/>
    <col min="14355" max="14355" width="2.7109375" style="117" customWidth="1"/>
    <col min="14356" max="14356" width="10.7109375" style="117" customWidth="1"/>
    <col min="14357" max="14357" width="2.5703125" style="117" customWidth="1"/>
    <col min="14358" max="14358" width="1.5703125" style="117" customWidth="1"/>
    <col min="14359" max="14359" width="12.5703125" style="117" bestFit="1" customWidth="1"/>
    <col min="14360" max="14360" width="1.28515625" style="117" customWidth="1"/>
    <col min="14361" max="14591" width="9.28515625" style="117"/>
    <col min="14592" max="14592" width="28.42578125" style="117" customWidth="1"/>
    <col min="14593" max="14593" width="1.42578125" style="117" customWidth="1"/>
    <col min="14594" max="14594" width="7.42578125" style="117" customWidth="1"/>
    <col min="14595" max="14595" width="1.42578125" style="117" customWidth="1"/>
    <col min="14596" max="14596" width="12.7109375" style="117" bestFit="1" customWidth="1"/>
    <col min="14597" max="14597" width="1.42578125" style="117" customWidth="1"/>
    <col min="14598" max="14598" width="12.5703125" style="117" customWidth="1"/>
    <col min="14599" max="14599" width="1.28515625" style="117" customWidth="1"/>
    <col min="14600" max="14600" width="1.7109375" style="117" customWidth="1"/>
    <col min="14601" max="14601" width="14.42578125" style="117" bestFit="1" customWidth="1"/>
    <col min="14602" max="14602" width="1.5703125" style="117" customWidth="1"/>
    <col min="14603" max="14603" width="11.7109375" style="117" customWidth="1"/>
    <col min="14604" max="14604" width="1.5703125" style="117" customWidth="1"/>
    <col min="14605" max="14605" width="1.42578125" style="117" customWidth="1"/>
    <col min="14606" max="14606" width="11.7109375" style="117" bestFit="1" customWidth="1"/>
    <col min="14607" max="14607" width="1.5703125" style="117" customWidth="1"/>
    <col min="14608" max="14608" width="2.28515625" style="117" customWidth="1"/>
    <col min="14609" max="14609" width="14.5703125" style="117" customWidth="1"/>
    <col min="14610" max="14610" width="3.5703125" style="117" customWidth="1"/>
    <col min="14611" max="14611" width="2.7109375" style="117" customWidth="1"/>
    <col min="14612" max="14612" width="10.7109375" style="117" customWidth="1"/>
    <col min="14613" max="14613" width="2.5703125" style="117" customWidth="1"/>
    <col min="14614" max="14614" width="1.5703125" style="117" customWidth="1"/>
    <col min="14615" max="14615" width="12.5703125" style="117" bestFit="1" customWidth="1"/>
    <col min="14616" max="14616" width="1.28515625" style="117" customWidth="1"/>
    <col min="14617" max="14847" width="9.28515625" style="117"/>
    <col min="14848" max="14848" width="28.42578125" style="117" customWidth="1"/>
    <col min="14849" max="14849" width="1.42578125" style="117" customWidth="1"/>
    <col min="14850" max="14850" width="7.42578125" style="117" customWidth="1"/>
    <col min="14851" max="14851" width="1.42578125" style="117" customWidth="1"/>
    <col min="14852" max="14852" width="12.7109375" style="117" bestFit="1" customWidth="1"/>
    <col min="14853" max="14853" width="1.42578125" style="117" customWidth="1"/>
    <col min="14854" max="14854" width="12.5703125" style="117" customWidth="1"/>
    <col min="14855" max="14855" width="1.28515625" style="117" customWidth="1"/>
    <col min="14856" max="14856" width="1.7109375" style="117" customWidth="1"/>
    <col min="14857" max="14857" width="14.42578125" style="117" bestFit="1" customWidth="1"/>
    <col min="14858" max="14858" width="1.5703125" style="117" customWidth="1"/>
    <col min="14859" max="14859" width="11.7109375" style="117" customWidth="1"/>
    <col min="14860" max="14860" width="1.5703125" style="117" customWidth="1"/>
    <col min="14861" max="14861" width="1.42578125" style="117" customWidth="1"/>
    <col min="14862" max="14862" width="11.7109375" style="117" bestFit="1" customWidth="1"/>
    <col min="14863" max="14863" width="1.5703125" style="117" customWidth="1"/>
    <col min="14864" max="14864" width="2.28515625" style="117" customWidth="1"/>
    <col min="14865" max="14865" width="14.5703125" style="117" customWidth="1"/>
    <col min="14866" max="14866" width="3.5703125" style="117" customWidth="1"/>
    <col min="14867" max="14867" width="2.7109375" style="117" customWidth="1"/>
    <col min="14868" max="14868" width="10.7109375" style="117" customWidth="1"/>
    <col min="14869" max="14869" width="2.5703125" style="117" customWidth="1"/>
    <col min="14870" max="14870" width="1.5703125" style="117" customWidth="1"/>
    <col min="14871" max="14871" width="12.5703125" style="117" bestFit="1" customWidth="1"/>
    <col min="14872" max="14872" width="1.28515625" style="117" customWidth="1"/>
    <col min="14873" max="15103" width="9.28515625" style="117"/>
    <col min="15104" max="15104" width="28.42578125" style="117" customWidth="1"/>
    <col min="15105" max="15105" width="1.42578125" style="117" customWidth="1"/>
    <col min="15106" max="15106" width="7.42578125" style="117" customWidth="1"/>
    <col min="15107" max="15107" width="1.42578125" style="117" customWidth="1"/>
    <col min="15108" max="15108" width="12.7109375" style="117" bestFit="1" customWidth="1"/>
    <col min="15109" max="15109" width="1.42578125" style="117" customWidth="1"/>
    <col min="15110" max="15110" width="12.5703125" style="117" customWidth="1"/>
    <col min="15111" max="15111" width="1.28515625" style="117" customWidth="1"/>
    <col min="15112" max="15112" width="1.7109375" style="117" customWidth="1"/>
    <col min="15113" max="15113" width="14.42578125" style="117" bestFit="1" customWidth="1"/>
    <col min="15114" max="15114" width="1.5703125" style="117" customWidth="1"/>
    <col min="15115" max="15115" width="11.7109375" style="117" customWidth="1"/>
    <col min="15116" max="15116" width="1.5703125" style="117" customWidth="1"/>
    <col min="15117" max="15117" width="1.42578125" style="117" customWidth="1"/>
    <col min="15118" max="15118" width="11.7109375" style="117" bestFit="1" customWidth="1"/>
    <col min="15119" max="15119" width="1.5703125" style="117" customWidth="1"/>
    <col min="15120" max="15120" width="2.28515625" style="117" customWidth="1"/>
    <col min="15121" max="15121" width="14.5703125" style="117" customWidth="1"/>
    <col min="15122" max="15122" width="3.5703125" style="117" customWidth="1"/>
    <col min="15123" max="15123" width="2.7109375" style="117" customWidth="1"/>
    <col min="15124" max="15124" width="10.7109375" style="117" customWidth="1"/>
    <col min="15125" max="15125" width="2.5703125" style="117" customWidth="1"/>
    <col min="15126" max="15126" width="1.5703125" style="117" customWidth="1"/>
    <col min="15127" max="15127" width="12.5703125" style="117" bestFit="1" customWidth="1"/>
    <col min="15128" max="15128" width="1.28515625" style="117" customWidth="1"/>
    <col min="15129" max="15359" width="9.28515625" style="117"/>
    <col min="15360" max="15360" width="28.42578125" style="117" customWidth="1"/>
    <col min="15361" max="15361" width="1.42578125" style="117" customWidth="1"/>
    <col min="15362" max="15362" width="7.42578125" style="117" customWidth="1"/>
    <col min="15363" max="15363" width="1.42578125" style="117" customWidth="1"/>
    <col min="15364" max="15364" width="12.7109375" style="117" bestFit="1" customWidth="1"/>
    <col min="15365" max="15365" width="1.42578125" style="117" customWidth="1"/>
    <col min="15366" max="15366" width="12.5703125" style="117" customWidth="1"/>
    <col min="15367" max="15367" width="1.28515625" style="117" customWidth="1"/>
    <col min="15368" max="15368" width="1.7109375" style="117" customWidth="1"/>
    <col min="15369" max="15369" width="14.42578125" style="117" bestFit="1" customWidth="1"/>
    <col min="15370" max="15370" width="1.5703125" style="117" customWidth="1"/>
    <col min="15371" max="15371" width="11.7109375" style="117" customWidth="1"/>
    <col min="15372" max="15372" width="1.5703125" style="117" customWidth="1"/>
    <col min="15373" max="15373" width="1.42578125" style="117" customWidth="1"/>
    <col min="15374" max="15374" width="11.7109375" style="117" bestFit="1" customWidth="1"/>
    <col min="15375" max="15375" width="1.5703125" style="117" customWidth="1"/>
    <col min="15376" max="15376" width="2.28515625" style="117" customWidth="1"/>
    <col min="15377" max="15377" width="14.5703125" style="117" customWidth="1"/>
    <col min="15378" max="15378" width="3.5703125" style="117" customWidth="1"/>
    <col min="15379" max="15379" width="2.7109375" style="117" customWidth="1"/>
    <col min="15380" max="15380" width="10.7109375" style="117" customWidth="1"/>
    <col min="15381" max="15381" width="2.5703125" style="117" customWidth="1"/>
    <col min="15382" max="15382" width="1.5703125" style="117" customWidth="1"/>
    <col min="15383" max="15383" width="12.5703125" style="117" bestFit="1" customWidth="1"/>
    <col min="15384" max="15384" width="1.28515625" style="117" customWidth="1"/>
    <col min="15385" max="15615" width="9.28515625" style="117"/>
    <col min="15616" max="15616" width="28.42578125" style="117" customWidth="1"/>
    <col min="15617" max="15617" width="1.42578125" style="117" customWidth="1"/>
    <col min="15618" max="15618" width="7.42578125" style="117" customWidth="1"/>
    <col min="15619" max="15619" width="1.42578125" style="117" customWidth="1"/>
    <col min="15620" max="15620" width="12.7109375" style="117" bestFit="1" customWidth="1"/>
    <col min="15621" max="15621" width="1.42578125" style="117" customWidth="1"/>
    <col min="15622" max="15622" width="12.5703125" style="117" customWidth="1"/>
    <col min="15623" max="15623" width="1.28515625" style="117" customWidth="1"/>
    <col min="15624" max="15624" width="1.7109375" style="117" customWidth="1"/>
    <col min="15625" max="15625" width="14.42578125" style="117" bestFit="1" customWidth="1"/>
    <col min="15626" max="15626" width="1.5703125" style="117" customWidth="1"/>
    <col min="15627" max="15627" width="11.7109375" style="117" customWidth="1"/>
    <col min="15628" max="15628" width="1.5703125" style="117" customWidth="1"/>
    <col min="15629" max="15629" width="1.42578125" style="117" customWidth="1"/>
    <col min="15630" max="15630" width="11.7109375" style="117" bestFit="1" customWidth="1"/>
    <col min="15631" max="15631" width="1.5703125" style="117" customWidth="1"/>
    <col min="15632" max="15632" width="2.28515625" style="117" customWidth="1"/>
    <col min="15633" max="15633" width="14.5703125" style="117" customWidth="1"/>
    <col min="15634" max="15634" width="3.5703125" style="117" customWidth="1"/>
    <col min="15635" max="15635" width="2.7109375" style="117" customWidth="1"/>
    <col min="15636" max="15636" width="10.7109375" style="117" customWidth="1"/>
    <col min="15637" max="15637" width="2.5703125" style="117" customWidth="1"/>
    <col min="15638" max="15638" width="1.5703125" style="117" customWidth="1"/>
    <col min="15639" max="15639" width="12.5703125" style="117" bestFit="1" customWidth="1"/>
    <col min="15640" max="15640" width="1.28515625" style="117" customWidth="1"/>
    <col min="15641" max="15871" width="9.28515625" style="117"/>
    <col min="15872" max="15872" width="28.42578125" style="117" customWidth="1"/>
    <col min="15873" max="15873" width="1.42578125" style="117" customWidth="1"/>
    <col min="15874" max="15874" width="7.42578125" style="117" customWidth="1"/>
    <col min="15875" max="15875" width="1.42578125" style="117" customWidth="1"/>
    <col min="15876" max="15876" width="12.7109375" style="117" bestFit="1" customWidth="1"/>
    <col min="15877" max="15877" width="1.42578125" style="117" customWidth="1"/>
    <col min="15878" max="15878" width="12.5703125" style="117" customWidth="1"/>
    <col min="15879" max="15879" width="1.28515625" style="117" customWidth="1"/>
    <col min="15880" max="15880" width="1.7109375" style="117" customWidth="1"/>
    <col min="15881" max="15881" width="14.42578125" style="117" bestFit="1" customWidth="1"/>
    <col min="15882" max="15882" width="1.5703125" style="117" customWidth="1"/>
    <col min="15883" max="15883" width="11.7109375" style="117" customWidth="1"/>
    <col min="15884" max="15884" width="1.5703125" style="117" customWidth="1"/>
    <col min="15885" max="15885" width="1.42578125" style="117" customWidth="1"/>
    <col min="15886" max="15886" width="11.7109375" style="117" bestFit="1" customWidth="1"/>
    <col min="15887" max="15887" width="1.5703125" style="117" customWidth="1"/>
    <col min="15888" max="15888" width="2.28515625" style="117" customWidth="1"/>
    <col min="15889" max="15889" width="14.5703125" style="117" customWidth="1"/>
    <col min="15890" max="15890" width="3.5703125" style="117" customWidth="1"/>
    <col min="15891" max="15891" width="2.7109375" style="117" customWidth="1"/>
    <col min="15892" max="15892" width="10.7109375" style="117" customWidth="1"/>
    <col min="15893" max="15893" width="2.5703125" style="117" customWidth="1"/>
    <col min="15894" max="15894" width="1.5703125" style="117" customWidth="1"/>
    <col min="15895" max="15895" width="12.5703125" style="117" bestFit="1" customWidth="1"/>
    <col min="15896" max="15896" width="1.28515625" style="117" customWidth="1"/>
    <col min="15897" max="16127" width="9.28515625" style="117"/>
    <col min="16128" max="16128" width="28.42578125" style="117" customWidth="1"/>
    <col min="16129" max="16129" width="1.42578125" style="117" customWidth="1"/>
    <col min="16130" max="16130" width="7.42578125" style="117" customWidth="1"/>
    <col min="16131" max="16131" width="1.42578125" style="117" customWidth="1"/>
    <col min="16132" max="16132" width="12.7109375" style="117" bestFit="1" customWidth="1"/>
    <col min="16133" max="16133" width="1.42578125" style="117" customWidth="1"/>
    <col min="16134" max="16134" width="12.5703125" style="117" customWidth="1"/>
    <col min="16135" max="16135" width="1.28515625" style="117" customWidth="1"/>
    <col min="16136" max="16136" width="1.7109375" style="117" customWidth="1"/>
    <col min="16137" max="16137" width="14.42578125" style="117" bestFit="1" customWidth="1"/>
    <col min="16138" max="16138" width="1.5703125" style="117" customWidth="1"/>
    <col min="16139" max="16139" width="11.7109375" style="117" customWidth="1"/>
    <col min="16140" max="16140" width="1.5703125" style="117" customWidth="1"/>
    <col min="16141" max="16141" width="1.42578125" style="117" customWidth="1"/>
    <col min="16142" max="16142" width="11.7109375" style="117" bestFit="1" customWidth="1"/>
    <col min="16143" max="16143" width="1.5703125" style="117" customWidth="1"/>
    <col min="16144" max="16144" width="2.28515625" style="117" customWidth="1"/>
    <col min="16145" max="16145" width="14.5703125" style="117" customWidth="1"/>
    <col min="16146" max="16146" width="3.5703125" style="117" customWidth="1"/>
    <col min="16147" max="16147" width="2.7109375" style="117" customWidth="1"/>
    <col min="16148" max="16148" width="10.7109375" style="117" customWidth="1"/>
    <col min="16149" max="16149" width="2.5703125" style="117" customWidth="1"/>
    <col min="16150" max="16150" width="1.5703125" style="117" customWidth="1"/>
    <col min="16151" max="16151" width="12.5703125" style="117" bestFit="1" customWidth="1"/>
    <col min="16152" max="16152" width="1.28515625" style="117" customWidth="1"/>
    <col min="16153" max="16383" width="9.28515625" style="117"/>
    <col min="16384" max="16384" width="9.28515625" style="117" customWidth="1"/>
  </cols>
  <sheetData>
    <row r="1" spans="1:24" ht="21" customHeight="1" x14ac:dyDescent="0.2">
      <c r="A1" s="283" t="s">
        <v>55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</row>
    <row r="2" spans="1:24" ht="21" customHeight="1" x14ac:dyDescent="0.2">
      <c r="A2" s="283" t="s">
        <v>80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</row>
    <row r="3" spans="1:24" ht="21" customHeight="1" x14ac:dyDescent="0.2">
      <c r="A3" s="283" t="s">
        <v>184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</row>
    <row r="4" spans="1:24" ht="21" customHeight="1" x14ac:dyDescent="0.2">
      <c r="A4" s="283" t="s">
        <v>96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  <c r="W4" s="283"/>
      <c r="X4" s="283"/>
    </row>
    <row r="5" spans="1:24" ht="21" customHeight="1" x14ac:dyDescent="0.2">
      <c r="A5" s="288" t="s">
        <v>56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</row>
    <row r="6" spans="1:24" ht="9.1999999999999993" customHeight="1" x14ac:dyDescent="0.2">
      <c r="A6" s="118"/>
      <c r="B6" s="118"/>
      <c r="C6" s="118"/>
      <c r="D6" s="118"/>
      <c r="E6" s="6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8"/>
      <c r="R6" s="28"/>
      <c r="S6" s="28"/>
      <c r="T6" s="28"/>
      <c r="U6" s="28"/>
      <c r="V6" s="28"/>
      <c r="W6" s="28"/>
    </row>
    <row r="7" spans="1:24" s="119" customFormat="1" ht="21" customHeight="1" x14ac:dyDescent="0.2">
      <c r="E7" s="283" t="s">
        <v>22</v>
      </c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</row>
    <row r="8" spans="1:24" s="120" customFormat="1" ht="21" customHeight="1" x14ac:dyDescent="0.2">
      <c r="C8" s="89" t="s">
        <v>83</v>
      </c>
      <c r="D8" s="89"/>
      <c r="E8" s="89" t="s">
        <v>5</v>
      </c>
      <c r="G8" s="89" t="s">
        <v>8</v>
      </c>
      <c r="H8" s="89"/>
      <c r="I8" s="81" t="s">
        <v>27</v>
      </c>
      <c r="J8" s="286" t="s">
        <v>11</v>
      </c>
      <c r="K8" s="286"/>
      <c r="L8" s="286"/>
      <c r="M8" s="287" t="s">
        <v>37</v>
      </c>
      <c r="N8" s="287"/>
      <c r="O8" s="287"/>
      <c r="P8" s="287"/>
      <c r="Q8" s="287"/>
      <c r="R8" s="287"/>
      <c r="S8" s="121"/>
      <c r="T8" s="90" t="s">
        <v>68</v>
      </c>
      <c r="U8" s="90"/>
      <c r="V8" s="90"/>
      <c r="W8" s="91" t="s">
        <v>12</v>
      </c>
    </row>
    <row r="9" spans="1:24" s="120" customFormat="1" ht="21" customHeight="1" x14ac:dyDescent="0.2">
      <c r="E9" s="88" t="s">
        <v>6</v>
      </c>
      <c r="G9" s="88" t="s">
        <v>9</v>
      </c>
      <c r="H9" s="88"/>
      <c r="I9" s="90" t="s">
        <v>15</v>
      </c>
      <c r="J9" s="284" t="s">
        <v>15</v>
      </c>
      <c r="K9" s="284"/>
      <c r="L9" s="284"/>
      <c r="M9" s="283" t="s">
        <v>84</v>
      </c>
      <c r="N9" s="283"/>
      <c r="O9" s="283"/>
      <c r="P9" s="285" t="s">
        <v>38</v>
      </c>
      <c r="Q9" s="285"/>
      <c r="R9" s="285"/>
      <c r="S9" s="89"/>
      <c r="T9" s="90" t="s">
        <v>69</v>
      </c>
      <c r="U9" s="91"/>
      <c r="V9" s="91"/>
      <c r="W9" s="122" t="s">
        <v>81</v>
      </c>
    </row>
    <row r="10" spans="1:24" s="120" customFormat="1" ht="21" customHeight="1" x14ac:dyDescent="0.2">
      <c r="E10" s="88" t="s">
        <v>7</v>
      </c>
      <c r="G10" s="88" t="s">
        <v>10</v>
      </c>
      <c r="H10" s="88"/>
      <c r="I10" s="81" t="s">
        <v>53</v>
      </c>
      <c r="J10" s="284" t="s">
        <v>115</v>
      </c>
      <c r="K10" s="284"/>
      <c r="L10" s="284"/>
      <c r="M10" s="283" t="s">
        <v>140</v>
      </c>
      <c r="N10" s="283"/>
      <c r="O10" s="283"/>
      <c r="Q10" s="88" t="s">
        <v>139</v>
      </c>
      <c r="R10" s="88"/>
      <c r="S10" s="88"/>
      <c r="T10" s="90" t="s">
        <v>47</v>
      </c>
      <c r="U10" s="91"/>
      <c r="V10" s="91"/>
      <c r="W10" s="122"/>
    </row>
    <row r="11" spans="1:24" s="120" customFormat="1" ht="21" customHeight="1" x14ac:dyDescent="0.2">
      <c r="E11" s="88"/>
      <c r="F11" s="82"/>
      <c r="G11" s="88"/>
      <c r="H11" s="88"/>
      <c r="I11" s="81"/>
      <c r="J11" s="91"/>
      <c r="K11" s="91"/>
      <c r="L11" s="91"/>
      <c r="M11" s="283" t="s">
        <v>141</v>
      </c>
      <c r="N11" s="283"/>
      <c r="O11" s="283"/>
      <c r="Q11" s="144" t="s">
        <v>176</v>
      </c>
      <c r="S11" s="88"/>
      <c r="T11" s="90" t="s">
        <v>177</v>
      </c>
      <c r="U11" s="91"/>
      <c r="V11" s="91"/>
      <c r="W11" s="122"/>
    </row>
    <row r="12" spans="1:24" s="120" customFormat="1" ht="21" customHeight="1" x14ac:dyDescent="0.2">
      <c r="E12" s="88"/>
      <c r="F12" s="82"/>
      <c r="G12" s="88"/>
      <c r="H12" s="88"/>
      <c r="I12" s="81"/>
      <c r="J12" s="91"/>
      <c r="K12" s="91"/>
      <c r="L12" s="91"/>
      <c r="M12" s="283" t="s">
        <v>142</v>
      </c>
      <c r="N12" s="283"/>
      <c r="O12" s="283"/>
      <c r="P12" s="283" t="s">
        <v>82</v>
      </c>
      <c r="Q12" s="283"/>
      <c r="R12" s="283"/>
      <c r="S12" s="88"/>
      <c r="T12" s="91"/>
      <c r="U12" s="91"/>
      <c r="V12" s="91"/>
      <c r="W12" s="122"/>
    </row>
    <row r="13" spans="1:24" s="120" customFormat="1" ht="21" customHeight="1" x14ac:dyDescent="0.2">
      <c r="E13" s="144"/>
      <c r="F13" s="82"/>
      <c r="G13" s="144"/>
      <c r="H13" s="144"/>
      <c r="I13" s="81"/>
      <c r="J13" s="145"/>
      <c r="K13" s="145"/>
      <c r="L13" s="145"/>
      <c r="M13" s="144"/>
      <c r="N13" s="144" t="s">
        <v>143</v>
      </c>
      <c r="O13" s="144"/>
      <c r="P13" s="144"/>
      <c r="Q13" s="144"/>
      <c r="R13" s="144"/>
      <c r="S13" s="144"/>
      <c r="T13" s="145"/>
      <c r="U13" s="145"/>
      <c r="V13" s="145"/>
      <c r="W13" s="122"/>
    </row>
    <row r="14" spans="1:24" s="120" customFormat="1" ht="21" customHeight="1" x14ac:dyDescent="0.2">
      <c r="E14" s="144"/>
      <c r="F14" s="82"/>
      <c r="G14" s="144"/>
      <c r="H14" s="144"/>
      <c r="I14" s="81"/>
      <c r="J14" s="145"/>
      <c r="K14" s="145"/>
      <c r="L14" s="145"/>
      <c r="M14" s="144"/>
      <c r="N14" s="144" t="s">
        <v>144</v>
      </c>
      <c r="O14" s="144"/>
      <c r="P14" s="144"/>
      <c r="Q14" s="144"/>
      <c r="R14" s="144"/>
      <c r="S14" s="144"/>
      <c r="T14" s="145"/>
      <c r="U14" s="145"/>
      <c r="V14" s="145"/>
      <c r="W14" s="122"/>
    </row>
    <row r="15" spans="1:24" s="120" customFormat="1" ht="21" customHeight="1" x14ac:dyDescent="0.2">
      <c r="E15" s="144"/>
      <c r="F15" s="82"/>
      <c r="G15" s="144"/>
      <c r="H15" s="144"/>
      <c r="I15" s="81"/>
      <c r="J15" s="145"/>
      <c r="K15" s="145"/>
      <c r="L15" s="145"/>
      <c r="M15" s="144"/>
      <c r="N15" s="144" t="s">
        <v>145</v>
      </c>
      <c r="O15" s="144"/>
      <c r="P15" s="144"/>
      <c r="Q15" s="144"/>
      <c r="R15" s="144"/>
      <c r="S15" s="144"/>
      <c r="T15" s="145"/>
      <c r="U15" s="145"/>
      <c r="V15" s="145"/>
      <c r="W15" s="122"/>
    </row>
    <row r="16" spans="1:24" s="120" customFormat="1" ht="21" customHeight="1" x14ac:dyDescent="0.2">
      <c r="E16" s="144"/>
      <c r="F16" s="82"/>
      <c r="G16" s="144"/>
      <c r="H16" s="144"/>
      <c r="I16" s="81"/>
      <c r="J16" s="145"/>
      <c r="K16" s="145"/>
      <c r="L16" s="145"/>
      <c r="M16" s="144"/>
      <c r="N16" s="144" t="s">
        <v>146</v>
      </c>
      <c r="O16" s="144"/>
      <c r="P16" s="144"/>
      <c r="Q16" s="144"/>
      <c r="R16" s="144"/>
      <c r="S16" s="144"/>
      <c r="T16" s="145"/>
      <c r="U16" s="145"/>
      <c r="V16" s="145"/>
      <c r="W16" s="122"/>
    </row>
    <row r="17" spans="1:23" s="120" customFormat="1" ht="21" customHeight="1" x14ac:dyDescent="0.2">
      <c r="E17" s="88"/>
      <c r="F17" s="82"/>
      <c r="G17" s="88"/>
      <c r="H17" s="88"/>
      <c r="I17" s="81"/>
      <c r="J17" s="91"/>
      <c r="K17" s="91"/>
      <c r="L17" s="91"/>
      <c r="M17" s="88"/>
      <c r="N17" s="88"/>
      <c r="O17" s="88"/>
      <c r="Q17" s="88"/>
      <c r="R17" s="88"/>
      <c r="S17" s="88"/>
      <c r="T17" s="91"/>
      <c r="U17" s="91"/>
      <c r="V17" s="91"/>
      <c r="W17" s="122"/>
    </row>
    <row r="18" spans="1:23" s="119" customFormat="1" ht="21" customHeight="1" x14ac:dyDescent="0.2">
      <c r="A18" s="83" t="s">
        <v>109</v>
      </c>
      <c r="B18" s="83"/>
      <c r="C18" s="83"/>
      <c r="D18" s="83"/>
      <c r="E18" s="199">
        <v>653868463</v>
      </c>
      <c r="F18" s="199"/>
      <c r="G18" s="199">
        <v>1496406747</v>
      </c>
      <c r="H18" s="199"/>
      <c r="I18" s="199">
        <v>108383352</v>
      </c>
      <c r="J18" s="199"/>
      <c r="K18" s="262">
        <v>-131998637</v>
      </c>
      <c r="L18" s="199"/>
      <c r="M18" s="199"/>
      <c r="N18" s="262">
        <v>-12873149</v>
      </c>
      <c r="O18" s="199"/>
      <c r="P18" s="199"/>
      <c r="Q18" s="262">
        <v>-56523933</v>
      </c>
      <c r="R18" s="199"/>
      <c r="S18" s="199"/>
      <c r="T18" s="262">
        <v>-4560072</v>
      </c>
      <c r="U18" s="200"/>
      <c r="V18" s="200"/>
      <c r="W18" s="199">
        <f>SUM(E18:T18)</f>
        <v>2052702771</v>
      </c>
    </row>
    <row r="19" spans="1:23" s="119" customFormat="1" ht="21" customHeight="1" x14ac:dyDescent="0.2">
      <c r="A19" s="84" t="s">
        <v>116</v>
      </c>
      <c r="B19" s="84"/>
      <c r="C19" s="80">
        <v>14</v>
      </c>
      <c r="D19" s="89"/>
      <c r="E19" s="201">
        <v>173000000</v>
      </c>
      <c r="F19" s="202"/>
      <c r="G19" s="201">
        <v>294100000</v>
      </c>
      <c r="H19" s="202"/>
      <c r="I19" s="204">
        <v>0</v>
      </c>
      <c r="J19" s="205"/>
      <c r="K19" s="204">
        <v>0</v>
      </c>
      <c r="L19" s="205"/>
      <c r="M19" s="205"/>
      <c r="N19" s="204">
        <v>0</v>
      </c>
      <c r="O19" s="204"/>
      <c r="P19" s="204"/>
      <c r="Q19" s="204">
        <v>0</v>
      </c>
      <c r="R19" s="205"/>
      <c r="S19" s="205"/>
      <c r="T19" s="204">
        <v>0</v>
      </c>
      <c r="U19" s="200"/>
      <c r="V19" s="200"/>
      <c r="W19" s="181">
        <f>SUM(E19:T19)</f>
        <v>467100000</v>
      </c>
    </row>
    <row r="20" spans="1:23" s="119" customFormat="1" ht="21" customHeight="1" x14ac:dyDescent="0.2">
      <c r="A20" s="84" t="s">
        <v>149</v>
      </c>
      <c r="B20" s="84"/>
      <c r="C20" s="83"/>
      <c r="D20" s="83"/>
      <c r="E20" s="204">
        <v>0</v>
      </c>
      <c r="F20" s="204"/>
      <c r="G20" s="204">
        <v>0</v>
      </c>
      <c r="H20" s="204"/>
      <c r="I20" s="204">
        <v>0</v>
      </c>
      <c r="J20" s="199"/>
      <c r="K20" s="181">
        <v>11052501</v>
      </c>
      <c r="L20" s="199"/>
      <c r="M20" s="199"/>
      <c r="N20" s="262">
        <v>-12904318</v>
      </c>
      <c r="O20" s="199"/>
      <c r="P20" s="199"/>
      <c r="Q20" s="262">
        <v>-26063196</v>
      </c>
      <c r="R20" s="199"/>
      <c r="S20" s="199"/>
      <c r="T20" s="204">
        <v>0</v>
      </c>
      <c r="U20" s="200"/>
      <c r="V20" s="200"/>
      <c r="W20" s="262">
        <f>SUM(E20:T20)</f>
        <v>-27915013</v>
      </c>
    </row>
    <row r="21" spans="1:23" s="119" customFormat="1" ht="21" customHeight="1" thickBot="1" x14ac:dyDescent="0.25">
      <c r="A21" s="83" t="s">
        <v>182</v>
      </c>
      <c r="B21" s="83"/>
      <c r="C21" s="89"/>
      <c r="D21" s="89"/>
      <c r="E21" s="195">
        <f>SUM(E18:E20)</f>
        <v>826868463</v>
      </c>
      <c r="F21" s="199"/>
      <c r="G21" s="195">
        <f>SUM(G18:G20)</f>
        <v>1790506747</v>
      </c>
      <c r="H21" s="202"/>
      <c r="I21" s="195">
        <f>SUM(I18:I20)</f>
        <v>108383352</v>
      </c>
      <c r="J21" s="199"/>
      <c r="K21" s="263">
        <f>SUM(K18:K20)</f>
        <v>-120946136</v>
      </c>
      <c r="L21" s="177"/>
      <c r="M21" s="199"/>
      <c r="N21" s="263">
        <f>SUM(N18:N20)</f>
        <v>-25777467</v>
      </c>
      <c r="O21" s="199"/>
      <c r="P21" s="203"/>
      <c r="Q21" s="263">
        <f>SUM(Q18:Q20)</f>
        <v>-82587129</v>
      </c>
      <c r="R21" s="177"/>
      <c r="S21" s="177"/>
      <c r="T21" s="263">
        <f>SUM(T18:T20)</f>
        <v>-4560072</v>
      </c>
      <c r="U21" s="177"/>
      <c r="V21" s="177"/>
      <c r="W21" s="195">
        <f>SUM(W18:W20)</f>
        <v>2491887758</v>
      </c>
    </row>
    <row r="22" spans="1:23" s="119" customFormat="1" ht="21" customHeight="1" thickTop="1" x14ac:dyDescent="0.2">
      <c r="C22" s="120"/>
      <c r="D22" s="120"/>
      <c r="E22" s="203"/>
      <c r="F22" s="203"/>
      <c r="G22" s="203"/>
      <c r="H22" s="203"/>
      <c r="I22" s="187"/>
      <c r="J22" s="187"/>
      <c r="K22" s="187"/>
      <c r="L22" s="187"/>
      <c r="M22" s="203"/>
      <c r="N22" s="203"/>
      <c r="O22" s="187"/>
      <c r="P22" s="203"/>
      <c r="Q22" s="187"/>
      <c r="R22" s="187"/>
      <c r="S22" s="187"/>
      <c r="T22" s="187"/>
      <c r="U22" s="198"/>
      <c r="V22" s="198"/>
      <c r="W22" s="199"/>
    </row>
    <row r="23" spans="1:23" s="119" customFormat="1" ht="21" customHeight="1" x14ac:dyDescent="0.2">
      <c r="A23" s="83" t="s">
        <v>133</v>
      </c>
      <c r="B23" s="83"/>
      <c r="C23" s="89"/>
      <c r="D23" s="89"/>
      <c r="E23" s="199">
        <v>826868463</v>
      </c>
      <c r="F23" s="199"/>
      <c r="G23" s="199">
        <v>1790506747</v>
      </c>
      <c r="H23" s="199"/>
      <c r="I23" s="199">
        <v>109956604</v>
      </c>
      <c r="J23" s="199"/>
      <c r="K23" s="262">
        <v>-43268047</v>
      </c>
      <c r="L23" s="199"/>
      <c r="M23" s="199"/>
      <c r="N23" s="262">
        <v>-26744233</v>
      </c>
      <c r="O23" s="199"/>
      <c r="P23" s="199"/>
      <c r="Q23" s="262">
        <v>-71979295</v>
      </c>
      <c r="R23" s="199"/>
      <c r="S23" s="199"/>
      <c r="T23" s="262">
        <v>-4560072</v>
      </c>
      <c r="U23" s="200"/>
      <c r="V23" s="200"/>
      <c r="W23" s="199">
        <f>SUM(E23:T23)</f>
        <v>2580780167</v>
      </c>
    </row>
    <row r="24" spans="1:23" s="119" customFormat="1" ht="21" customHeight="1" x14ac:dyDescent="0.2">
      <c r="A24" s="84" t="s">
        <v>173</v>
      </c>
      <c r="B24" s="84"/>
      <c r="C24" s="140"/>
      <c r="D24" s="140"/>
      <c r="E24" s="202"/>
      <c r="F24" s="202"/>
      <c r="G24" s="202"/>
      <c r="H24" s="202"/>
      <c r="I24" s="202"/>
      <c r="J24" s="199"/>
      <c r="K24" s="181"/>
      <c r="L24" s="199"/>
      <c r="M24" s="199"/>
      <c r="N24" s="181"/>
      <c r="O24" s="199"/>
      <c r="P24" s="199"/>
      <c r="Q24" s="181"/>
      <c r="R24" s="199"/>
      <c r="S24" s="199"/>
      <c r="T24" s="202"/>
      <c r="U24" s="200"/>
      <c r="V24" s="200"/>
      <c r="W24" s="181"/>
    </row>
    <row r="25" spans="1:23" s="119" customFormat="1" ht="21" customHeight="1" x14ac:dyDescent="0.2">
      <c r="A25" s="151" t="s">
        <v>178</v>
      </c>
      <c r="B25" s="84"/>
      <c r="C25" s="147"/>
      <c r="D25" s="147"/>
      <c r="E25" s="204">
        <v>0</v>
      </c>
      <c r="F25" s="204"/>
      <c r="G25" s="204">
        <v>0</v>
      </c>
      <c r="H25" s="204"/>
      <c r="I25" s="204">
        <v>0</v>
      </c>
      <c r="J25" s="199"/>
      <c r="K25" s="262">
        <v>-41012585</v>
      </c>
      <c r="L25" s="199"/>
      <c r="M25" s="199"/>
      <c r="N25" s="204">
        <v>0</v>
      </c>
      <c r="O25" s="205"/>
      <c r="P25" s="205"/>
      <c r="Q25" s="204">
        <v>0</v>
      </c>
      <c r="R25" s="205"/>
      <c r="S25" s="205"/>
      <c r="T25" s="204">
        <v>0</v>
      </c>
      <c r="U25" s="200"/>
      <c r="V25" s="200"/>
      <c r="W25" s="262">
        <f>SUM(E25:T25)</f>
        <v>-41012585</v>
      </c>
    </row>
    <row r="26" spans="1:23" s="119" customFormat="1" ht="21" customHeight="1" x14ac:dyDescent="0.2">
      <c r="A26" s="84" t="s">
        <v>149</v>
      </c>
      <c r="B26" s="84"/>
      <c r="C26" s="147"/>
      <c r="D26" s="147"/>
      <c r="E26" s="204">
        <v>0</v>
      </c>
      <c r="F26" s="204"/>
      <c r="G26" s="204">
        <v>0</v>
      </c>
      <c r="H26" s="204"/>
      <c r="I26" s="204">
        <v>0</v>
      </c>
      <c r="J26" s="199"/>
      <c r="K26" s="181">
        <f>+'PL9'!D30</f>
        <v>8263938</v>
      </c>
      <c r="L26" s="199"/>
      <c r="M26" s="199"/>
      <c r="N26" s="181">
        <f>+'PL9'!D53+'PL9'!D56</f>
        <v>26379842</v>
      </c>
      <c r="O26" s="199"/>
      <c r="P26" s="199"/>
      <c r="Q26" s="181">
        <f>+'PL9'!D54+'PL9'!D58</f>
        <v>13341661</v>
      </c>
      <c r="R26" s="199"/>
      <c r="S26" s="199"/>
      <c r="T26" s="204">
        <v>0</v>
      </c>
      <c r="U26" s="200"/>
      <c r="V26" s="200"/>
      <c r="W26" s="181">
        <f>SUM(E26:T26)</f>
        <v>47985441</v>
      </c>
    </row>
    <row r="27" spans="1:23" s="119" customFormat="1" ht="21" customHeight="1" thickBot="1" x14ac:dyDescent="0.25">
      <c r="A27" s="83" t="s">
        <v>183</v>
      </c>
      <c r="B27" s="83"/>
      <c r="C27" s="83"/>
      <c r="D27" s="83"/>
      <c r="E27" s="195">
        <f>SUM(E23:E26)</f>
        <v>826868463</v>
      </c>
      <c r="F27" s="199"/>
      <c r="G27" s="195">
        <f>SUM(G23:G26)</f>
        <v>1790506747</v>
      </c>
      <c r="H27" s="202"/>
      <c r="I27" s="195">
        <f>SUM(I23:I26)</f>
        <v>109956604</v>
      </c>
      <c r="J27" s="199"/>
      <c r="K27" s="263">
        <f>SUM(K23:K26)</f>
        <v>-76016694</v>
      </c>
      <c r="L27" s="177"/>
      <c r="M27" s="199"/>
      <c r="N27" s="263">
        <f>SUM(N23:N26)</f>
        <v>-364391</v>
      </c>
      <c r="O27" s="199"/>
      <c r="P27" s="203"/>
      <c r="Q27" s="263">
        <f>SUM(Q23:Q26)</f>
        <v>-58637634</v>
      </c>
      <c r="R27" s="177"/>
      <c r="S27" s="177"/>
      <c r="T27" s="263">
        <f>SUM(T23:T26)</f>
        <v>-4560072</v>
      </c>
      <c r="U27" s="177"/>
      <c r="V27" s="177"/>
      <c r="W27" s="182">
        <f>SUM(W23:W26)</f>
        <v>2587753023</v>
      </c>
    </row>
    <row r="28" spans="1:23" s="119" customFormat="1" ht="21" customHeight="1" thickTop="1" x14ac:dyDescent="0.2">
      <c r="A28" s="83"/>
      <c r="B28" s="83"/>
      <c r="C28" s="83"/>
      <c r="D28" s="83"/>
      <c r="E28" s="124"/>
      <c r="F28" s="123"/>
      <c r="G28" s="124"/>
      <c r="H28" s="124"/>
      <c r="I28" s="124"/>
      <c r="J28" s="123"/>
      <c r="K28" s="125"/>
      <c r="L28" s="125"/>
      <c r="M28" s="123"/>
      <c r="N28" s="125"/>
      <c r="O28" s="123"/>
      <c r="Q28" s="125"/>
      <c r="R28" s="125"/>
      <c r="S28" s="125"/>
      <c r="T28" s="125"/>
      <c r="U28" s="125"/>
      <c r="V28" s="125"/>
      <c r="W28" s="125"/>
    </row>
    <row r="29" spans="1:23" s="119" customFormat="1" ht="21" customHeight="1" x14ac:dyDescent="0.2">
      <c r="A29" s="127"/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63">
        <f>+W27-'Financial position 2'!E36</f>
        <v>0</v>
      </c>
    </row>
    <row r="30" spans="1:23" s="119" customFormat="1" ht="21" customHeight="1" x14ac:dyDescent="0.2">
      <c r="A30" s="119" t="s">
        <v>105</v>
      </c>
    </row>
    <row r="31" spans="1:23" s="119" customFormat="1" ht="21" customHeight="1" x14ac:dyDescent="0.2"/>
    <row r="32" spans="1:23" s="119" customFormat="1" ht="21" customHeight="1" x14ac:dyDescent="0.2"/>
    <row r="33" s="119" customFormat="1" ht="21" customHeight="1" x14ac:dyDescent="0.2"/>
    <row r="34" s="119" customFormat="1" ht="21" customHeight="1" x14ac:dyDescent="0.2"/>
    <row r="35" s="119" customFormat="1" ht="21" customHeight="1" x14ac:dyDescent="0.2"/>
  </sheetData>
  <mergeCells count="16">
    <mergeCell ref="J8:L8"/>
    <mergeCell ref="M8:R8"/>
    <mergeCell ref="A1:X1"/>
    <mergeCell ref="A2:X2"/>
    <mergeCell ref="A3:X3"/>
    <mergeCell ref="A5:X5"/>
    <mergeCell ref="E7:W7"/>
    <mergeCell ref="A4:X4"/>
    <mergeCell ref="M12:O12"/>
    <mergeCell ref="J9:L9"/>
    <mergeCell ref="M9:O9"/>
    <mergeCell ref="P9:R9"/>
    <mergeCell ref="J10:L10"/>
    <mergeCell ref="M10:O10"/>
    <mergeCell ref="M11:O11"/>
    <mergeCell ref="P12:R12"/>
  </mergeCells>
  <pageMargins left="0.8" right="0.2" top="1" bottom="0.5" header="0.6" footer="0.3"/>
  <pageSetup paperSize="9" scale="80" firstPageNumber="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30"/>
  <sheetViews>
    <sheetView zoomScale="90" zoomScaleNormal="90" zoomScaleSheetLayoutView="100" workbookViewId="0">
      <selection activeCell="I27" sqref="I27"/>
    </sheetView>
  </sheetViews>
  <sheetFormatPr defaultRowHeight="21" customHeight="1" x14ac:dyDescent="0.2"/>
  <cols>
    <col min="1" max="1" width="58.5703125" style="129" customWidth="1"/>
    <col min="2" max="2" width="3.42578125" style="129" customWidth="1"/>
    <col min="3" max="3" width="7.85546875" style="129" customWidth="1"/>
    <col min="4" max="4" width="1.42578125" style="129" customWidth="1"/>
    <col min="5" max="5" width="14" style="129" customWidth="1"/>
    <col min="6" max="6" width="2.140625" style="129" customWidth="1"/>
    <col min="7" max="7" width="14" style="129" customWidth="1"/>
    <col min="8" max="8" width="2.42578125" style="129" customWidth="1"/>
    <col min="9" max="9" width="14" style="129" customWidth="1"/>
    <col min="10" max="10" width="1.7109375" style="129" customWidth="1"/>
    <col min="11" max="11" width="14" style="129" customWidth="1"/>
    <col min="12" max="12" width="1.42578125" style="129" customWidth="1"/>
    <col min="13" max="13" width="0.7109375" style="129" customWidth="1"/>
    <col min="14" max="14" width="14" style="129" customWidth="1"/>
    <col min="15" max="15" width="2.42578125" style="129" customWidth="1"/>
    <col min="16" max="16" width="14" style="129" customWidth="1"/>
    <col min="17" max="17" width="0.7109375" style="129" customWidth="1"/>
    <col min="18" max="256" width="9.28515625" style="129"/>
    <col min="257" max="257" width="58.5703125" style="129" customWidth="1"/>
    <col min="258" max="258" width="1.42578125" style="129" customWidth="1"/>
    <col min="259" max="259" width="7.42578125" style="129" customWidth="1"/>
    <col min="260" max="260" width="1.42578125" style="129" customWidth="1"/>
    <col min="261" max="261" width="14" style="129" customWidth="1"/>
    <col min="262" max="262" width="1.42578125" style="129" customWidth="1"/>
    <col min="263" max="263" width="14" style="129" customWidth="1"/>
    <col min="264" max="264" width="1.42578125" style="129" customWidth="1"/>
    <col min="265" max="265" width="14" style="129" customWidth="1"/>
    <col min="266" max="266" width="1.42578125" style="129" customWidth="1"/>
    <col min="267" max="267" width="14" style="129" customWidth="1"/>
    <col min="268" max="268" width="1.42578125" style="129" customWidth="1"/>
    <col min="269" max="269" width="0.7109375" style="129" customWidth="1"/>
    <col min="270" max="270" width="14" style="129" customWidth="1"/>
    <col min="271" max="271" width="1" style="129" customWidth="1"/>
    <col min="272" max="272" width="14" style="129" customWidth="1"/>
    <col min="273" max="273" width="0.7109375" style="129" customWidth="1"/>
    <col min="274" max="512" width="9.28515625" style="129"/>
    <col min="513" max="513" width="58.5703125" style="129" customWidth="1"/>
    <col min="514" max="514" width="1.42578125" style="129" customWidth="1"/>
    <col min="515" max="515" width="7.42578125" style="129" customWidth="1"/>
    <col min="516" max="516" width="1.42578125" style="129" customWidth="1"/>
    <col min="517" max="517" width="14" style="129" customWidth="1"/>
    <col min="518" max="518" width="1.42578125" style="129" customWidth="1"/>
    <col min="519" max="519" width="14" style="129" customWidth="1"/>
    <col min="520" max="520" width="1.42578125" style="129" customWidth="1"/>
    <col min="521" max="521" width="14" style="129" customWidth="1"/>
    <col min="522" max="522" width="1.42578125" style="129" customWidth="1"/>
    <col min="523" max="523" width="14" style="129" customWidth="1"/>
    <col min="524" max="524" width="1.42578125" style="129" customWidth="1"/>
    <col min="525" max="525" width="0.7109375" style="129" customWidth="1"/>
    <col min="526" max="526" width="14" style="129" customWidth="1"/>
    <col min="527" max="527" width="1" style="129" customWidth="1"/>
    <col min="528" max="528" width="14" style="129" customWidth="1"/>
    <col min="529" max="529" width="0.7109375" style="129" customWidth="1"/>
    <col min="530" max="768" width="9.28515625" style="129"/>
    <col min="769" max="769" width="58.5703125" style="129" customWidth="1"/>
    <col min="770" max="770" width="1.42578125" style="129" customWidth="1"/>
    <col min="771" max="771" width="7.42578125" style="129" customWidth="1"/>
    <col min="772" max="772" width="1.42578125" style="129" customWidth="1"/>
    <col min="773" max="773" width="14" style="129" customWidth="1"/>
    <col min="774" max="774" width="1.42578125" style="129" customWidth="1"/>
    <col min="775" max="775" width="14" style="129" customWidth="1"/>
    <col min="776" max="776" width="1.42578125" style="129" customWidth="1"/>
    <col min="777" max="777" width="14" style="129" customWidth="1"/>
    <col min="778" max="778" width="1.42578125" style="129" customWidth="1"/>
    <col min="779" max="779" width="14" style="129" customWidth="1"/>
    <col min="780" max="780" width="1.42578125" style="129" customWidth="1"/>
    <col min="781" max="781" width="0.7109375" style="129" customWidth="1"/>
    <col min="782" max="782" width="14" style="129" customWidth="1"/>
    <col min="783" max="783" width="1" style="129" customWidth="1"/>
    <col min="784" max="784" width="14" style="129" customWidth="1"/>
    <col min="785" max="785" width="0.7109375" style="129" customWidth="1"/>
    <col min="786" max="1024" width="9.28515625" style="129"/>
    <col min="1025" max="1025" width="58.5703125" style="129" customWidth="1"/>
    <col min="1026" max="1026" width="1.42578125" style="129" customWidth="1"/>
    <col min="1027" max="1027" width="7.42578125" style="129" customWidth="1"/>
    <col min="1028" max="1028" width="1.42578125" style="129" customWidth="1"/>
    <col min="1029" max="1029" width="14" style="129" customWidth="1"/>
    <col min="1030" max="1030" width="1.42578125" style="129" customWidth="1"/>
    <col min="1031" max="1031" width="14" style="129" customWidth="1"/>
    <col min="1032" max="1032" width="1.42578125" style="129" customWidth="1"/>
    <col min="1033" max="1033" width="14" style="129" customWidth="1"/>
    <col min="1034" max="1034" width="1.42578125" style="129" customWidth="1"/>
    <col min="1035" max="1035" width="14" style="129" customWidth="1"/>
    <col min="1036" max="1036" width="1.42578125" style="129" customWidth="1"/>
    <col min="1037" max="1037" width="0.7109375" style="129" customWidth="1"/>
    <col min="1038" max="1038" width="14" style="129" customWidth="1"/>
    <col min="1039" max="1039" width="1" style="129" customWidth="1"/>
    <col min="1040" max="1040" width="14" style="129" customWidth="1"/>
    <col min="1041" max="1041" width="0.7109375" style="129" customWidth="1"/>
    <col min="1042" max="1280" width="9.28515625" style="129"/>
    <col min="1281" max="1281" width="58.5703125" style="129" customWidth="1"/>
    <col min="1282" max="1282" width="1.42578125" style="129" customWidth="1"/>
    <col min="1283" max="1283" width="7.42578125" style="129" customWidth="1"/>
    <col min="1284" max="1284" width="1.42578125" style="129" customWidth="1"/>
    <col min="1285" max="1285" width="14" style="129" customWidth="1"/>
    <col min="1286" max="1286" width="1.42578125" style="129" customWidth="1"/>
    <col min="1287" max="1287" width="14" style="129" customWidth="1"/>
    <col min="1288" max="1288" width="1.42578125" style="129" customWidth="1"/>
    <col min="1289" max="1289" width="14" style="129" customWidth="1"/>
    <col min="1290" max="1290" width="1.42578125" style="129" customWidth="1"/>
    <col min="1291" max="1291" width="14" style="129" customWidth="1"/>
    <col min="1292" max="1292" width="1.42578125" style="129" customWidth="1"/>
    <col min="1293" max="1293" width="0.7109375" style="129" customWidth="1"/>
    <col min="1294" max="1294" width="14" style="129" customWidth="1"/>
    <col min="1295" max="1295" width="1" style="129" customWidth="1"/>
    <col min="1296" max="1296" width="14" style="129" customWidth="1"/>
    <col min="1297" max="1297" width="0.7109375" style="129" customWidth="1"/>
    <col min="1298" max="1536" width="9.28515625" style="129"/>
    <col min="1537" max="1537" width="58.5703125" style="129" customWidth="1"/>
    <col min="1538" max="1538" width="1.42578125" style="129" customWidth="1"/>
    <col min="1539" max="1539" width="7.42578125" style="129" customWidth="1"/>
    <col min="1540" max="1540" width="1.42578125" style="129" customWidth="1"/>
    <col min="1541" max="1541" width="14" style="129" customWidth="1"/>
    <col min="1542" max="1542" width="1.42578125" style="129" customWidth="1"/>
    <col min="1543" max="1543" width="14" style="129" customWidth="1"/>
    <col min="1544" max="1544" width="1.42578125" style="129" customWidth="1"/>
    <col min="1545" max="1545" width="14" style="129" customWidth="1"/>
    <col min="1546" max="1546" width="1.42578125" style="129" customWidth="1"/>
    <col min="1547" max="1547" width="14" style="129" customWidth="1"/>
    <col min="1548" max="1548" width="1.42578125" style="129" customWidth="1"/>
    <col min="1549" max="1549" width="0.7109375" style="129" customWidth="1"/>
    <col min="1550" max="1550" width="14" style="129" customWidth="1"/>
    <col min="1551" max="1551" width="1" style="129" customWidth="1"/>
    <col min="1552" max="1552" width="14" style="129" customWidth="1"/>
    <col min="1553" max="1553" width="0.7109375" style="129" customWidth="1"/>
    <col min="1554" max="1792" width="9.28515625" style="129"/>
    <col min="1793" max="1793" width="58.5703125" style="129" customWidth="1"/>
    <col min="1794" max="1794" width="1.42578125" style="129" customWidth="1"/>
    <col min="1795" max="1795" width="7.42578125" style="129" customWidth="1"/>
    <col min="1796" max="1796" width="1.42578125" style="129" customWidth="1"/>
    <col min="1797" max="1797" width="14" style="129" customWidth="1"/>
    <col min="1798" max="1798" width="1.42578125" style="129" customWidth="1"/>
    <col min="1799" max="1799" width="14" style="129" customWidth="1"/>
    <col min="1800" max="1800" width="1.42578125" style="129" customWidth="1"/>
    <col min="1801" max="1801" width="14" style="129" customWidth="1"/>
    <col min="1802" max="1802" width="1.42578125" style="129" customWidth="1"/>
    <col min="1803" max="1803" width="14" style="129" customWidth="1"/>
    <col min="1804" max="1804" width="1.42578125" style="129" customWidth="1"/>
    <col min="1805" max="1805" width="0.7109375" style="129" customWidth="1"/>
    <col min="1806" max="1806" width="14" style="129" customWidth="1"/>
    <col min="1807" max="1807" width="1" style="129" customWidth="1"/>
    <col min="1808" max="1808" width="14" style="129" customWidth="1"/>
    <col min="1809" max="1809" width="0.7109375" style="129" customWidth="1"/>
    <col min="1810" max="2048" width="9.28515625" style="129"/>
    <col min="2049" max="2049" width="58.5703125" style="129" customWidth="1"/>
    <col min="2050" max="2050" width="1.42578125" style="129" customWidth="1"/>
    <col min="2051" max="2051" width="7.42578125" style="129" customWidth="1"/>
    <col min="2052" max="2052" width="1.42578125" style="129" customWidth="1"/>
    <col min="2053" max="2053" width="14" style="129" customWidth="1"/>
    <col min="2054" max="2054" width="1.42578125" style="129" customWidth="1"/>
    <col min="2055" max="2055" width="14" style="129" customWidth="1"/>
    <col min="2056" max="2056" width="1.42578125" style="129" customWidth="1"/>
    <col min="2057" max="2057" width="14" style="129" customWidth="1"/>
    <col min="2058" max="2058" width="1.42578125" style="129" customWidth="1"/>
    <col min="2059" max="2059" width="14" style="129" customWidth="1"/>
    <col min="2060" max="2060" width="1.42578125" style="129" customWidth="1"/>
    <col min="2061" max="2061" width="0.7109375" style="129" customWidth="1"/>
    <col min="2062" max="2062" width="14" style="129" customWidth="1"/>
    <col min="2063" max="2063" width="1" style="129" customWidth="1"/>
    <col min="2064" max="2064" width="14" style="129" customWidth="1"/>
    <col min="2065" max="2065" width="0.7109375" style="129" customWidth="1"/>
    <col min="2066" max="2304" width="9.28515625" style="129"/>
    <col min="2305" max="2305" width="58.5703125" style="129" customWidth="1"/>
    <col min="2306" max="2306" width="1.42578125" style="129" customWidth="1"/>
    <col min="2307" max="2307" width="7.42578125" style="129" customWidth="1"/>
    <col min="2308" max="2308" width="1.42578125" style="129" customWidth="1"/>
    <col min="2309" max="2309" width="14" style="129" customWidth="1"/>
    <col min="2310" max="2310" width="1.42578125" style="129" customWidth="1"/>
    <col min="2311" max="2311" width="14" style="129" customWidth="1"/>
    <col min="2312" max="2312" width="1.42578125" style="129" customWidth="1"/>
    <col min="2313" max="2313" width="14" style="129" customWidth="1"/>
    <col min="2314" max="2314" width="1.42578125" style="129" customWidth="1"/>
    <col min="2315" max="2315" width="14" style="129" customWidth="1"/>
    <col min="2316" max="2316" width="1.42578125" style="129" customWidth="1"/>
    <col min="2317" max="2317" width="0.7109375" style="129" customWidth="1"/>
    <col min="2318" max="2318" width="14" style="129" customWidth="1"/>
    <col min="2319" max="2319" width="1" style="129" customWidth="1"/>
    <col min="2320" max="2320" width="14" style="129" customWidth="1"/>
    <col min="2321" max="2321" width="0.7109375" style="129" customWidth="1"/>
    <col min="2322" max="2560" width="9.28515625" style="129"/>
    <col min="2561" max="2561" width="58.5703125" style="129" customWidth="1"/>
    <col min="2562" max="2562" width="1.42578125" style="129" customWidth="1"/>
    <col min="2563" max="2563" width="7.42578125" style="129" customWidth="1"/>
    <col min="2564" max="2564" width="1.42578125" style="129" customWidth="1"/>
    <col min="2565" max="2565" width="14" style="129" customWidth="1"/>
    <col min="2566" max="2566" width="1.42578125" style="129" customWidth="1"/>
    <col min="2567" max="2567" width="14" style="129" customWidth="1"/>
    <col min="2568" max="2568" width="1.42578125" style="129" customWidth="1"/>
    <col min="2569" max="2569" width="14" style="129" customWidth="1"/>
    <col min="2570" max="2570" width="1.42578125" style="129" customWidth="1"/>
    <col min="2571" max="2571" width="14" style="129" customWidth="1"/>
    <col min="2572" max="2572" width="1.42578125" style="129" customWidth="1"/>
    <col min="2573" max="2573" width="0.7109375" style="129" customWidth="1"/>
    <col min="2574" max="2574" width="14" style="129" customWidth="1"/>
    <col min="2575" max="2575" width="1" style="129" customWidth="1"/>
    <col min="2576" max="2576" width="14" style="129" customWidth="1"/>
    <col min="2577" max="2577" width="0.7109375" style="129" customWidth="1"/>
    <col min="2578" max="2816" width="9.28515625" style="129"/>
    <col min="2817" max="2817" width="58.5703125" style="129" customWidth="1"/>
    <col min="2818" max="2818" width="1.42578125" style="129" customWidth="1"/>
    <col min="2819" max="2819" width="7.42578125" style="129" customWidth="1"/>
    <col min="2820" max="2820" width="1.42578125" style="129" customWidth="1"/>
    <col min="2821" max="2821" width="14" style="129" customWidth="1"/>
    <col min="2822" max="2822" width="1.42578125" style="129" customWidth="1"/>
    <col min="2823" max="2823" width="14" style="129" customWidth="1"/>
    <col min="2824" max="2824" width="1.42578125" style="129" customWidth="1"/>
    <col min="2825" max="2825" width="14" style="129" customWidth="1"/>
    <col min="2826" max="2826" width="1.42578125" style="129" customWidth="1"/>
    <col min="2827" max="2827" width="14" style="129" customWidth="1"/>
    <col min="2828" max="2828" width="1.42578125" style="129" customWidth="1"/>
    <col min="2829" max="2829" width="0.7109375" style="129" customWidth="1"/>
    <col min="2830" max="2830" width="14" style="129" customWidth="1"/>
    <col min="2831" max="2831" width="1" style="129" customWidth="1"/>
    <col min="2832" max="2832" width="14" style="129" customWidth="1"/>
    <col min="2833" max="2833" width="0.7109375" style="129" customWidth="1"/>
    <col min="2834" max="3072" width="9.28515625" style="129"/>
    <col min="3073" max="3073" width="58.5703125" style="129" customWidth="1"/>
    <col min="3074" max="3074" width="1.42578125" style="129" customWidth="1"/>
    <col min="3075" max="3075" width="7.42578125" style="129" customWidth="1"/>
    <col min="3076" max="3076" width="1.42578125" style="129" customWidth="1"/>
    <col min="3077" max="3077" width="14" style="129" customWidth="1"/>
    <col min="3078" max="3078" width="1.42578125" style="129" customWidth="1"/>
    <col min="3079" max="3079" width="14" style="129" customWidth="1"/>
    <col min="3080" max="3080" width="1.42578125" style="129" customWidth="1"/>
    <col min="3081" max="3081" width="14" style="129" customWidth="1"/>
    <col min="3082" max="3082" width="1.42578125" style="129" customWidth="1"/>
    <col min="3083" max="3083" width="14" style="129" customWidth="1"/>
    <col min="3084" max="3084" width="1.42578125" style="129" customWidth="1"/>
    <col min="3085" max="3085" width="0.7109375" style="129" customWidth="1"/>
    <col min="3086" max="3086" width="14" style="129" customWidth="1"/>
    <col min="3087" max="3087" width="1" style="129" customWidth="1"/>
    <col min="3088" max="3088" width="14" style="129" customWidth="1"/>
    <col min="3089" max="3089" width="0.7109375" style="129" customWidth="1"/>
    <col min="3090" max="3328" width="9.28515625" style="129"/>
    <col min="3329" max="3329" width="58.5703125" style="129" customWidth="1"/>
    <col min="3330" max="3330" width="1.42578125" style="129" customWidth="1"/>
    <col min="3331" max="3331" width="7.42578125" style="129" customWidth="1"/>
    <col min="3332" max="3332" width="1.42578125" style="129" customWidth="1"/>
    <col min="3333" max="3333" width="14" style="129" customWidth="1"/>
    <col min="3334" max="3334" width="1.42578125" style="129" customWidth="1"/>
    <col min="3335" max="3335" width="14" style="129" customWidth="1"/>
    <col min="3336" max="3336" width="1.42578125" style="129" customWidth="1"/>
    <col min="3337" max="3337" width="14" style="129" customWidth="1"/>
    <col min="3338" max="3338" width="1.42578125" style="129" customWidth="1"/>
    <col min="3339" max="3339" width="14" style="129" customWidth="1"/>
    <col min="3340" max="3340" width="1.42578125" style="129" customWidth="1"/>
    <col min="3341" max="3341" width="0.7109375" style="129" customWidth="1"/>
    <col min="3342" max="3342" width="14" style="129" customWidth="1"/>
    <col min="3343" max="3343" width="1" style="129" customWidth="1"/>
    <col min="3344" max="3344" width="14" style="129" customWidth="1"/>
    <col min="3345" max="3345" width="0.7109375" style="129" customWidth="1"/>
    <col min="3346" max="3584" width="9.28515625" style="129"/>
    <col min="3585" max="3585" width="58.5703125" style="129" customWidth="1"/>
    <col min="3586" max="3586" width="1.42578125" style="129" customWidth="1"/>
    <col min="3587" max="3587" width="7.42578125" style="129" customWidth="1"/>
    <col min="3588" max="3588" width="1.42578125" style="129" customWidth="1"/>
    <col min="3589" max="3589" width="14" style="129" customWidth="1"/>
    <col min="3590" max="3590" width="1.42578125" style="129" customWidth="1"/>
    <col min="3591" max="3591" width="14" style="129" customWidth="1"/>
    <col min="3592" max="3592" width="1.42578125" style="129" customWidth="1"/>
    <col min="3593" max="3593" width="14" style="129" customWidth="1"/>
    <col min="3594" max="3594" width="1.42578125" style="129" customWidth="1"/>
    <col min="3595" max="3595" width="14" style="129" customWidth="1"/>
    <col min="3596" max="3596" width="1.42578125" style="129" customWidth="1"/>
    <col min="3597" max="3597" width="0.7109375" style="129" customWidth="1"/>
    <col min="3598" max="3598" width="14" style="129" customWidth="1"/>
    <col min="3599" max="3599" width="1" style="129" customWidth="1"/>
    <col min="3600" max="3600" width="14" style="129" customWidth="1"/>
    <col min="3601" max="3601" width="0.7109375" style="129" customWidth="1"/>
    <col min="3602" max="3840" width="9.28515625" style="129"/>
    <col min="3841" max="3841" width="58.5703125" style="129" customWidth="1"/>
    <col min="3842" max="3842" width="1.42578125" style="129" customWidth="1"/>
    <col min="3843" max="3843" width="7.42578125" style="129" customWidth="1"/>
    <col min="3844" max="3844" width="1.42578125" style="129" customWidth="1"/>
    <col min="3845" max="3845" width="14" style="129" customWidth="1"/>
    <col min="3846" max="3846" width="1.42578125" style="129" customWidth="1"/>
    <col min="3847" max="3847" width="14" style="129" customWidth="1"/>
    <col min="3848" max="3848" width="1.42578125" style="129" customWidth="1"/>
    <col min="3849" max="3849" width="14" style="129" customWidth="1"/>
    <col min="3850" max="3850" width="1.42578125" style="129" customWidth="1"/>
    <col min="3851" max="3851" width="14" style="129" customWidth="1"/>
    <col min="3852" max="3852" width="1.42578125" style="129" customWidth="1"/>
    <col min="3853" max="3853" width="0.7109375" style="129" customWidth="1"/>
    <col min="3854" max="3854" width="14" style="129" customWidth="1"/>
    <col min="3855" max="3855" width="1" style="129" customWidth="1"/>
    <col min="3856" max="3856" width="14" style="129" customWidth="1"/>
    <col min="3857" max="3857" width="0.7109375" style="129" customWidth="1"/>
    <col min="3858" max="4096" width="9.28515625" style="129"/>
    <col min="4097" max="4097" width="58.5703125" style="129" customWidth="1"/>
    <col min="4098" max="4098" width="1.42578125" style="129" customWidth="1"/>
    <col min="4099" max="4099" width="7.42578125" style="129" customWidth="1"/>
    <col min="4100" max="4100" width="1.42578125" style="129" customWidth="1"/>
    <col min="4101" max="4101" width="14" style="129" customWidth="1"/>
    <col min="4102" max="4102" width="1.42578125" style="129" customWidth="1"/>
    <col min="4103" max="4103" width="14" style="129" customWidth="1"/>
    <col min="4104" max="4104" width="1.42578125" style="129" customWidth="1"/>
    <col min="4105" max="4105" width="14" style="129" customWidth="1"/>
    <col min="4106" max="4106" width="1.42578125" style="129" customWidth="1"/>
    <col min="4107" max="4107" width="14" style="129" customWidth="1"/>
    <col min="4108" max="4108" width="1.42578125" style="129" customWidth="1"/>
    <col min="4109" max="4109" width="0.7109375" style="129" customWidth="1"/>
    <col min="4110" max="4110" width="14" style="129" customWidth="1"/>
    <col min="4111" max="4111" width="1" style="129" customWidth="1"/>
    <col min="4112" max="4112" width="14" style="129" customWidth="1"/>
    <col min="4113" max="4113" width="0.7109375" style="129" customWidth="1"/>
    <col min="4114" max="4352" width="9.28515625" style="129"/>
    <col min="4353" max="4353" width="58.5703125" style="129" customWidth="1"/>
    <col min="4354" max="4354" width="1.42578125" style="129" customWidth="1"/>
    <col min="4355" max="4355" width="7.42578125" style="129" customWidth="1"/>
    <col min="4356" max="4356" width="1.42578125" style="129" customWidth="1"/>
    <col min="4357" max="4357" width="14" style="129" customWidth="1"/>
    <col min="4358" max="4358" width="1.42578125" style="129" customWidth="1"/>
    <col min="4359" max="4359" width="14" style="129" customWidth="1"/>
    <col min="4360" max="4360" width="1.42578125" style="129" customWidth="1"/>
    <col min="4361" max="4361" width="14" style="129" customWidth="1"/>
    <col min="4362" max="4362" width="1.42578125" style="129" customWidth="1"/>
    <col min="4363" max="4363" width="14" style="129" customWidth="1"/>
    <col min="4364" max="4364" width="1.42578125" style="129" customWidth="1"/>
    <col min="4365" max="4365" width="0.7109375" style="129" customWidth="1"/>
    <col min="4366" max="4366" width="14" style="129" customWidth="1"/>
    <col min="4367" max="4367" width="1" style="129" customWidth="1"/>
    <col min="4368" max="4368" width="14" style="129" customWidth="1"/>
    <col min="4369" max="4369" width="0.7109375" style="129" customWidth="1"/>
    <col min="4370" max="4608" width="9.28515625" style="129"/>
    <col min="4609" max="4609" width="58.5703125" style="129" customWidth="1"/>
    <col min="4610" max="4610" width="1.42578125" style="129" customWidth="1"/>
    <col min="4611" max="4611" width="7.42578125" style="129" customWidth="1"/>
    <col min="4612" max="4612" width="1.42578125" style="129" customWidth="1"/>
    <col min="4613" max="4613" width="14" style="129" customWidth="1"/>
    <col min="4614" max="4614" width="1.42578125" style="129" customWidth="1"/>
    <col min="4615" max="4615" width="14" style="129" customWidth="1"/>
    <col min="4616" max="4616" width="1.42578125" style="129" customWidth="1"/>
    <col min="4617" max="4617" width="14" style="129" customWidth="1"/>
    <col min="4618" max="4618" width="1.42578125" style="129" customWidth="1"/>
    <col min="4619" max="4619" width="14" style="129" customWidth="1"/>
    <col min="4620" max="4620" width="1.42578125" style="129" customWidth="1"/>
    <col min="4621" max="4621" width="0.7109375" style="129" customWidth="1"/>
    <col min="4622" max="4622" width="14" style="129" customWidth="1"/>
    <col min="4623" max="4623" width="1" style="129" customWidth="1"/>
    <col min="4624" max="4624" width="14" style="129" customWidth="1"/>
    <col min="4625" max="4625" width="0.7109375" style="129" customWidth="1"/>
    <col min="4626" max="4864" width="9.28515625" style="129"/>
    <col min="4865" max="4865" width="58.5703125" style="129" customWidth="1"/>
    <col min="4866" max="4866" width="1.42578125" style="129" customWidth="1"/>
    <col min="4867" max="4867" width="7.42578125" style="129" customWidth="1"/>
    <col min="4868" max="4868" width="1.42578125" style="129" customWidth="1"/>
    <col min="4869" max="4869" width="14" style="129" customWidth="1"/>
    <col min="4870" max="4870" width="1.42578125" style="129" customWidth="1"/>
    <col min="4871" max="4871" width="14" style="129" customWidth="1"/>
    <col min="4872" max="4872" width="1.42578125" style="129" customWidth="1"/>
    <col min="4873" max="4873" width="14" style="129" customWidth="1"/>
    <col min="4874" max="4874" width="1.42578125" style="129" customWidth="1"/>
    <col min="4875" max="4875" width="14" style="129" customWidth="1"/>
    <col min="4876" max="4876" width="1.42578125" style="129" customWidth="1"/>
    <col min="4877" max="4877" width="0.7109375" style="129" customWidth="1"/>
    <col min="4878" max="4878" width="14" style="129" customWidth="1"/>
    <col min="4879" max="4879" width="1" style="129" customWidth="1"/>
    <col min="4880" max="4880" width="14" style="129" customWidth="1"/>
    <col min="4881" max="4881" width="0.7109375" style="129" customWidth="1"/>
    <col min="4882" max="5120" width="9.28515625" style="129"/>
    <col min="5121" max="5121" width="58.5703125" style="129" customWidth="1"/>
    <col min="5122" max="5122" width="1.42578125" style="129" customWidth="1"/>
    <col min="5123" max="5123" width="7.42578125" style="129" customWidth="1"/>
    <col min="5124" max="5124" width="1.42578125" style="129" customWidth="1"/>
    <col min="5125" max="5125" width="14" style="129" customWidth="1"/>
    <col min="5126" max="5126" width="1.42578125" style="129" customWidth="1"/>
    <col min="5127" max="5127" width="14" style="129" customWidth="1"/>
    <col min="5128" max="5128" width="1.42578125" style="129" customWidth="1"/>
    <col min="5129" max="5129" width="14" style="129" customWidth="1"/>
    <col min="5130" max="5130" width="1.42578125" style="129" customWidth="1"/>
    <col min="5131" max="5131" width="14" style="129" customWidth="1"/>
    <col min="5132" max="5132" width="1.42578125" style="129" customWidth="1"/>
    <col min="5133" max="5133" width="0.7109375" style="129" customWidth="1"/>
    <col min="5134" max="5134" width="14" style="129" customWidth="1"/>
    <col min="5135" max="5135" width="1" style="129" customWidth="1"/>
    <col min="5136" max="5136" width="14" style="129" customWidth="1"/>
    <col min="5137" max="5137" width="0.7109375" style="129" customWidth="1"/>
    <col min="5138" max="5376" width="9.28515625" style="129"/>
    <col min="5377" max="5377" width="58.5703125" style="129" customWidth="1"/>
    <col min="5378" max="5378" width="1.42578125" style="129" customWidth="1"/>
    <col min="5379" max="5379" width="7.42578125" style="129" customWidth="1"/>
    <col min="5380" max="5380" width="1.42578125" style="129" customWidth="1"/>
    <col min="5381" max="5381" width="14" style="129" customWidth="1"/>
    <col min="5382" max="5382" width="1.42578125" style="129" customWidth="1"/>
    <col min="5383" max="5383" width="14" style="129" customWidth="1"/>
    <col min="5384" max="5384" width="1.42578125" style="129" customWidth="1"/>
    <col min="5385" max="5385" width="14" style="129" customWidth="1"/>
    <col min="5386" max="5386" width="1.42578125" style="129" customWidth="1"/>
    <col min="5387" max="5387" width="14" style="129" customWidth="1"/>
    <col min="5388" max="5388" width="1.42578125" style="129" customWidth="1"/>
    <col min="5389" max="5389" width="0.7109375" style="129" customWidth="1"/>
    <col min="5390" max="5390" width="14" style="129" customWidth="1"/>
    <col min="5391" max="5391" width="1" style="129" customWidth="1"/>
    <col min="5392" max="5392" width="14" style="129" customWidth="1"/>
    <col min="5393" max="5393" width="0.7109375" style="129" customWidth="1"/>
    <col min="5394" max="5632" width="9.28515625" style="129"/>
    <col min="5633" max="5633" width="58.5703125" style="129" customWidth="1"/>
    <col min="5634" max="5634" width="1.42578125" style="129" customWidth="1"/>
    <col min="5635" max="5635" width="7.42578125" style="129" customWidth="1"/>
    <col min="5636" max="5636" width="1.42578125" style="129" customWidth="1"/>
    <col min="5637" max="5637" width="14" style="129" customWidth="1"/>
    <col min="5638" max="5638" width="1.42578125" style="129" customWidth="1"/>
    <col min="5639" max="5639" width="14" style="129" customWidth="1"/>
    <col min="5640" max="5640" width="1.42578125" style="129" customWidth="1"/>
    <col min="5641" max="5641" width="14" style="129" customWidth="1"/>
    <col min="5642" max="5642" width="1.42578125" style="129" customWidth="1"/>
    <col min="5643" max="5643" width="14" style="129" customWidth="1"/>
    <col min="5644" max="5644" width="1.42578125" style="129" customWidth="1"/>
    <col min="5645" max="5645" width="0.7109375" style="129" customWidth="1"/>
    <col min="5646" max="5646" width="14" style="129" customWidth="1"/>
    <col min="5647" max="5647" width="1" style="129" customWidth="1"/>
    <col min="5648" max="5648" width="14" style="129" customWidth="1"/>
    <col min="5649" max="5649" width="0.7109375" style="129" customWidth="1"/>
    <col min="5650" max="5888" width="9.28515625" style="129"/>
    <col min="5889" max="5889" width="58.5703125" style="129" customWidth="1"/>
    <col min="5890" max="5890" width="1.42578125" style="129" customWidth="1"/>
    <col min="5891" max="5891" width="7.42578125" style="129" customWidth="1"/>
    <col min="5892" max="5892" width="1.42578125" style="129" customWidth="1"/>
    <col min="5893" max="5893" width="14" style="129" customWidth="1"/>
    <col min="5894" max="5894" width="1.42578125" style="129" customWidth="1"/>
    <col min="5895" max="5895" width="14" style="129" customWidth="1"/>
    <col min="5896" max="5896" width="1.42578125" style="129" customWidth="1"/>
    <col min="5897" max="5897" width="14" style="129" customWidth="1"/>
    <col min="5898" max="5898" width="1.42578125" style="129" customWidth="1"/>
    <col min="5899" max="5899" width="14" style="129" customWidth="1"/>
    <col min="5900" max="5900" width="1.42578125" style="129" customWidth="1"/>
    <col min="5901" max="5901" width="0.7109375" style="129" customWidth="1"/>
    <col min="5902" max="5902" width="14" style="129" customWidth="1"/>
    <col min="5903" max="5903" width="1" style="129" customWidth="1"/>
    <col min="5904" max="5904" width="14" style="129" customWidth="1"/>
    <col min="5905" max="5905" width="0.7109375" style="129" customWidth="1"/>
    <col min="5906" max="6144" width="9.28515625" style="129"/>
    <col min="6145" max="6145" width="58.5703125" style="129" customWidth="1"/>
    <col min="6146" max="6146" width="1.42578125" style="129" customWidth="1"/>
    <col min="6147" max="6147" width="7.42578125" style="129" customWidth="1"/>
    <col min="6148" max="6148" width="1.42578125" style="129" customWidth="1"/>
    <col min="6149" max="6149" width="14" style="129" customWidth="1"/>
    <col min="6150" max="6150" width="1.42578125" style="129" customWidth="1"/>
    <col min="6151" max="6151" width="14" style="129" customWidth="1"/>
    <col min="6152" max="6152" width="1.42578125" style="129" customWidth="1"/>
    <col min="6153" max="6153" width="14" style="129" customWidth="1"/>
    <col min="6154" max="6154" width="1.42578125" style="129" customWidth="1"/>
    <col min="6155" max="6155" width="14" style="129" customWidth="1"/>
    <col min="6156" max="6156" width="1.42578125" style="129" customWidth="1"/>
    <col min="6157" max="6157" width="0.7109375" style="129" customWidth="1"/>
    <col min="6158" max="6158" width="14" style="129" customWidth="1"/>
    <col min="6159" max="6159" width="1" style="129" customWidth="1"/>
    <col min="6160" max="6160" width="14" style="129" customWidth="1"/>
    <col min="6161" max="6161" width="0.7109375" style="129" customWidth="1"/>
    <col min="6162" max="6400" width="9.28515625" style="129"/>
    <col min="6401" max="6401" width="58.5703125" style="129" customWidth="1"/>
    <col min="6402" max="6402" width="1.42578125" style="129" customWidth="1"/>
    <col min="6403" max="6403" width="7.42578125" style="129" customWidth="1"/>
    <col min="6404" max="6404" width="1.42578125" style="129" customWidth="1"/>
    <col min="6405" max="6405" width="14" style="129" customWidth="1"/>
    <col min="6406" max="6406" width="1.42578125" style="129" customWidth="1"/>
    <col min="6407" max="6407" width="14" style="129" customWidth="1"/>
    <col min="6408" max="6408" width="1.42578125" style="129" customWidth="1"/>
    <col min="6409" max="6409" width="14" style="129" customWidth="1"/>
    <col min="6410" max="6410" width="1.42578125" style="129" customWidth="1"/>
    <col min="6411" max="6411" width="14" style="129" customWidth="1"/>
    <col min="6412" max="6412" width="1.42578125" style="129" customWidth="1"/>
    <col min="6413" max="6413" width="0.7109375" style="129" customWidth="1"/>
    <col min="6414" max="6414" width="14" style="129" customWidth="1"/>
    <col min="6415" max="6415" width="1" style="129" customWidth="1"/>
    <col min="6416" max="6416" width="14" style="129" customWidth="1"/>
    <col min="6417" max="6417" width="0.7109375" style="129" customWidth="1"/>
    <col min="6418" max="6656" width="9.28515625" style="129"/>
    <col min="6657" max="6657" width="58.5703125" style="129" customWidth="1"/>
    <col min="6658" max="6658" width="1.42578125" style="129" customWidth="1"/>
    <col min="6659" max="6659" width="7.42578125" style="129" customWidth="1"/>
    <col min="6660" max="6660" width="1.42578125" style="129" customWidth="1"/>
    <col min="6661" max="6661" width="14" style="129" customWidth="1"/>
    <col min="6662" max="6662" width="1.42578125" style="129" customWidth="1"/>
    <col min="6663" max="6663" width="14" style="129" customWidth="1"/>
    <col min="6664" max="6664" width="1.42578125" style="129" customWidth="1"/>
    <col min="6665" max="6665" width="14" style="129" customWidth="1"/>
    <col min="6666" max="6666" width="1.42578125" style="129" customWidth="1"/>
    <col min="6667" max="6667" width="14" style="129" customWidth="1"/>
    <col min="6668" max="6668" width="1.42578125" style="129" customWidth="1"/>
    <col min="6669" max="6669" width="0.7109375" style="129" customWidth="1"/>
    <col min="6670" max="6670" width="14" style="129" customWidth="1"/>
    <col min="6671" max="6671" width="1" style="129" customWidth="1"/>
    <col min="6672" max="6672" width="14" style="129" customWidth="1"/>
    <col min="6673" max="6673" width="0.7109375" style="129" customWidth="1"/>
    <col min="6674" max="6912" width="9.28515625" style="129"/>
    <col min="6913" max="6913" width="58.5703125" style="129" customWidth="1"/>
    <col min="6914" max="6914" width="1.42578125" style="129" customWidth="1"/>
    <col min="6915" max="6915" width="7.42578125" style="129" customWidth="1"/>
    <col min="6916" max="6916" width="1.42578125" style="129" customWidth="1"/>
    <col min="6917" max="6917" width="14" style="129" customWidth="1"/>
    <col min="6918" max="6918" width="1.42578125" style="129" customWidth="1"/>
    <col min="6919" max="6919" width="14" style="129" customWidth="1"/>
    <col min="6920" max="6920" width="1.42578125" style="129" customWidth="1"/>
    <col min="6921" max="6921" width="14" style="129" customWidth="1"/>
    <col min="6922" max="6922" width="1.42578125" style="129" customWidth="1"/>
    <col min="6923" max="6923" width="14" style="129" customWidth="1"/>
    <col min="6924" max="6924" width="1.42578125" style="129" customWidth="1"/>
    <col min="6925" max="6925" width="0.7109375" style="129" customWidth="1"/>
    <col min="6926" max="6926" width="14" style="129" customWidth="1"/>
    <col min="6927" max="6927" width="1" style="129" customWidth="1"/>
    <col min="6928" max="6928" width="14" style="129" customWidth="1"/>
    <col min="6929" max="6929" width="0.7109375" style="129" customWidth="1"/>
    <col min="6930" max="7168" width="9.28515625" style="129"/>
    <col min="7169" max="7169" width="58.5703125" style="129" customWidth="1"/>
    <col min="7170" max="7170" width="1.42578125" style="129" customWidth="1"/>
    <col min="7171" max="7171" width="7.42578125" style="129" customWidth="1"/>
    <col min="7172" max="7172" width="1.42578125" style="129" customWidth="1"/>
    <col min="7173" max="7173" width="14" style="129" customWidth="1"/>
    <col min="7174" max="7174" width="1.42578125" style="129" customWidth="1"/>
    <col min="7175" max="7175" width="14" style="129" customWidth="1"/>
    <col min="7176" max="7176" width="1.42578125" style="129" customWidth="1"/>
    <col min="7177" max="7177" width="14" style="129" customWidth="1"/>
    <col min="7178" max="7178" width="1.42578125" style="129" customWidth="1"/>
    <col min="7179" max="7179" width="14" style="129" customWidth="1"/>
    <col min="7180" max="7180" width="1.42578125" style="129" customWidth="1"/>
    <col min="7181" max="7181" width="0.7109375" style="129" customWidth="1"/>
    <col min="7182" max="7182" width="14" style="129" customWidth="1"/>
    <col min="7183" max="7183" width="1" style="129" customWidth="1"/>
    <col min="7184" max="7184" width="14" style="129" customWidth="1"/>
    <col min="7185" max="7185" width="0.7109375" style="129" customWidth="1"/>
    <col min="7186" max="7424" width="9.28515625" style="129"/>
    <col min="7425" max="7425" width="58.5703125" style="129" customWidth="1"/>
    <col min="7426" max="7426" width="1.42578125" style="129" customWidth="1"/>
    <col min="7427" max="7427" width="7.42578125" style="129" customWidth="1"/>
    <col min="7428" max="7428" width="1.42578125" style="129" customWidth="1"/>
    <col min="7429" max="7429" width="14" style="129" customWidth="1"/>
    <col min="7430" max="7430" width="1.42578125" style="129" customWidth="1"/>
    <col min="7431" max="7431" width="14" style="129" customWidth="1"/>
    <col min="7432" max="7432" width="1.42578125" style="129" customWidth="1"/>
    <col min="7433" max="7433" width="14" style="129" customWidth="1"/>
    <col min="7434" max="7434" width="1.42578125" style="129" customWidth="1"/>
    <col min="7435" max="7435" width="14" style="129" customWidth="1"/>
    <col min="7436" max="7436" width="1.42578125" style="129" customWidth="1"/>
    <col min="7437" max="7437" width="0.7109375" style="129" customWidth="1"/>
    <col min="7438" max="7438" width="14" style="129" customWidth="1"/>
    <col min="7439" max="7439" width="1" style="129" customWidth="1"/>
    <col min="7440" max="7440" width="14" style="129" customWidth="1"/>
    <col min="7441" max="7441" width="0.7109375" style="129" customWidth="1"/>
    <col min="7442" max="7680" width="9.28515625" style="129"/>
    <col min="7681" max="7681" width="58.5703125" style="129" customWidth="1"/>
    <col min="7682" max="7682" width="1.42578125" style="129" customWidth="1"/>
    <col min="7683" max="7683" width="7.42578125" style="129" customWidth="1"/>
    <col min="7684" max="7684" width="1.42578125" style="129" customWidth="1"/>
    <col min="7685" max="7685" width="14" style="129" customWidth="1"/>
    <col min="7686" max="7686" width="1.42578125" style="129" customWidth="1"/>
    <col min="7687" max="7687" width="14" style="129" customWidth="1"/>
    <col min="7688" max="7688" width="1.42578125" style="129" customWidth="1"/>
    <col min="7689" max="7689" width="14" style="129" customWidth="1"/>
    <col min="7690" max="7690" width="1.42578125" style="129" customWidth="1"/>
    <col min="7691" max="7691" width="14" style="129" customWidth="1"/>
    <col min="7692" max="7692" width="1.42578125" style="129" customWidth="1"/>
    <col min="7693" max="7693" width="0.7109375" style="129" customWidth="1"/>
    <col min="7694" max="7694" width="14" style="129" customWidth="1"/>
    <col min="7695" max="7695" width="1" style="129" customWidth="1"/>
    <col min="7696" max="7696" width="14" style="129" customWidth="1"/>
    <col min="7697" max="7697" width="0.7109375" style="129" customWidth="1"/>
    <col min="7698" max="7936" width="9.28515625" style="129"/>
    <col min="7937" max="7937" width="58.5703125" style="129" customWidth="1"/>
    <col min="7938" max="7938" width="1.42578125" style="129" customWidth="1"/>
    <col min="7939" max="7939" width="7.42578125" style="129" customWidth="1"/>
    <col min="7940" max="7940" width="1.42578125" style="129" customWidth="1"/>
    <col min="7941" max="7941" width="14" style="129" customWidth="1"/>
    <col min="7942" max="7942" width="1.42578125" style="129" customWidth="1"/>
    <col min="7943" max="7943" width="14" style="129" customWidth="1"/>
    <col min="7944" max="7944" width="1.42578125" style="129" customWidth="1"/>
    <col min="7945" max="7945" width="14" style="129" customWidth="1"/>
    <col min="7946" max="7946" width="1.42578125" style="129" customWidth="1"/>
    <col min="7947" max="7947" width="14" style="129" customWidth="1"/>
    <col min="7948" max="7948" width="1.42578125" style="129" customWidth="1"/>
    <col min="7949" max="7949" width="0.7109375" style="129" customWidth="1"/>
    <col min="7950" max="7950" width="14" style="129" customWidth="1"/>
    <col min="7951" max="7951" width="1" style="129" customWidth="1"/>
    <col min="7952" max="7952" width="14" style="129" customWidth="1"/>
    <col min="7953" max="7953" width="0.7109375" style="129" customWidth="1"/>
    <col min="7954" max="8192" width="9.28515625" style="129"/>
    <col min="8193" max="8193" width="58.5703125" style="129" customWidth="1"/>
    <col min="8194" max="8194" width="1.42578125" style="129" customWidth="1"/>
    <col min="8195" max="8195" width="7.42578125" style="129" customWidth="1"/>
    <col min="8196" max="8196" width="1.42578125" style="129" customWidth="1"/>
    <col min="8197" max="8197" width="14" style="129" customWidth="1"/>
    <col min="8198" max="8198" width="1.42578125" style="129" customWidth="1"/>
    <col min="8199" max="8199" width="14" style="129" customWidth="1"/>
    <col min="8200" max="8200" width="1.42578125" style="129" customWidth="1"/>
    <col min="8201" max="8201" width="14" style="129" customWidth="1"/>
    <col min="8202" max="8202" width="1.42578125" style="129" customWidth="1"/>
    <col min="8203" max="8203" width="14" style="129" customWidth="1"/>
    <col min="8204" max="8204" width="1.42578125" style="129" customWidth="1"/>
    <col min="8205" max="8205" width="0.7109375" style="129" customWidth="1"/>
    <col min="8206" max="8206" width="14" style="129" customWidth="1"/>
    <col min="8207" max="8207" width="1" style="129" customWidth="1"/>
    <col min="8208" max="8208" width="14" style="129" customWidth="1"/>
    <col min="8209" max="8209" width="0.7109375" style="129" customWidth="1"/>
    <col min="8210" max="8448" width="9.28515625" style="129"/>
    <col min="8449" max="8449" width="58.5703125" style="129" customWidth="1"/>
    <col min="8450" max="8450" width="1.42578125" style="129" customWidth="1"/>
    <col min="8451" max="8451" width="7.42578125" style="129" customWidth="1"/>
    <col min="8452" max="8452" width="1.42578125" style="129" customWidth="1"/>
    <col min="8453" max="8453" width="14" style="129" customWidth="1"/>
    <col min="8454" max="8454" width="1.42578125" style="129" customWidth="1"/>
    <col min="8455" max="8455" width="14" style="129" customWidth="1"/>
    <col min="8456" max="8456" width="1.42578125" style="129" customWidth="1"/>
    <col min="8457" max="8457" width="14" style="129" customWidth="1"/>
    <col min="8458" max="8458" width="1.42578125" style="129" customWidth="1"/>
    <col min="8459" max="8459" width="14" style="129" customWidth="1"/>
    <col min="8460" max="8460" width="1.42578125" style="129" customWidth="1"/>
    <col min="8461" max="8461" width="0.7109375" style="129" customWidth="1"/>
    <col min="8462" max="8462" width="14" style="129" customWidth="1"/>
    <col min="8463" max="8463" width="1" style="129" customWidth="1"/>
    <col min="8464" max="8464" width="14" style="129" customWidth="1"/>
    <col min="8465" max="8465" width="0.7109375" style="129" customWidth="1"/>
    <col min="8466" max="8704" width="9.28515625" style="129"/>
    <col min="8705" max="8705" width="58.5703125" style="129" customWidth="1"/>
    <col min="8706" max="8706" width="1.42578125" style="129" customWidth="1"/>
    <col min="8707" max="8707" width="7.42578125" style="129" customWidth="1"/>
    <col min="8708" max="8708" width="1.42578125" style="129" customWidth="1"/>
    <col min="8709" max="8709" width="14" style="129" customWidth="1"/>
    <col min="8710" max="8710" width="1.42578125" style="129" customWidth="1"/>
    <col min="8711" max="8711" width="14" style="129" customWidth="1"/>
    <col min="8712" max="8712" width="1.42578125" style="129" customWidth="1"/>
    <col min="8713" max="8713" width="14" style="129" customWidth="1"/>
    <col min="8714" max="8714" width="1.42578125" style="129" customWidth="1"/>
    <col min="8715" max="8715" width="14" style="129" customWidth="1"/>
    <col min="8716" max="8716" width="1.42578125" style="129" customWidth="1"/>
    <col min="8717" max="8717" width="0.7109375" style="129" customWidth="1"/>
    <col min="8718" max="8718" width="14" style="129" customWidth="1"/>
    <col min="8719" max="8719" width="1" style="129" customWidth="1"/>
    <col min="8720" max="8720" width="14" style="129" customWidth="1"/>
    <col min="8721" max="8721" width="0.7109375" style="129" customWidth="1"/>
    <col min="8722" max="8960" width="9.28515625" style="129"/>
    <col min="8961" max="8961" width="58.5703125" style="129" customWidth="1"/>
    <col min="8962" max="8962" width="1.42578125" style="129" customWidth="1"/>
    <col min="8963" max="8963" width="7.42578125" style="129" customWidth="1"/>
    <col min="8964" max="8964" width="1.42578125" style="129" customWidth="1"/>
    <col min="8965" max="8965" width="14" style="129" customWidth="1"/>
    <col min="8966" max="8966" width="1.42578125" style="129" customWidth="1"/>
    <col min="8967" max="8967" width="14" style="129" customWidth="1"/>
    <col min="8968" max="8968" width="1.42578125" style="129" customWidth="1"/>
    <col min="8969" max="8969" width="14" style="129" customWidth="1"/>
    <col min="8970" max="8970" width="1.42578125" style="129" customWidth="1"/>
    <col min="8971" max="8971" width="14" style="129" customWidth="1"/>
    <col min="8972" max="8972" width="1.42578125" style="129" customWidth="1"/>
    <col min="8973" max="8973" width="0.7109375" style="129" customWidth="1"/>
    <col min="8974" max="8974" width="14" style="129" customWidth="1"/>
    <col min="8975" max="8975" width="1" style="129" customWidth="1"/>
    <col min="8976" max="8976" width="14" style="129" customWidth="1"/>
    <col min="8977" max="8977" width="0.7109375" style="129" customWidth="1"/>
    <col min="8978" max="9216" width="9.28515625" style="129"/>
    <col min="9217" max="9217" width="58.5703125" style="129" customWidth="1"/>
    <col min="9218" max="9218" width="1.42578125" style="129" customWidth="1"/>
    <col min="9219" max="9219" width="7.42578125" style="129" customWidth="1"/>
    <col min="9220" max="9220" width="1.42578125" style="129" customWidth="1"/>
    <col min="9221" max="9221" width="14" style="129" customWidth="1"/>
    <col min="9222" max="9222" width="1.42578125" style="129" customWidth="1"/>
    <col min="9223" max="9223" width="14" style="129" customWidth="1"/>
    <col min="9224" max="9224" width="1.42578125" style="129" customWidth="1"/>
    <col min="9225" max="9225" width="14" style="129" customWidth="1"/>
    <col min="9226" max="9226" width="1.42578125" style="129" customWidth="1"/>
    <col min="9227" max="9227" width="14" style="129" customWidth="1"/>
    <col min="9228" max="9228" width="1.42578125" style="129" customWidth="1"/>
    <col min="9229" max="9229" width="0.7109375" style="129" customWidth="1"/>
    <col min="9230" max="9230" width="14" style="129" customWidth="1"/>
    <col min="9231" max="9231" width="1" style="129" customWidth="1"/>
    <col min="9232" max="9232" width="14" style="129" customWidth="1"/>
    <col min="9233" max="9233" width="0.7109375" style="129" customWidth="1"/>
    <col min="9234" max="9472" width="9.28515625" style="129"/>
    <col min="9473" max="9473" width="58.5703125" style="129" customWidth="1"/>
    <col min="9474" max="9474" width="1.42578125" style="129" customWidth="1"/>
    <col min="9475" max="9475" width="7.42578125" style="129" customWidth="1"/>
    <col min="9476" max="9476" width="1.42578125" style="129" customWidth="1"/>
    <col min="9477" max="9477" width="14" style="129" customWidth="1"/>
    <col min="9478" max="9478" width="1.42578125" style="129" customWidth="1"/>
    <col min="9479" max="9479" width="14" style="129" customWidth="1"/>
    <col min="9480" max="9480" width="1.42578125" style="129" customWidth="1"/>
    <col min="9481" max="9481" width="14" style="129" customWidth="1"/>
    <col min="9482" max="9482" width="1.42578125" style="129" customWidth="1"/>
    <col min="9483" max="9483" width="14" style="129" customWidth="1"/>
    <col min="9484" max="9484" width="1.42578125" style="129" customWidth="1"/>
    <col min="9485" max="9485" width="0.7109375" style="129" customWidth="1"/>
    <col min="9486" max="9486" width="14" style="129" customWidth="1"/>
    <col min="9487" max="9487" width="1" style="129" customWidth="1"/>
    <col min="9488" max="9488" width="14" style="129" customWidth="1"/>
    <col min="9489" max="9489" width="0.7109375" style="129" customWidth="1"/>
    <col min="9490" max="9728" width="9.28515625" style="129"/>
    <col min="9729" max="9729" width="58.5703125" style="129" customWidth="1"/>
    <col min="9730" max="9730" width="1.42578125" style="129" customWidth="1"/>
    <col min="9731" max="9731" width="7.42578125" style="129" customWidth="1"/>
    <col min="9732" max="9732" width="1.42578125" style="129" customWidth="1"/>
    <col min="9733" max="9733" width="14" style="129" customWidth="1"/>
    <col min="9734" max="9734" width="1.42578125" style="129" customWidth="1"/>
    <col min="9735" max="9735" width="14" style="129" customWidth="1"/>
    <col min="9736" max="9736" width="1.42578125" style="129" customWidth="1"/>
    <col min="9737" max="9737" width="14" style="129" customWidth="1"/>
    <col min="9738" max="9738" width="1.42578125" style="129" customWidth="1"/>
    <col min="9739" max="9739" width="14" style="129" customWidth="1"/>
    <col min="9740" max="9740" width="1.42578125" style="129" customWidth="1"/>
    <col min="9741" max="9741" width="0.7109375" style="129" customWidth="1"/>
    <col min="9742" max="9742" width="14" style="129" customWidth="1"/>
    <col min="9743" max="9743" width="1" style="129" customWidth="1"/>
    <col min="9744" max="9744" width="14" style="129" customWidth="1"/>
    <col min="9745" max="9745" width="0.7109375" style="129" customWidth="1"/>
    <col min="9746" max="9984" width="9.28515625" style="129"/>
    <col min="9985" max="9985" width="58.5703125" style="129" customWidth="1"/>
    <col min="9986" max="9986" width="1.42578125" style="129" customWidth="1"/>
    <col min="9987" max="9987" width="7.42578125" style="129" customWidth="1"/>
    <col min="9988" max="9988" width="1.42578125" style="129" customWidth="1"/>
    <col min="9989" max="9989" width="14" style="129" customWidth="1"/>
    <col min="9990" max="9990" width="1.42578125" style="129" customWidth="1"/>
    <col min="9991" max="9991" width="14" style="129" customWidth="1"/>
    <col min="9992" max="9992" width="1.42578125" style="129" customWidth="1"/>
    <col min="9993" max="9993" width="14" style="129" customWidth="1"/>
    <col min="9994" max="9994" width="1.42578125" style="129" customWidth="1"/>
    <col min="9995" max="9995" width="14" style="129" customWidth="1"/>
    <col min="9996" max="9996" width="1.42578125" style="129" customWidth="1"/>
    <col min="9997" max="9997" width="0.7109375" style="129" customWidth="1"/>
    <col min="9998" max="9998" width="14" style="129" customWidth="1"/>
    <col min="9999" max="9999" width="1" style="129" customWidth="1"/>
    <col min="10000" max="10000" width="14" style="129" customWidth="1"/>
    <col min="10001" max="10001" width="0.7109375" style="129" customWidth="1"/>
    <col min="10002" max="10240" width="9.28515625" style="129"/>
    <col min="10241" max="10241" width="58.5703125" style="129" customWidth="1"/>
    <col min="10242" max="10242" width="1.42578125" style="129" customWidth="1"/>
    <col min="10243" max="10243" width="7.42578125" style="129" customWidth="1"/>
    <col min="10244" max="10244" width="1.42578125" style="129" customWidth="1"/>
    <col min="10245" max="10245" width="14" style="129" customWidth="1"/>
    <col min="10246" max="10246" width="1.42578125" style="129" customWidth="1"/>
    <col min="10247" max="10247" width="14" style="129" customWidth="1"/>
    <col min="10248" max="10248" width="1.42578125" style="129" customWidth="1"/>
    <col min="10249" max="10249" width="14" style="129" customWidth="1"/>
    <col min="10250" max="10250" width="1.42578125" style="129" customWidth="1"/>
    <col min="10251" max="10251" width="14" style="129" customWidth="1"/>
    <col min="10252" max="10252" width="1.42578125" style="129" customWidth="1"/>
    <col min="10253" max="10253" width="0.7109375" style="129" customWidth="1"/>
    <col min="10254" max="10254" width="14" style="129" customWidth="1"/>
    <col min="10255" max="10255" width="1" style="129" customWidth="1"/>
    <col min="10256" max="10256" width="14" style="129" customWidth="1"/>
    <col min="10257" max="10257" width="0.7109375" style="129" customWidth="1"/>
    <col min="10258" max="10496" width="9.28515625" style="129"/>
    <col min="10497" max="10497" width="58.5703125" style="129" customWidth="1"/>
    <col min="10498" max="10498" width="1.42578125" style="129" customWidth="1"/>
    <col min="10499" max="10499" width="7.42578125" style="129" customWidth="1"/>
    <col min="10500" max="10500" width="1.42578125" style="129" customWidth="1"/>
    <col min="10501" max="10501" width="14" style="129" customWidth="1"/>
    <col min="10502" max="10502" width="1.42578125" style="129" customWidth="1"/>
    <col min="10503" max="10503" width="14" style="129" customWidth="1"/>
    <col min="10504" max="10504" width="1.42578125" style="129" customWidth="1"/>
    <col min="10505" max="10505" width="14" style="129" customWidth="1"/>
    <col min="10506" max="10506" width="1.42578125" style="129" customWidth="1"/>
    <col min="10507" max="10507" width="14" style="129" customWidth="1"/>
    <col min="10508" max="10508" width="1.42578125" style="129" customWidth="1"/>
    <col min="10509" max="10509" width="0.7109375" style="129" customWidth="1"/>
    <col min="10510" max="10510" width="14" style="129" customWidth="1"/>
    <col min="10511" max="10511" width="1" style="129" customWidth="1"/>
    <col min="10512" max="10512" width="14" style="129" customWidth="1"/>
    <col min="10513" max="10513" width="0.7109375" style="129" customWidth="1"/>
    <col min="10514" max="10752" width="9.28515625" style="129"/>
    <col min="10753" max="10753" width="58.5703125" style="129" customWidth="1"/>
    <col min="10754" max="10754" width="1.42578125" style="129" customWidth="1"/>
    <col min="10755" max="10755" width="7.42578125" style="129" customWidth="1"/>
    <col min="10756" max="10756" width="1.42578125" style="129" customWidth="1"/>
    <col min="10757" max="10757" width="14" style="129" customWidth="1"/>
    <col min="10758" max="10758" width="1.42578125" style="129" customWidth="1"/>
    <col min="10759" max="10759" width="14" style="129" customWidth="1"/>
    <col min="10760" max="10760" width="1.42578125" style="129" customWidth="1"/>
    <col min="10761" max="10761" width="14" style="129" customWidth="1"/>
    <col min="10762" max="10762" width="1.42578125" style="129" customWidth="1"/>
    <col min="10763" max="10763" width="14" style="129" customWidth="1"/>
    <col min="10764" max="10764" width="1.42578125" style="129" customWidth="1"/>
    <col min="10765" max="10765" width="0.7109375" style="129" customWidth="1"/>
    <col min="10766" max="10766" width="14" style="129" customWidth="1"/>
    <col min="10767" max="10767" width="1" style="129" customWidth="1"/>
    <col min="10768" max="10768" width="14" style="129" customWidth="1"/>
    <col min="10769" max="10769" width="0.7109375" style="129" customWidth="1"/>
    <col min="10770" max="11008" width="9.28515625" style="129"/>
    <col min="11009" max="11009" width="58.5703125" style="129" customWidth="1"/>
    <col min="11010" max="11010" width="1.42578125" style="129" customWidth="1"/>
    <col min="11011" max="11011" width="7.42578125" style="129" customWidth="1"/>
    <col min="11012" max="11012" width="1.42578125" style="129" customWidth="1"/>
    <col min="11013" max="11013" width="14" style="129" customWidth="1"/>
    <col min="11014" max="11014" width="1.42578125" style="129" customWidth="1"/>
    <col min="11015" max="11015" width="14" style="129" customWidth="1"/>
    <col min="11016" max="11016" width="1.42578125" style="129" customWidth="1"/>
    <col min="11017" max="11017" width="14" style="129" customWidth="1"/>
    <col min="11018" max="11018" width="1.42578125" style="129" customWidth="1"/>
    <col min="11019" max="11019" width="14" style="129" customWidth="1"/>
    <col min="11020" max="11020" width="1.42578125" style="129" customWidth="1"/>
    <col min="11021" max="11021" width="0.7109375" style="129" customWidth="1"/>
    <col min="11022" max="11022" width="14" style="129" customWidth="1"/>
    <col min="11023" max="11023" width="1" style="129" customWidth="1"/>
    <col min="11024" max="11024" width="14" style="129" customWidth="1"/>
    <col min="11025" max="11025" width="0.7109375" style="129" customWidth="1"/>
    <col min="11026" max="11264" width="9.28515625" style="129"/>
    <col min="11265" max="11265" width="58.5703125" style="129" customWidth="1"/>
    <col min="11266" max="11266" width="1.42578125" style="129" customWidth="1"/>
    <col min="11267" max="11267" width="7.42578125" style="129" customWidth="1"/>
    <col min="11268" max="11268" width="1.42578125" style="129" customWidth="1"/>
    <col min="11269" max="11269" width="14" style="129" customWidth="1"/>
    <col min="11270" max="11270" width="1.42578125" style="129" customWidth="1"/>
    <col min="11271" max="11271" width="14" style="129" customWidth="1"/>
    <col min="11272" max="11272" width="1.42578125" style="129" customWidth="1"/>
    <col min="11273" max="11273" width="14" style="129" customWidth="1"/>
    <col min="11274" max="11274" width="1.42578125" style="129" customWidth="1"/>
    <col min="11275" max="11275" width="14" style="129" customWidth="1"/>
    <col min="11276" max="11276" width="1.42578125" style="129" customWidth="1"/>
    <col min="11277" max="11277" width="0.7109375" style="129" customWidth="1"/>
    <col min="11278" max="11278" width="14" style="129" customWidth="1"/>
    <col min="11279" max="11279" width="1" style="129" customWidth="1"/>
    <col min="11280" max="11280" width="14" style="129" customWidth="1"/>
    <col min="11281" max="11281" width="0.7109375" style="129" customWidth="1"/>
    <col min="11282" max="11520" width="9.28515625" style="129"/>
    <col min="11521" max="11521" width="58.5703125" style="129" customWidth="1"/>
    <col min="11522" max="11522" width="1.42578125" style="129" customWidth="1"/>
    <col min="11523" max="11523" width="7.42578125" style="129" customWidth="1"/>
    <col min="11524" max="11524" width="1.42578125" style="129" customWidth="1"/>
    <col min="11525" max="11525" width="14" style="129" customWidth="1"/>
    <col min="11526" max="11526" width="1.42578125" style="129" customWidth="1"/>
    <col min="11527" max="11527" width="14" style="129" customWidth="1"/>
    <col min="11528" max="11528" width="1.42578125" style="129" customWidth="1"/>
    <col min="11529" max="11529" width="14" style="129" customWidth="1"/>
    <col min="11530" max="11530" width="1.42578125" style="129" customWidth="1"/>
    <col min="11531" max="11531" width="14" style="129" customWidth="1"/>
    <col min="11532" max="11532" width="1.42578125" style="129" customWidth="1"/>
    <col min="11533" max="11533" width="0.7109375" style="129" customWidth="1"/>
    <col min="11534" max="11534" width="14" style="129" customWidth="1"/>
    <col min="11535" max="11535" width="1" style="129" customWidth="1"/>
    <col min="11536" max="11536" width="14" style="129" customWidth="1"/>
    <col min="11537" max="11537" width="0.7109375" style="129" customWidth="1"/>
    <col min="11538" max="11776" width="9.28515625" style="129"/>
    <col min="11777" max="11777" width="58.5703125" style="129" customWidth="1"/>
    <col min="11778" max="11778" width="1.42578125" style="129" customWidth="1"/>
    <col min="11779" max="11779" width="7.42578125" style="129" customWidth="1"/>
    <col min="11780" max="11780" width="1.42578125" style="129" customWidth="1"/>
    <col min="11781" max="11781" width="14" style="129" customWidth="1"/>
    <col min="11782" max="11782" width="1.42578125" style="129" customWidth="1"/>
    <col min="11783" max="11783" width="14" style="129" customWidth="1"/>
    <col min="11784" max="11784" width="1.42578125" style="129" customWidth="1"/>
    <col min="11785" max="11785" width="14" style="129" customWidth="1"/>
    <col min="11786" max="11786" width="1.42578125" style="129" customWidth="1"/>
    <col min="11787" max="11787" width="14" style="129" customWidth="1"/>
    <col min="11788" max="11788" width="1.42578125" style="129" customWidth="1"/>
    <col min="11789" max="11789" width="0.7109375" style="129" customWidth="1"/>
    <col min="11790" max="11790" width="14" style="129" customWidth="1"/>
    <col min="11791" max="11791" width="1" style="129" customWidth="1"/>
    <col min="11792" max="11792" width="14" style="129" customWidth="1"/>
    <col min="11793" max="11793" width="0.7109375" style="129" customWidth="1"/>
    <col min="11794" max="12032" width="9.28515625" style="129"/>
    <col min="12033" max="12033" width="58.5703125" style="129" customWidth="1"/>
    <col min="12034" max="12034" width="1.42578125" style="129" customWidth="1"/>
    <col min="12035" max="12035" width="7.42578125" style="129" customWidth="1"/>
    <col min="12036" max="12036" width="1.42578125" style="129" customWidth="1"/>
    <col min="12037" max="12037" width="14" style="129" customWidth="1"/>
    <col min="12038" max="12038" width="1.42578125" style="129" customWidth="1"/>
    <col min="12039" max="12039" width="14" style="129" customWidth="1"/>
    <col min="12040" max="12040" width="1.42578125" style="129" customWidth="1"/>
    <col min="12041" max="12041" width="14" style="129" customWidth="1"/>
    <col min="12042" max="12042" width="1.42578125" style="129" customWidth="1"/>
    <col min="12043" max="12043" width="14" style="129" customWidth="1"/>
    <col min="12044" max="12044" width="1.42578125" style="129" customWidth="1"/>
    <col min="12045" max="12045" width="0.7109375" style="129" customWidth="1"/>
    <col min="12046" max="12046" width="14" style="129" customWidth="1"/>
    <col min="12047" max="12047" width="1" style="129" customWidth="1"/>
    <col min="12048" max="12048" width="14" style="129" customWidth="1"/>
    <col min="12049" max="12049" width="0.7109375" style="129" customWidth="1"/>
    <col min="12050" max="12288" width="9.28515625" style="129"/>
    <col min="12289" max="12289" width="58.5703125" style="129" customWidth="1"/>
    <col min="12290" max="12290" width="1.42578125" style="129" customWidth="1"/>
    <col min="12291" max="12291" width="7.42578125" style="129" customWidth="1"/>
    <col min="12292" max="12292" width="1.42578125" style="129" customWidth="1"/>
    <col min="12293" max="12293" width="14" style="129" customWidth="1"/>
    <col min="12294" max="12294" width="1.42578125" style="129" customWidth="1"/>
    <col min="12295" max="12295" width="14" style="129" customWidth="1"/>
    <col min="12296" max="12296" width="1.42578125" style="129" customWidth="1"/>
    <col min="12297" max="12297" width="14" style="129" customWidth="1"/>
    <col min="12298" max="12298" width="1.42578125" style="129" customWidth="1"/>
    <col min="12299" max="12299" width="14" style="129" customWidth="1"/>
    <col min="12300" max="12300" width="1.42578125" style="129" customWidth="1"/>
    <col min="12301" max="12301" width="0.7109375" style="129" customWidth="1"/>
    <col min="12302" max="12302" width="14" style="129" customWidth="1"/>
    <col min="12303" max="12303" width="1" style="129" customWidth="1"/>
    <col min="12304" max="12304" width="14" style="129" customWidth="1"/>
    <col min="12305" max="12305" width="0.7109375" style="129" customWidth="1"/>
    <col min="12306" max="12544" width="9.28515625" style="129"/>
    <col min="12545" max="12545" width="58.5703125" style="129" customWidth="1"/>
    <col min="12546" max="12546" width="1.42578125" style="129" customWidth="1"/>
    <col min="12547" max="12547" width="7.42578125" style="129" customWidth="1"/>
    <col min="12548" max="12548" width="1.42578125" style="129" customWidth="1"/>
    <col min="12549" max="12549" width="14" style="129" customWidth="1"/>
    <col min="12550" max="12550" width="1.42578125" style="129" customWidth="1"/>
    <col min="12551" max="12551" width="14" style="129" customWidth="1"/>
    <col min="12552" max="12552" width="1.42578125" style="129" customWidth="1"/>
    <col min="12553" max="12553" width="14" style="129" customWidth="1"/>
    <col min="12554" max="12554" width="1.42578125" style="129" customWidth="1"/>
    <col min="12555" max="12555" width="14" style="129" customWidth="1"/>
    <col min="12556" max="12556" width="1.42578125" style="129" customWidth="1"/>
    <col min="12557" max="12557" width="0.7109375" style="129" customWidth="1"/>
    <col min="12558" max="12558" width="14" style="129" customWidth="1"/>
    <col min="12559" max="12559" width="1" style="129" customWidth="1"/>
    <col min="12560" max="12560" width="14" style="129" customWidth="1"/>
    <col min="12561" max="12561" width="0.7109375" style="129" customWidth="1"/>
    <col min="12562" max="12800" width="9.28515625" style="129"/>
    <col min="12801" max="12801" width="58.5703125" style="129" customWidth="1"/>
    <col min="12802" max="12802" width="1.42578125" style="129" customWidth="1"/>
    <col min="12803" max="12803" width="7.42578125" style="129" customWidth="1"/>
    <col min="12804" max="12804" width="1.42578125" style="129" customWidth="1"/>
    <col min="12805" max="12805" width="14" style="129" customWidth="1"/>
    <col min="12806" max="12806" width="1.42578125" style="129" customWidth="1"/>
    <col min="12807" max="12807" width="14" style="129" customWidth="1"/>
    <col min="12808" max="12808" width="1.42578125" style="129" customWidth="1"/>
    <col min="12809" max="12809" width="14" style="129" customWidth="1"/>
    <col min="12810" max="12810" width="1.42578125" style="129" customWidth="1"/>
    <col min="12811" max="12811" width="14" style="129" customWidth="1"/>
    <col min="12812" max="12812" width="1.42578125" style="129" customWidth="1"/>
    <col min="12813" max="12813" width="0.7109375" style="129" customWidth="1"/>
    <col min="12814" max="12814" width="14" style="129" customWidth="1"/>
    <col min="12815" max="12815" width="1" style="129" customWidth="1"/>
    <col min="12816" max="12816" width="14" style="129" customWidth="1"/>
    <col min="12817" max="12817" width="0.7109375" style="129" customWidth="1"/>
    <col min="12818" max="13056" width="9.28515625" style="129"/>
    <col min="13057" max="13057" width="58.5703125" style="129" customWidth="1"/>
    <col min="13058" max="13058" width="1.42578125" style="129" customWidth="1"/>
    <col min="13059" max="13059" width="7.42578125" style="129" customWidth="1"/>
    <col min="13060" max="13060" width="1.42578125" style="129" customWidth="1"/>
    <col min="13061" max="13061" width="14" style="129" customWidth="1"/>
    <col min="13062" max="13062" width="1.42578125" style="129" customWidth="1"/>
    <col min="13063" max="13063" width="14" style="129" customWidth="1"/>
    <col min="13064" max="13064" width="1.42578125" style="129" customWidth="1"/>
    <col min="13065" max="13065" width="14" style="129" customWidth="1"/>
    <col min="13066" max="13066" width="1.42578125" style="129" customWidth="1"/>
    <col min="13067" max="13067" width="14" style="129" customWidth="1"/>
    <col min="13068" max="13068" width="1.42578125" style="129" customWidth="1"/>
    <col min="13069" max="13069" width="0.7109375" style="129" customWidth="1"/>
    <col min="13070" max="13070" width="14" style="129" customWidth="1"/>
    <col min="13071" max="13071" width="1" style="129" customWidth="1"/>
    <col min="13072" max="13072" width="14" style="129" customWidth="1"/>
    <col min="13073" max="13073" width="0.7109375" style="129" customWidth="1"/>
    <col min="13074" max="13312" width="9.28515625" style="129"/>
    <col min="13313" max="13313" width="58.5703125" style="129" customWidth="1"/>
    <col min="13314" max="13314" width="1.42578125" style="129" customWidth="1"/>
    <col min="13315" max="13315" width="7.42578125" style="129" customWidth="1"/>
    <col min="13316" max="13316" width="1.42578125" style="129" customWidth="1"/>
    <col min="13317" max="13317" width="14" style="129" customWidth="1"/>
    <col min="13318" max="13318" width="1.42578125" style="129" customWidth="1"/>
    <col min="13319" max="13319" width="14" style="129" customWidth="1"/>
    <col min="13320" max="13320" width="1.42578125" style="129" customWidth="1"/>
    <col min="13321" max="13321" width="14" style="129" customWidth="1"/>
    <col min="13322" max="13322" width="1.42578125" style="129" customWidth="1"/>
    <col min="13323" max="13323" width="14" style="129" customWidth="1"/>
    <col min="13324" max="13324" width="1.42578125" style="129" customWidth="1"/>
    <col min="13325" max="13325" width="0.7109375" style="129" customWidth="1"/>
    <col min="13326" max="13326" width="14" style="129" customWidth="1"/>
    <col min="13327" max="13327" width="1" style="129" customWidth="1"/>
    <col min="13328" max="13328" width="14" style="129" customWidth="1"/>
    <col min="13329" max="13329" width="0.7109375" style="129" customWidth="1"/>
    <col min="13330" max="13568" width="9.28515625" style="129"/>
    <col min="13569" max="13569" width="58.5703125" style="129" customWidth="1"/>
    <col min="13570" max="13570" width="1.42578125" style="129" customWidth="1"/>
    <col min="13571" max="13571" width="7.42578125" style="129" customWidth="1"/>
    <col min="13572" max="13572" width="1.42578125" style="129" customWidth="1"/>
    <col min="13573" max="13573" width="14" style="129" customWidth="1"/>
    <col min="13574" max="13574" width="1.42578125" style="129" customWidth="1"/>
    <col min="13575" max="13575" width="14" style="129" customWidth="1"/>
    <col min="13576" max="13576" width="1.42578125" style="129" customWidth="1"/>
    <col min="13577" max="13577" width="14" style="129" customWidth="1"/>
    <col min="13578" max="13578" width="1.42578125" style="129" customWidth="1"/>
    <col min="13579" max="13579" width="14" style="129" customWidth="1"/>
    <col min="13580" max="13580" width="1.42578125" style="129" customWidth="1"/>
    <col min="13581" max="13581" width="0.7109375" style="129" customWidth="1"/>
    <col min="13582" max="13582" width="14" style="129" customWidth="1"/>
    <col min="13583" max="13583" width="1" style="129" customWidth="1"/>
    <col min="13584" max="13584" width="14" style="129" customWidth="1"/>
    <col min="13585" max="13585" width="0.7109375" style="129" customWidth="1"/>
    <col min="13586" max="13824" width="9.28515625" style="129"/>
    <col min="13825" max="13825" width="58.5703125" style="129" customWidth="1"/>
    <col min="13826" max="13826" width="1.42578125" style="129" customWidth="1"/>
    <col min="13827" max="13827" width="7.42578125" style="129" customWidth="1"/>
    <col min="13828" max="13828" width="1.42578125" style="129" customWidth="1"/>
    <col min="13829" max="13829" width="14" style="129" customWidth="1"/>
    <col min="13830" max="13830" width="1.42578125" style="129" customWidth="1"/>
    <col min="13831" max="13831" width="14" style="129" customWidth="1"/>
    <col min="13832" max="13832" width="1.42578125" style="129" customWidth="1"/>
    <col min="13833" max="13833" width="14" style="129" customWidth="1"/>
    <col min="13834" max="13834" width="1.42578125" style="129" customWidth="1"/>
    <col min="13835" max="13835" width="14" style="129" customWidth="1"/>
    <col min="13836" max="13836" width="1.42578125" style="129" customWidth="1"/>
    <col min="13837" max="13837" width="0.7109375" style="129" customWidth="1"/>
    <col min="13838" max="13838" width="14" style="129" customWidth="1"/>
    <col min="13839" max="13839" width="1" style="129" customWidth="1"/>
    <col min="13840" max="13840" width="14" style="129" customWidth="1"/>
    <col min="13841" max="13841" width="0.7109375" style="129" customWidth="1"/>
    <col min="13842" max="14080" width="9.28515625" style="129"/>
    <col min="14081" max="14081" width="58.5703125" style="129" customWidth="1"/>
    <col min="14082" max="14082" width="1.42578125" style="129" customWidth="1"/>
    <col min="14083" max="14083" width="7.42578125" style="129" customWidth="1"/>
    <col min="14084" max="14084" width="1.42578125" style="129" customWidth="1"/>
    <col min="14085" max="14085" width="14" style="129" customWidth="1"/>
    <col min="14086" max="14086" width="1.42578125" style="129" customWidth="1"/>
    <col min="14087" max="14087" width="14" style="129" customWidth="1"/>
    <col min="14088" max="14088" width="1.42578125" style="129" customWidth="1"/>
    <col min="14089" max="14089" width="14" style="129" customWidth="1"/>
    <col min="14090" max="14090" width="1.42578125" style="129" customWidth="1"/>
    <col min="14091" max="14091" width="14" style="129" customWidth="1"/>
    <col min="14092" max="14092" width="1.42578125" style="129" customWidth="1"/>
    <col min="14093" max="14093" width="0.7109375" style="129" customWidth="1"/>
    <col min="14094" max="14094" width="14" style="129" customWidth="1"/>
    <col min="14095" max="14095" width="1" style="129" customWidth="1"/>
    <col min="14096" max="14096" width="14" style="129" customWidth="1"/>
    <col min="14097" max="14097" width="0.7109375" style="129" customWidth="1"/>
    <col min="14098" max="14336" width="9.28515625" style="129"/>
    <col min="14337" max="14337" width="58.5703125" style="129" customWidth="1"/>
    <col min="14338" max="14338" width="1.42578125" style="129" customWidth="1"/>
    <col min="14339" max="14339" width="7.42578125" style="129" customWidth="1"/>
    <col min="14340" max="14340" width="1.42578125" style="129" customWidth="1"/>
    <col min="14341" max="14341" width="14" style="129" customWidth="1"/>
    <col min="14342" max="14342" width="1.42578125" style="129" customWidth="1"/>
    <col min="14343" max="14343" width="14" style="129" customWidth="1"/>
    <col min="14344" max="14344" width="1.42578125" style="129" customWidth="1"/>
    <col min="14345" max="14345" width="14" style="129" customWidth="1"/>
    <col min="14346" max="14346" width="1.42578125" style="129" customWidth="1"/>
    <col min="14347" max="14347" width="14" style="129" customWidth="1"/>
    <col min="14348" max="14348" width="1.42578125" style="129" customWidth="1"/>
    <col min="14349" max="14349" width="0.7109375" style="129" customWidth="1"/>
    <col min="14350" max="14350" width="14" style="129" customWidth="1"/>
    <col min="14351" max="14351" width="1" style="129" customWidth="1"/>
    <col min="14352" max="14352" width="14" style="129" customWidth="1"/>
    <col min="14353" max="14353" width="0.7109375" style="129" customWidth="1"/>
    <col min="14354" max="14592" width="9.28515625" style="129"/>
    <col min="14593" max="14593" width="58.5703125" style="129" customWidth="1"/>
    <col min="14594" max="14594" width="1.42578125" style="129" customWidth="1"/>
    <col min="14595" max="14595" width="7.42578125" style="129" customWidth="1"/>
    <col min="14596" max="14596" width="1.42578125" style="129" customWidth="1"/>
    <col min="14597" max="14597" width="14" style="129" customWidth="1"/>
    <col min="14598" max="14598" width="1.42578125" style="129" customWidth="1"/>
    <col min="14599" max="14599" width="14" style="129" customWidth="1"/>
    <col min="14600" max="14600" width="1.42578125" style="129" customWidth="1"/>
    <col min="14601" max="14601" width="14" style="129" customWidth="1"/>
    <col min="14602" max="14602" width="1.42578125" style="129" customWidth="1"/>
    <col min="14603" max="14603" width="14" style="129" customWidth="1"/>
    <col min="14604" max="14604" width="1.42578125" style="129" customWidth="1"/>
    <col min="14605" max="14605" width="0.7109375" style="129" customWidth="1"/>
    <col min="14606" max="14606" width="14" style="129" customWidth="1"/>
    <col min="14607" max="14607" width="1" style="129" customWidth="1"/>
    <col min="14608" max="14608" width="14" style="129" customWidth="1"/>
    <col min="14609" max="14609" width="0.7109375" style="129" customWidth="1"/>
    <col min="14610" max="14848" width="9.28515625" style="129"/>
    <col min="14849" max="14849" width="58.5703125" style="129" customWidth="1"/>
    <col min="14850" max="14850" width="1.42578125" style="129" customWidth="1"/>
    <col min="14851" max="14851" width="7.42578125" style="129" customWidth="1"/>
    <col min="14852" max="14852" width="1.42578125" style="129" customWidth="1"/>
    <col min="14853" max="14853" width="14" style="129" customWidth="1"/>
    <col min="14854" max="14854" width="1.42578125" style="129" customWidth="1"/>
    <col min="14855" max="14855" width="14" style="129" customWidth="1"/>
    <col min="14856" max="14856" width="1.42578125" style="129" customWidth="1"/>
    <col min="14857" max="14857" width="14" style="129" customWidth="1"/>
    <col min="14858" max="14858" width="1.42578125" style="129" customWidth="1"/>
    <col min="14859" max="14859" width="14" style="129" customWidth="1"/>
    <col min="14860" max="14860" width="1.42578125" style="129" customWidth="1"/>
    <col min="14861" max="14861" width="0.7109375" style="129" customWidth="1"/>
    <col min="14862" max="14862" width="14" style="129" customWidth="1"/>
    <col min="14863" max="14863" width="1" style="129" customWidth="1"/>
    <col min="14864" max="14864" width="14" style="129" customWidth="1"/>
    <col min="14865" max="14865" width="0.7109375" style="129" customWidth="1"/>
    <col min="14866" max="15104" width="9.28515625" style="129"/>
    <col min="15105" max="15105" width="58.5703125" style="129" customWidth="1"/>
    <col min="15106" max="15106" width="1.42578125" style="129" customWidth="1"/>
    <col min="15107" max="15107" width="7.42578125" style="129" customWidth="1"/>
    <col min="15108" max="15108" width="1.42578125" style="129" customWidth="1"/>
    <col min="15109" max="15109" width="14" style="129" customWidth="1"/>
    <col min="15110" max="15110" width="1.42578125" style="129" customWidth="1"/>
    <col min="15111" max="15111" width="14" style="129" customWidth="1"/>
    <col min="15112" max="15112" width="1.42578125" style="129" customWidth="1"/>
    <col min="15113" max="15113" width="14" style="129" customWidth="1"/>
    <col min="15114" max="15114" width="1.42578125" style="129" customWidth="1"/>
    <col min="15115" max="15115" width="14" style="129" customWidth="1"/>
    <col min="15116" max="15116" width="1.42578125" style="129" customWidth="1"/>
    <col min="15117" max="15117" width="0.7109375" style="129" customWidth="1"/>
    <col min="15118" max="15118" width="14" style="129" customWidth="1"/>
    <col min="15119" max="15119" width="1" style="129" customWidth="1"/>
    <col min="15120" max="15120" width="14" style="129" customWidth="1"/>
    <col min="15121" max="15121" width="0.7109375" style="129" customWidth="1"/>
    <col min="15122" max="15360" width="9.28515625" style="129"/>
    <col min="15361" max="15361" width="58.5703125" style="129" customWidth="1"/>
    <col min="15362" max="15362" width="1.42578125" style="129" customWidth="1"/>
    <col min="15363" max="15363" width="7.42578125" style="129" customWidth="1"/>
    <col min="15364" max="15364" width="1.42578125" style="129" customWidth="1"/>
    <col min="15365" max="15365" width="14" style="129" customWidth="1"/>
    <col min="15366" max="15366" width="1.42578125" style="129" customWidth="1"/>
    <col min="15367" max="15367" width="14" style="129" customWidth="1"/>
    <col min="15368" max="15368" width="1.42578125" style="129" customWidth="1"/>
    <col min="15369" max="15369" width="14" style="129" customWidth="1"/>
    <col min="15370" max="15370" width="1.42578125" style="129" customWidth="1"/>
    <col min="15371" max="15371" width="14" style="129" customWidth="1"/>
    <col min="15372" max="15372" width="1.42578125" style="129" customWidth="1"/>
    <col min="15373" max="15373" width="0.7109375" style="129" customWidth="1"/>
    <col min="15374" max="15374" width="14" style="129" customWidth="1"/>
    <col min="15375" max="15375" width="1" style="129" customWidth="1"/>
    <col min="15376" max="15376" width="14" style="129" customWidth="1"/>
    <col min="15377" max="15377" width="0.7109375" style="129" customWidth="1"/>
    <col min="15378" max="15616" width="9.28515625" style="129"/>
    <col min="15617" max="15617" width="58.5703125" style="129" customWidth="1"/>
    <col min="15618" max="15618" width="1.42578125" style="129" customWidth="1"/>
    <col min="15619" max="15619" width="7.42578125" style="129" customWidth="1"/>
    <col min="15620" max="15620" width="1.42578125" style="129" customWidth="1"/>
    <col min="15621" max="15621" width="14" style="129" customWidth="1"/>
    <col min="15622" max="15622" width="1.42578125" style="129" customWidth="1"/>
    <col min="15623" max="15623" width="14" style="129" customWidth="1"/>
    <col min="15624" max="15624" width="1.42578125" style="129" customWidth="1"/>
    <col min="15625" max="15625" width="14" style="129" customWidth="1"/>
    <col min="15626" max="15626" width="1.42578125" style="129" customWidth="1"/>
    <col min="15627" max="15627" width="14" style="129" customWidth="1"/>
    <col min="15628" max="15628" width="1.42578125" style="129" customWidth="1"/>
    <col min="15629" max="15629" width="0.7109375" style="129" customWidth="1"/>
    <col min="15630" max="15630" width="14" style="129" customWidth="1"/>
    <col min="15631" max="15631" width="1" style="129" customWidth="1"/>
    <col min="15632" max="15632" width="14" style="129" customWidth="1"/>
    <col min="15633" max="15633" width="0.7109375" style="129" customWidth="1"/>
    <col min="15634" max="15872" width="9.28515625" style="129"/>
    <col min="15873" max="15873" width="58.5703125" style="129" customWidth="1"/>
    <col min="15874" max="15874" width="1.42578125" style="129" customWidth="1"/>
    <col min="15875" max="15875" width="7.42578125" style="129" customWidth="1"/>
    <col min="15876" max="15876" width="1.42578125" style="129" customWidth="1"/>
    <col min="15877" max="15877" width="14" style="129" customWidth="1"/>
    <col min="15878" max="15878" width="1.42578125" style="129" customWidth="1"/>
    <col min="15879" max="15879" width="14" style="129" customWidth="1"/>
    <col min="15880" max="15880" width="1.42578125" style="129" customWidth="1"/>
    <col min="15881" max="15881" width="14" style="129" customWidth="1"/>
    <col min="15882" max="15882" width="1.42578125" style="129" customWidth="1"/>
    <col min="15883" max="15883" width="14" style="129" customWidth="1"/>
    <col min="15884" max="15884" width="1.42578125" style="129" customWidth="1"/>
    <col min="15885" max="15885" width="0.7109375" style="129" customWidth="1"/>
    <col min="15886" max="15886" width="14" style="129" customWidth="1"/>
    <col min="15887" max="15887" width="1" style="129" customWidth="1"/>
    <col min="15888" max="15888" width="14" style="129" customWidth="1"/>
    <col min="15889" max="15889" width="0.7109375" style="129" customWidth="1"/>
    <col min="15890" max="16128" width="9.28515625" style="129"/>
    <col min="16129" max="16129" width="58.5703125" style="129" customWidth="1"/>
    <col min="16130" max="16130" width="1.42578125" style="129" customWidth="1"/>
    <col min="16131" max="16131" width="7.42578125" style="129" customWidth="1"/>
    <col min="16132" max="16132" width="1.42578125" style="129" customWidth="1"/>
    <col min="16133" max="16133" width="14" style="129" customWidth="1"/>
    <col min="16134" max="16134" width="1.42578125" style="129" customWidth="1"/>
    <col min="16135" max="16135" width="14" style="129" customWidth="1"/>
    <col min="16136" max="16136" width="1.42578125" style="129" customWidth="1"/>
    <col min="16137" max="16137" width="14" style="129" customWidth="1"/>
    <col min="16138" max="16138" width="1.42578125" style="129" customWidth="1"/>
    <col min="16139" max="16139" width="14" style="129" customWidth="1"/>
    <col min="16140" max="16140" width="1.42578125" style="129" customWidth="1"/>
    <col min="16141" max="16141" width="0.7109375" style="129" customWidth="1"/>
    <col min="16142" max="16142" width="14" style="129" customWidth="1"/>
    <col min="16143" max="16143" width="1" style="129" customWidth="1"/>
    <col min="16144" max="16144" width="14" style="129" customWidth="1"/>
    <col min="16145" max="16145" width="0.7109375" style="129" customWidth="1"/>
    <col min="16146" max="16384" width="9.28515625" style="129"/>
  </cols>
  <sheetData>
    <row r="1" spans="1:24" s="117" customFormat="1" ht="21" customHeight="1" x14ac:dyDescent="0.2">
      <c r="A1" s="285" t="s">
        <v>55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</row>
    <row r="2" spans="1:24" s="117" customFormat="1" ht="21" customHeight="1" x14ac:dyDescent="0.2">
      <c r="A2" s="285" t="s">
        <v>85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</row>
    <row r="3" spans="1:24" s="117" customFormat="1" ht="21" customHeight="1" x14ac:dyDescent="0.2">
      <c r="A3" s="285" t="s">
        <v>181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70"/>
      <c r="R3" s="70"/>
      <c r="S3" s="70"/>
      <c r="T3" s="70"/>
      <c r="U3" s="70"/>
      <c r="V3" s="70"/>
      <c r="W3" s="70"/>
      <c r="X3" s="70"/>
    </row>
    <row r="4" spans="1:24" s="117" customFormat="1" ht="21" customHeight="1" x14ac:dyDescent="0.2">
      <c r="A4" s="285" t="s">
        <v>96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70"/>
      <c r="R4" s="70"/>
      <c r="S4" s="70"/>
      <c r="T4" s="70"/>
      <c r="U4" s="70"/>
      <c r="V4" s="70"/>
      <c r="W4" s="70"/>
      <c r="X4" s="70"/>
    </row>
    <row r="5" spans="1:24" s="128" customFormat="1" ht="21" customHeight="1" x14ac:dyDescent="0.2">
      <c r="A5" s="289" t="s">
        <v>56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</row>
    <row r="6" spans="1:24" ht="9.1999999999999993" customHeight="1" x14ac:dyDescent="0.2"/>
    <row r="7" spans="1:24" s="119" customFormat="1" ht="21" customHeight="1" x14ac:dyDescent="0.2">
      <c r="E7" s="283" t="s">
        <v>23</v>
      </c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</row>
    <row r="8" spans="1:24" s="127" customFormat="1" ht="21" customHeight="1" x14ac:dyDescent="0.2">
      <c r="A8" s="119"/>
      <c r="B8" s="119"/>
      <c r="C8" s="89" t="s">
        <v>83</v>
      </c>
      <c r="D8" s="89"/>
      <c r="E8" s="89" t="s">
        <v>5</v>
      </c>
      <c r="F8" s="80"/>
      <c r="G8" s="89" t="s">
        <v>8</v>
      </c>
      <c r="I8" s="81" t="s">
        <v>49</v>
      </c>
      <c r="K8" s="90" t="s">
        <v>11</v>
      </c>
      <c r="L8" s="130"/>
      <c r="M8" s="131" t="s">
        <v>117</v>
      </c>
      <c r="N8" s="122"/>
      <c r="O8" s="131"/>
      <c r="P8" s="91" t="s">
        <v>12</v>
      </c>
    </row>
    <row r="9" spans="1:24" s="127" customFormat="1" ht="21" customHeight="1" x14ac:dyDescent="0.2">
      <c r="A9" s="119"/>
      <c r="B9" s="119"/>
      <c r="C9" s="119"/>
      <c r="D9" s="119"/>
      <c r="E9" s="88" t="s">
        <v>6</v>
      </c>
      <c r="F9" s="82"/>
      <c r="G9" s="88" t="s">
        <v>9</v>
      </c>
      <c r="H9" s="88"/>
      <c r="I9" s="132" t="s">
        <v>50</v>
      </c>
      <c r="K9" s="91" t="s">
        <v>15</v>
      </c>
      <c r="L9" s="133"/>
      <c r="M9" s="283" t="s">
        <v>118</v>
      </c>
      <c r="N9" s="283"/>
      <c r="O9" s="283"/>
      <c r="P9" s="122" t="s">
        <v>81</v>
      </c>
    </row>
    <row r="10" spans="1:24" s="127" customFormat="1" ht="21" customHeight="1" x14ac:dyDescent="0.2">
      <c r="A10" s="119"/>
      <c r="B10" s="119"/>
      <c r="C10" s="119"/>
      <c r="D10" s="119"/>
      <c r="E10" s="88" t="s">
        <v>7</v>
      </c>
      <c r="F10" s="82"/>
      <c r="G10" s="88" t="s">
        <v>10</v>
      </c>
      <c r="H10" s="88"/>
      <c r="I10" s="90" t="s">
        <v>53</v>
      </c>
      <c r="K10" s="132" t="s">
        <v>115</v>
      </c>
      <c r="M10" s="283" t="s">
        <v>152</v>
      </c>
      <c r="N10" s="283"/>
      <c r="O10" s="283"/>
      <c r="P10" s="122"/>
    </row>
    <row r="11" spans="1:24" s="127" customFormat="1" ht="21" customHeight="1" x14ac:dyDescent="0.2">
      <c r="A11" s="119"/>
      <c r="B11" s="119"/>
      <c r="C11" s="119"/>
      <c r="D11" s="119"/>
      <c r="E11" s="119"/>
      <c r="F11" s="119"/>
      <c r="G11" s="119"/>
      <c r="H11" s="88"/>
      <c r="I11" s="81"/>
      <c r="J11" s="91"/>
      <c r="K11" s="119"/>
      <c r="M11" s="70"/>
      <c r="N11" s="146" t="s">
        <v>140</v>
      </c>
      <c r="O11" s="70"/>
      <c r="P11" s="119"/>
    </row>
    <row r="12" spans="1:24" s="127" customFormat="1" ht="21" customHeight="1" x14ac:dyDescent="0.2">
      <c r="A12" s="119"/>
      <c r="B12" s="119"/>
      <c r="C12" s="119"/>
      <c r="D12" s="119"/>
      <c r="E12" s="119"/>
      <c r="F12" s="119"/>
      <c r="G12" s="119"/>
      <c r="H12" s="88"/>
      <c r="I12" s="81"/>
      <c r="J12" s="91"/>
      <c r="K12" s="119"/>
      <c r="M12" s="70"/>
      <c r="N12" s="146" t="s">
        <v>147</v>
      </c>
      <c r="O12" s="70"/>
      <c r="P12" s="119"/>
    </row>
    <row r="13" spans="1:24" s="127" customFormat="1" ht="21" customHeight="1" x14ac:dyDescent="0.2">
      <c r="A13" s="119"/>
      <c r="B13" s="119"/>
      <c r="C13" s="119"/>
      <c r="D13" s="119"/>
      <c r="E13" s="119"/>
      <c r="F13" s="119"/>
      <c r="G13" s="119"/>
      <c r="H13" s="144"/>
      <c r="I13" s="81"/>
      <c r="J13" s="145"/>
      <c r="K13" s="119"/>
      <c r="M13" s="70"/>
      <c r="N13" s="146" t="s">
        <v>143</v>
      </c>
      <c r="O13" s="70"/>
      <c r="P13" s="119"/>
    </row>
    <row r="14" spans="1:24" s="127" customFormat="1" ht="21" customHeight="1" x14ac:dyDescent="0.2">
      <c r="A14" s="119"/>
      <c r="B14" s="119"/>
      <c r="C14" s="119"/>
      <c r="D14" s="119"/>
      <c r="E14" s="119"/>
      <c r="F14" s="119"/>
      <c r="G14" s="119"/>
      <c r="H14" s="144"/>
      <c r="I14" s="81"/>
      <c r="J14" s="145"/>
      <c r="K14" s="119"/>
      <c r="L14" s="119"/>
      <c r="N14" s="144" t="s">
        <v>144</v>
      </c>
      <c r="O14" s="70"/>
      <c r="P14" s="119"/>
    </row>
    <row r="15" spans="1:24" s="127" customFormat="1" ht="21" customHeight="1" x14ac:dyDescent="0.2">
      <c r="A15" s="119"/>
      <c r="B15" s="119"/>
      <c r="C15" s="119"/>
      <c r="D15" s="119"/>
      <c r="E15" s="119"/>
      <c r="F15" s="119"/>
      <c r="G15" s="119"/>
      <c r="H15" s="144"/>
      <c r="I15" s="81"/>
      <c r="J15" s="145"/>
      <c r="K15" s="119"/>
      <c r="L15" s="119"/>
      <c r="N15" s="144" t="s">
        <v>145</v>
      </c>
      <c r="O15" s="70"/>
      <c r="P15" s="119"/>
    </row>
    <row r="16" spans="1:24" s="127" customFormat="1" ht="21" customHeight="1" x14ac:dyDescent="0.2">
      <c r="A16" s="119"/>
      <c r="B16" s="119"/>
      <c r="C16" s="119"/>
      <c r="D16" s="119"/>
      <c r="E16" s="119"/>
      <c r="F16" s="119"/>
      <c r="G16" s="119"/>
      <c r="H16" s="88"/>
      <c r="I16" s="81"/>
      <c r="J16" s="91"/>
      <c r="K16" s="119"/>
      <c r="L16" s="119"/>
      <c r="M16" s="88"/>
      <c r="N16" s="88" t="s">
        <v>146</v>
      </c>
      <c r="O16" s="70"/>
      <c r="P16" s="70"/>
    </row>
    <row r="17" spans="1:16" s="120" customFormat="1" ht="21" customHeight="1" x14ac:dyDescent="0.2">
      <c r="E17" s="88"/>
      <c r="F17" s="82"/>
      <c r="G17" s="88"/>
      <c r="H17" s="81"/>
      <c r="I17" s="91"/>
      <c r="J17" s="88"/>
      <c r="K17" s="88"/>
      <c r="M17" s="88"/>
      <c r="N17" s="91"/>
      <c r="O17" s="91"/>
      <c r="P17" s="122"/>
    </row>
    <row r="18" spans="1:16" s="127" customFormat="1" ht="21" customHeight="1" x14ac:dyDescent="0.2">
      <c r="A18" s="83" t="s">
        <v>109</v>
      </c>
      <c r="B18" s="83"/>
      <c r="C18" s="83"/>
      <c r="D18" s="83"/>
      <c r="E18" s="187">
        <v>653868463</v>
      </c>
      <c r="F18" s="187"/>
      <c r="G18" s="187">
        <v>1496406747</v>
      </c>
      <c r="H18" s="189"/>
      <c r="I18" s="187">
        <v>108383352</v>
      </c>
      <c r="J18" s="190"/>
      <c r="K18" s="264">
        <v>-93142787</v>
      </c>
      <c r="L18" s="192"/>
      <c r="M18" s="189"/>
      <c r="N18" s="264">
        <v>-12873149</v>
      </c>
      <c r="O18" s="189"/>
      <c r="P18" s="193">
        <f>SUM(E18:N18)</f>
        <v>2152642626</v>
      </c>
    </row>
    <row r="19" spans="1:16" s="127" customFormat="1" ht="21" customHeight="1" x14ac:dyDescent="0.2">
      <c r="A19" s="84" t="s">
        <v>116</v>
      </c>
      <c r="B19" s="84"/>
      <c r="C19" s="80">
        <v>14</v>
      </c>
      <c r="D19" s="89"/>
      <c r="E19" s="187">
        <v>173000000</v>
      </c>
      <c r="F19" s="187"/>
      <c r="G19" s="187">
        <v>294100000</v>
      </c>
      <c r="H19" s="187"/>
      <c r="I19" s="197">
        <v>0</v>
      </c>
      <c r="J19" s="190"/>
      <c r="K19" s="197">
        <v>0</v>
      </c>
      <c r="L19" s="192"/>
      <c r="M19" s="189"/>
      <c r="N19" s="197">
        <v>0</v>
      </c>
      <c r="O19" s="189"/>
      <c r="P19" s="193">
        <f>SUM(E19:O19)</f>
        <v>467100000</v>
      </c>
    </row>
    <row r="20" spans="1:16" s="127" customFormat="1" ht="21" customHeight="1" x14ac:dyDescent="0.2">
      <c r="A20" s="84" t="s">
        <v>149</v>
      </c>
      <c r="B20" s="84"/>
      <c r="C20" s="83"/>
      <c r="D20" s="83"/>
      <c r="E20" s="197">
        <v>0</v>
      </c>
      <c r="F20" s="187"/>
      <c r="G20" s="197">
        <v>0</v>
      </c>
      <c r="H20" s="187"/>
      <c r="I20" s="197">
        <v>0</v>
      </c>
      <c r="J20" s="190"/>
      <c r="K20" s="191">
        <v>30392676</v>
      </c>
      <c r="L20" s="192"/>
      <c r="M20" s="189"/>
      <c r="N20" s="264">
        <v>-12904318</v>
      </c>
      <c r="O20" s="189"/>
      <c r="P20" s="193">
        <f>SUM(E20:N20)</f>
        <v>17488358</v>
      </c>
    </row>
    <row r="21" spans="1:16" s="127" customFormat="1" ht="21" customHeight="1" thickBot="1" x14ac:dyDescent="0.25">
      <c r="A21" s="83" t="s">
        <v>182</v>
      </c>
      <c r="B21" s="83"/>
      <c r="C21" s="89"/>
      <c r="D21" s="89"/>
      <c r="E21" s="188">
        <f>SUM(E18:E20)</f>
        <v>826868463</v>
      </c>
      <c r="F21" s="194"/>
      <c r="G21" s="195">
        <f>SUM(G18:G20)</f>
        <v>1790506747</v>
      </c>
      <c r="H21" s="194"/>
      <c r="I21" s="195">
        <f>SUM(I18:I20)</f>
        <v>108383352</v>
      </c>
      <c r="J21" s="194"/>
      <c r="K21" s="265">
        <f>SUM(K18:K20)</f>
        <v>-62750111</v>
      </c>
      <c r="L21" s="194"/>
      <c r="M21" s="194"/>
      <c r="N21" s="265">
        <f>SUM(N18:N20)</f>
        <v>-25777467</v>
      </c>
      <c r="O21" s="194"/>
      <c r="P21" s="195">
        <f>SUM(P18:P20)</f>
        <v>2637230984</v>
      </c>
    </row>
    <row r="22" spans="1:16" s="127" customFormat="1" ht="21" customHeight="1" thickTop="1" x14ac:dyDescent="0.2">
      <c r="A22" s="119"/>
      <c r="B22" s="119"/>
      <c r="C22" s="120"/>
      <c r="D22" s="120"/>
      <c r="E22" s="196"/>
      <c r="F22" s="194"/>
      <c r="G22" s="194"/>
      <c r="H22" s="194"/>
      <c r="I22" s="194"/>
      <c r="J22" s="194"/>
      <c r="K22" s="194"/>
      <c r="L22" s="196"/>
      <c r="M22" s="194"/>
      <c r="N22" s="194"/>
      <c r="O22" s="194"/>
      <c r="P22" s="194"/>
    </row>
    <row r="23" spans="1:16" s="127" customFormat="1" ht="21" customHeight="1" x14ac:dyDescent="0.2">
      <c r="A23" s="83" t="s">
        <v>133</v>
      </c>
      <c r="B23" s="83"/>
      <c r="C23" s="89"/>
      <c r="D23" s="89"/>
      <c r="E23" s="187">
        <v>826868463</v>
      </c>
      <c r="F23" s="187"/>
      <c r="G23" s="187">
        <v>1790506747</v>
      </c>
      <c r="H23" s="189"/>
      <c r="I23" s="187">
        <v>109956604</v>
      </c>
      <c r="J23" s="190"/>
      <c r="K23" s="191">
        <v>16361804</v>
      </c>
      <c r="L23" s="192"/>
      <c r="M23" s="189"/>
      <c r="N23" s="264">
        <v>-26744233</v>
      </c>
      <c r="O23" s="189"/>
      <c r="P23" s="193">
        <f>SUM(E23:O23)</f>
        <v>2716949385</v>
      </c>
    </row>
    <row r="24" spans="1:16" s="127" customFormat="1" ht="21" customHeight="1" x14ac:dyDescent="0.2">
      <c r="A24" s="84" t="s">
        <v>173</v>
      </c>
      <c r="B24" s="83"/>
      <c r="C24" s="147"/>
      <c r="D24" s="147"/>
      <c r="E24" s="187"/>
      <c r="F24" s="187"/>
      <c r="G24" s="187"/>
      <c r="H24" s="189"/>
      <c r="I24" s="187"/>
      <c r="J24" s="190"/>
      <c r="K24" s="191"/>
      <c r="L24" s="192"/>
      <c r="M24" s="189"/>
      <c r="N24" s="191"/>
      <c r="O24" s="189"/>
      <c r="P24" s="193"/>
    </row>
    <row r="25" spans="1:16" s="127" customFormat="1" ht="21" customHeight="1" x14ac:dyDescent="0.2">
      <c r="A25" s="151" t="s">
        <v>178</v>
      </c>
      <c r="B25" s="83"/>
      <c r="C25" s="147"/>
      <c r="D25" s="147"/>
      <c r="E25" s="197">
        <v>0</v>
      </c>
      <c r="F25" s="187"/>
      <c r="G25" s="197">
        <v>0</v>
      </c>
      <c r="H25" s="187"/>
      <c r="I25" s="197">
        <v>0</v>
      </c>
      <c r="J25" s="190"/>
      <c r="K25" s="264">
        <v>-41012585</v>
      </c>
      <c r="L25" s="192"/>
      <c r="M25" s="189"/>
      <c r="N25" s="197">
        <v>0</v>
      </c>
      <c r="O25" s="189"/>
      <c r="P25" s="251">
        <f>SUM(E25:O25)</f>
        <v>-41012585</v>
      </c>
    </row>
    <row r="26" spans="1:16" s="127" customFormat="1" ht="21" customHeight="1" x14ac:dyDescent="0.2">
      <c r="A26" s="84" t="s">
        <v>149</v>
      </c>
      <c r="B26" s="84"/>
      <c r="C26" s="140"/>
      <c r="D26" s="140"/>
      <c r="E26" s="197">
        <v>0</v>
      </c>
      <c r="F26" s="187"/>
      <c r="G26" s="197">
        <v>0</v>
      </c>
      <c r="H26" s="187"/>
      <c r="I26" s="197">
        <v>0</v>
      </c>
      <c r="J26" s="190"/>
      <c r="K26" s="264">
        <f>+'PL9'!H30</f>
        <v>-12211137</v>
      </c>
      <c r="L26" s="192"/>
      <c r="M26" s="189"/>
      <c r="N26" s="191">
        <f>+'PL9'!H53+'PL9'!H56</f>
        <v>26379842</v>
      </c>
      <c r="O26" s="189"/>
      <c r="P26" s="193">
        <f>SUM(E26:O26)</f>
        <v>14168705</v>
      </c>
    </row>
    <row r="27" spans="1:16" s="127" customFormat="1" ht="21" customHeight="1" thickBot="1" x14ac:dyDescent="0.25">
      <c r="A27" s="83" t="s">
        <v>183</v>
      </c>
      <c r="B27" s="83"/>
      <c r="C27" s="140"/>
      <c r="D27" s="140"/>
      <c r="E27" s="188">
        <f>SUM(E23:E26)</f>
        <v>826868463</v>
      </c>
      <c r="F27" s="194"/>
      <c r="G27" s="195">
        <f>SUM(G23:G26)</f>
        <v>1790506747</v>
      </c>
      <c r="H27" s="194"/>
      <c r="I27" s="195">
        <f>SUM(I23:I26)</f>
        <v>109956604</v>
      </c>
      <c r="J27" s="194"/>
      <c r="K27" s="265">
        <f>SUM(K23:K26)</f>
        <v>-36861918</v>
      </c>
      <c r="L27" s="194"/>
      <c r="M27" s="194"/>
      <c r="N27" s="265">
        <f>SUM(N23:N26)</f>
        <v>-364391</v>
      </c>
      <c r="O27" s="194"/>
      <c r="P27" s="195">
        <f>SUM(P23:P26)</f>
        <v>2690105505</v>
      </c>
    </row>
    <row r="28" spans="1:16" s="127" customFormat="1" ht="21" customHeight="1" thickTop="1" x14ac:dyDescent="0.2">
      <c r="A28" s="86"/>
      <c r="B28" s="86"/>
      <c r="C28" s="86"/>
      <c r="D28" s="86"/>
      <c r="E28" s="135"/>
      <c r="F28" s="135"/>
      <c r="G28" s="135"/>
      <c r="H28" s="134"/>
      <c r="I28" s="135"/>
      <c r="J28" s="135"/>
      <c r="K28" s="134"/>
      <c r="L28" s="134"/>
      <c r="M28" s="85"/>
      <c r="N28" s="85"/>
      <c r="O28" s="85"/>
      <c r="P28" s="141"/>
    </row>
    <row r="29" spans="1:16" s="127" customFormat="1" ht="21" customHeight="1" x14ac:dyDescent="0.2">
      <c r="A29" s="86"/>
      <c r="B29" s="86"/>
      <c r="C29" s="86"/>
      <c r="D29" s="86"/>
      <c r="E29" s="135"/>
      <c r="F29" s="135"/>
      <c r="G29" s="135"/>
      <c r="H29" s="134"/>
      <c r="I29" s="135"/>
      <c r="J29" s="135"/>
      <c r="K29" s="134"/>
      <c r="L29" s="134"/>
      <c r="M29" s="85"/>
      <c r="N29" s="85"/>
      <c r="O29" s="85"/>
      <c r="P29" s="164">
        <f>+P27-'Financial position 2'!I36</f>
        <v>0</v>
      </c>
    </row>
    <row r="30" spans="1:16" ht="21" customHeight="1" x14ac:dyDescent="0.2">
      <c r="A30" s="136" t="s">
        <v>105</v>
      </c>
    </row>
  </sheetData>
  <mergeCells count="8">
    <mergeCell ref="M9:O9"/>
    <mergeCell ref="M10:O10"/>
    <mergeCell ref="A1:P1"/>
    <mergeCell ref="A2:P2"/>
    <mergeCell ref="A3:P3"/>
    <mergeCell ref="A5:P5"/>
    <mergeCell ref="E7:P7"/>
    <mergeCell ref="A4:P4"/>
  </mergeCells>
  <pageMargins left="0.8" right="0.4" top="1" bottom="0.5" header="0.6" footer="0.3"/>
  <pageSetup paperSize="9" scale="80" firstPageNumber="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M90"/>
  <sheetViews>
    <sheetView zoomScale="90" zoomScaleNormal="90" zoomScaleSheetLayoutView="100" workbookViewId="0">
      <selection activeCell="C10" sqref="C10"/>
    </sheetView>
  </sheetViews>
  <sheetFormatPr defaultRowHeight="21" customHeight="1" x14ac:dyDescent="0.2"/>
  <cols>
    <col min="1" max="1" width="51.42578125" style="5" customWidth="1"/>
    <col min="2" max="2" width="0.7109375" style="5" customWidth="1"/>
    <col min="3" max="3" width="6.140625" style="19" customWidth="1"/>
    <col min="4" max="4" width="0.7109375" style="19" customWidth="1"/>
    <col min="5" max="5" width="13.140625" style="8" customWidth="1"/>
    <col min="6" max="6" width="1.42578125" style="8" customWidth="1"/>
    <col min="7" max="7" width="13.140625" style="8" customWidth="1"/>
    <col min="8" max="8" width="1.28515625" style="13" customWidth="1"/>
    <col min="9" max="9" width="13.140625" style="9" customWidth="1"/>
    <col min="10" max="10" width="0.85546875" style="22" customWidth="1"/>
    <col min="11" max="11" width="13.140625" style="9" customWidth="1"/>
    <col min="12" max="12" width="1" style="1" customWidth="1"/>
    <col min="13" max="256" width="9.28515625" style="1"/>
    <col min="257" max="257" width="50.5703125" style="1" customWidth="1"/>
    <col min="258" max="258" width="1.42578125" style="1" customWidth="1"/>
    <col min="259" max="259" width="6.5703125" style="1" customWidth="1"/>
    <col min="260" max="260" width="1.42578125" style="1" customWidth="1"/>
    <col min="261" max="261" width="12.5703125" style="1" customWidth="1"/>
    <col min="262" max="262" width="1.28515625" style="1" customWidth="1"/>
    <col min="263" max="263" width="12.5703125" style="1" customWidth="1"/>
    <col min="264" max="264" width="0.7109375" style="1" customWidth="1"/>
    <col min="265" max="265" width="12.5703125" style="1" customWidth="1"/>
    <col min="266" max="266" width="1" style="1" customWidth="1"/>
    <col min="267" max="267" width="12.5703125" style="1" customWidth="1"/>
    <col min="268" max="268" width="1" style="1" customWidth="1"/>
    <col min="269" max="512" width="9.28515625" style="1"/>
    <col min="513" max="513" width="50.5703125" style="1" customWidth="1"/>
    <col min="514" max="514" width="1.42578125" style="1" customWidth="1"/>
    <col min="515" max="515" width="6.5703125" style="1" customWidth="1"/>
    <col min="516" max="516" width="1.42578125" style="1" customWidth="1"/>
    <col min="517" max="517" width="12.5703125" style="1" customWidth="1"/>
    <col min="518" max="518" width="1.28515625" style="1" customWidth="1"/>
    <col min="519" max="519" width="12.5703125" style="1" customWidth="1"/>
    <col min="520" max="520" width="0.7109375" style="1" customWidth="1"/>
    <col min="521" max="521" width="12.5703125" style="1" customWidth="1"/>
    <col min="522" max="522" width="1" style="1" customWidth="1"/>
    <col min="523" max="523" width="12.5703125" style="1" customWidth="1"/>
    <col min="524" max="524" width="1" style="1" customWidth="1"/>
    <col min="525" max="768" width="9.28515625" style="1"/>
    <col min="769" max="769" width="50.5703125" style="1" customWidth="1"/>
    <col min="770" max="770" width="1.42578125" style="1" customWidth="1"/>
    <col min="771" max="771" width="6.5703125" style="1" customWidth="1"/>
    <col min="772" max="772" width="1.42578125" style="1" customWidth="1"/>
    <col min="773" max="773" width="12.5703125" style="1" customWidth="1"/>
    <col min="774" max="774" width="1.28515625" style="1" customWidth="1"/>
    <col min="775" max="775" width="12.5703125" style="1" customWidth="1"/>
    <col min="776" max="776" width="0.7109375" style="1" customWidth="1"/>
    <col min="777" max="777" width="12.5703125" style="1" customWidth="1"/>
    <col min="778" max="778" width="1" style="1" customWidth="1"/>
    <col min="779" max="779" width="12.5703125" style="1" customWidth="1"/>
    <col min="780" max="780" width="1" style="1" customWidth="1"/>
    <col min="781" max="1024" width="9.28515625" style="1"/>
    <col min="1025" max="1025" width="50.5703125" style="1" customWidth="1"/>
    <col min="1026" max="1026" width="1.42578125" style="1" customWidth="1"/>
    <col min="1027" max="1027" width="6.5703125" style="1" customWidth="1"/>
    <col min="1028" max="1028" width="1.42578125" style="1" customWidth="1"/>
    <col min="1029" max="1029" width="12.5703125" style="1" customWidth="1"/>
    <col min="1030" max="1030" width="1.28515625" style="1" customWidth="1"/>
    <col min="1031" max="1031" width="12.5703125" style="1" customWidth="1"/>
    <col min="1032" max="1032" width="0.7109375" style="1" customWidth="1"/>
    <col min="1033" max="1033" width="12.5703125" style="1" customWidth="1"/>
    <col min="1034" max="1034" width="1" style="1" customWidth="1"/>
    <col min="1035" max="1035" width="12.5703125" style="1" customWidth="1"/>
    <col min="1036" max="1036" width="1" style="1" customWidth="1"/>
    <col min="1037" max="1280" width="9.28515625" style="1"/>
    <col min="1281" max="1281" width="50.5703125" style="1" customWidth="1"/>
    <col min="1282" max="1282" width="1.42578125" style="1" customWidth="1"/>
    <col min="1283" max="1283" width="6.5703125" style="1" customWidth="1"/>
    <col min="1284" max="1284" width="1.42578125" style="1" customWidth="1"/>
    <col min="1285" max="1285" width="12.5703125" style="1" customWidth="1"/>
    <col min="1286" max="1286" width="1.28515625" style="1" customWidth="1"/>
    <col min="1287" max="1287" width="12.5703125" style="1" customWidth="1"/>
    <col min="1288" max="1288" width="0.7109375" style="1" customWidth="1"/>
    <col min="1289" max="1289" width="12.5703125" style="1" customWidth="1"/>
    <col min="1290" max="1290" width="1" style="1" customWidth="1"/>
    <col min="1291" max="1291" width="12.5703125" style="1" customWidth="1"/>
    <col min="1292" max="1292" width="1" style="1" customWidth="1"/>
    <col min="1293" max="1536" width="9.28515625" style="1"/>
    <col min="1537" max="1537" width="50.5703125" style="1" customWidth="1"/>
    <col min="1538" max="1538" width="1.42578125" style="1" customWidth="1"/>
    <col min="1539" max="1539" width="6.5703125" style="1" customWidth="1"/>
    <col min="1540" max="1540" width="1.42578125" style="1" customWidth="1"/>
    <col min="1541" max="1541" width="12.5703125" style="1" customWidth="1"/>
    <col min="1542" max="1542" width="1.28515625" style="1" customWidth="1"/>
    <col min="1543" max="1543" width="12.5703125" style="1" customWidth="1"/>
    <col min="1544" max="1544" width="0.7109375" style="1" customWidth="1"/>
    <col min="1545" max="1545" width="12.5703125" style="1" customWidth="1"/>
    <col min="1546" max="1546" width="1" style="1" customWidth="1"/>
    <col min="1547" max="1547" width="12.5703125" style="1" customWidth="1"/>
    <col min="1548" max="1548" width="1" style="1" customWidth="1"/>
    <col min="1549" max="1792" width="9.28515625" style="1"/>
    <col min="1793" max="1793" width="50.5703125" style="1" customWidth="1"/>
    <col min="1794" max="1794" width="1.42578125" style="1" customWidth="1"/>
    <col min="1795" max="1795" width="6.5703125" style="1" customWidth="1"/>
    <col min="1796" max="1796" width="1.42578125" style="1" customWidth="1"/>
    <col min="1797" max="1797" width="12.5703125" style="1" customWidth="1"/>
    <col min="1798" max="1798" width="1.28515625" style="1" customWidth="1"/>
    <col min="1799" max="1799" width="12.5703125" style="1" customWidth="1"/>
    <col min="1800" max="1800" width="0.7109375" style="1" customWidth="1"/>
    <col min="1801" max="1801" width="12.5703125" style="1" customWidth="1"/>
    <col min="1802" max="1802" width="1" style="1" customWidth="1"/>
    <col min="1803" max="1803" width="12.5703125" style="1" customWidth="1"/>
    <col min="1804" max="1804" width="1" style="1" customWidth="1"/>
    <col min="1805" max="2048" width="9.28515625" style="1"/>
    <col min="2049" max="2049" width="50.5703125" style="1" customWidth="1"/>
    <col min="2050" max="2050" width="1.42578125" style="1" customWidth="1"/>
    <col min="2051" max="2051" width="6.5703125" style="1" customWidth="1"/>
    <col min="2052" max="2052" width="1.42578125" style="1" customWidth="1"/>
    <col min="2053" max="2053" width="12.5703125" style="1" customWidth="1"/>
    <col min="2054" max="2054" width="1.28515625" style="1" customWidth="1"/>
    <col min="2055" max="2055" width="12.5703125" style="1" customWidth="1"/>
    <col min="2056" max="2056" width="0.7109375" style="1" customWidth="1"/>
    <col min="2057" max="2057" width="12.5703125" style="1" customWidth="1"/>
    <col min="2058" max="2058" width="1" style="1" customWidth="1"/>
    <col min="2059" max="2059" width="12.5703125" style="1" customWidth="1"/>
    <col min="2060" max="2060" width="1" style="1" customWidth="1"/>
    <col min="2061" max="2304" width="9.28515625" style="1"/>
    <col min="2305" max="2305" width="50.5703125" style="1" customWidth="1"/>
    <col min="2306" max="2306" width="1.42578125" style="1" customWidth="1"/>
    <col min="2307" max="2307" width="6.5703125" style="1" customWidth="1"/>
    <col min="2308" max="2308" width="1.42578125" style="1" customWidth="1"/>
    <col min="2309" max="2309" width="12.5703125" style="1" customWidth="1"/>
    <col min="2310" max="2310" width="1.28515625" style="1" customWidth="1"/>
    <col min="2311" max="2311" width="12.5703125" style="1" customWidth="1"/>
    <col min="2312" max="2312" width="0.7109375" style="1" customWidth="1"/>
    <col min="2313" max="2313" width="12.5703125" style="1" customWidth="1"/>
    <col min="2314" max="2314" width="1" style="1" customWidth="1"/>
    <col min="2315" max="2315" width="12.5703125" style="1" customWidth="1"/>
    <col min="2316" max="2316" width="1" style="1" customWidth="1"/>
    <col min="2317" max="2560" width="9.28515625" style="1"/>
    <col min="2561" max="2561" width="50.5703125" style="1" customWidth="1"/>
    <col min="2562" max="2562" width="1.42578125" style="1" customWidth="1"/>
    <col min="2563" max="2563" width="6.5703125" style="1" customWidth="1"/>
    <col min="2564" max="2564" width="1.42578125" style="1" customWidth="1"/>
    <col min="2565" max="2565" width="12.5703125" style="1" customWidth="1"/>
    <col min="2566" max="2566" width="1.28515625" style="1" customWidth="1"/>
    <col min="2567" max="2567" width="12.5703125" style="1" customWidth="1"/>
    <col min="2568" max="2568" width="0.7109375" style="1" customWidth="1"/>
    <col min="2569" max="2569" width="12.5703125" style="1" customWidth="1"/>
    <col min="2570" max="2570" width="1" style="1" customWidth="1"/>
    <col min="2571" max="2571" width="12.5703125" style="1" customWidth="1"/>
    <col min="2572" max="2572" width="1" style="1" customWidth="1"/>
    <col min="2573" max="2816" width="9.28515625" style="1"/>
    <col min="2817" max="2817" width="50.5703125" style="1" customWidth="1"/>
    <col min="2818" max="2818" width="1.42578125" style="1" customWidth="1"/>
    <col min="2819" max="2819" width="6.5703125" style="1" customWidth="1"/>
    <col min="2820" max="2820" width="1.42578125" style="1" customWidth="1"/>
    <col min="2821" max="2821" width="12.5703125" style="1" customWidth="1"/>
    <col min="2822" max="2822" width="1.28515625" style="1" customWidth="1"/>
    <col min="2823" max="2823" width="12.5703125" style="1" customWidth="1"/>
    <col min="2824" max="2824" width="0.7109375" style="1" customWidth="1"/>
    <col min="2825" max="2825" width="12.5703125" style="1" customWidth="1"/>
    <col min="2826" max="2826" width="1" style="1" customWidth="1"/>
    <col min="2827" max="2827" width="12.5703125" style="1" customWidth="1"/>
    <col min="2828" max="2828" width="1" style="1" customWidth="1"/>
    <col min="2829" max="3072" width="9.28515625" style="1"/>
    <col min="3073" max="3073" width="50.5703125" style="1" customWidth="1"/>
    <col min="3074" max="3074" width="1.42578125" style="1" customWidth="1"/>
    <col min="3075" max="3075" width="6.5703125" style="1" customWidth="1"/>
    <col min="3076" max="3076" width="1.42578125" style="1" customWidth="1"/>
    <col min="3077" max="3077" width="12.5703125" style="1" customWidth="1"/>
    <col min="3078" max="3078" width="1.28515625" style="1" customWidth="1"/>
    <col min="3079" max="3079" width="12.5703125" style="1" customWidth="1"/>
    <col min="3080" max="3080" width="0.7109375" style="1" customWidth="1"/>
    <col min="3081" max="3081" width="12.5703125" style="1" customWidth="1"/>
    <col min="3082" max="3082" width="1" style="1" customWidth="1"/>
    <col min="3083" max="3083" width="12.5703125" style="1" customWidth="1"/>
    <col min="3084" max="3084" width="1" style="1" customWidth="1"/>
    <col min="3085" max="3328" width="9.28515625" style="1"/>
    <col min="3329" max="3329" width="50.5703125" style="1" customWidth="1"/>
    <col min="3330" max="3330" width="1.42578125" style="1" customWidth="1"/>
    <col min="3331" max="3331" width="6.5703125" style="1" customWidth="1"/>
    <col min="3332" max="3332" width="1.42578125" style="1" customWidth="1"/>
    <col min="3333" max="3333" width="12.5703125" style="1" customWidth="1"/>
    <col min="3334" max="3334" width="1.28515625" style="1" customWidth="1"/>
    <col min="3335" max="3335" width="12.5703125" style="1" customWidth="1"/>
    <col min="3336" max="3336" width="0.7109375" style="1" customWidth="1"/>
    <col min="3337" max="3337" width="12.5703125" style="1" customWidth="1"/>
    <col min="3338" max="3338" width="1" style="1" customWidth="1"/>
    <col min="3339" max="3339" width="12.5703125" style="1" customWidth="1"/>
    <col min="3340" max="3340" width="1" style="1" customWidth="1"/>
    <col min="3341" max="3584" width="9.28515625" style="1"/>
    <col min="3585" max="3585" width="50.5703125" style="1" customWidth="1"/>
    <col min="3586" max="3586" width="1.42578125" style="1" customWidth="1"/>
    <col min="3587" max="3587" width="6.5703125" style="1" customWidth="1"/>
    <col min="3588" max="3588" width="1.42578125" style="1" customWidth="1"/>
    <col min="3589" max="3589" width="12.5703125" style="1" customWidth="1"/>
    <col min="3590" max="3590" width="1.28515625" style="1" customWidth="1"/>
    <col min="3591" max="3591" width="12.5703125" style="1" customWidth="1"/>
    <col min="3592" max="3592" width="0.7109375" style="1" customWidth="1"/>
    <col min="3593" max="3593" width="12.5703125" style="1" customWidth="1"/>
    <col min="3594" max="3594" width="1" style="1" customWidth="1"/>
    <col min="3595" max="3595" width="12.5703125" style="1" customWidth="1"/>
    <col min="3596" max="3596" width="1" style="1" customWidth="1"/>
    <col min="3597" max="3840" width="9.28515625" style="1"/>
    <col min="3841" max="3841" width="50.5703125" style="1" customWidth="1"/>
    <col min="3842" max="3842" width="1.42578125" style="1" customWidth="1"/>
    <col min="3843" max="3843" width="6.5703125" style="1" customWidth="1"/>
    <col min="3844" max="3844" width="1.42578125" style="1" customWidth="1"/>
    <col min="3845" max="3845" width="12.5703125" style="1" customWidth="1"/>
    <col min="3846" max="3846" width="1.28515625" style="1" customWidth="1"/>
    <col min="3847" max="3847" width="12.5703125" style="1" customWidth="1"/>
    <col min="3848" max="3848" width="0.7109375" style="1" customWidth="1"/>
    <col min="3849" max="3849" width="12.5703125" style="1" customWidth="1"/>
    <col min="3850" max="3850" width="1" style="1" customWidth="1"/>
    <col min="3851" max="3851" width="12.5703125" style="1" customWidth="1"/>
    <col min="3852" max="3852" width="1" style="1" customWidth="1"/>
    <col min="3853" max="4096" width="9.28515625" style="1"/>
    <col min="4097" max="4097" width="50.5703125" style="1" customWidth="1"/>
    <col min="4098" max="4098" width="1.42578125" style="1" customWidth="1"/>
    <col min="4099" max="4099" width="6.5703125" style="1" customWidth="1"/>
    <col min="4100" max="4100" width="1.42578125" style="1" customWidth="1"/>
    <col min="4101" max="4101" width="12.5703125" style="1" customWidth="1"/>
    <col min="4102" max="4102" width="1.28515625" style="1" customWidth="1"/>
    <col min="4103" max="4103" width="12.5703125" style="1" customWidth="1"/>
    <col min="4104" max="4104" width="0.7109375" style="1" customWidth="1"/>
    <col min="4105" max="4105" width="12.5703125" style="1" customWidth="1"/>
    <col min="4106" max="4106" width="1" style="1" customWidth="1"/>
    <col min="4107" max="4107" width="12.5703125" style="1" customWidth="1"/>
    <col min="4108" max="4108" width="1" style="1" customWidth="1"/>
    <col min="4109" max="4352" width="9.28515625" style="1"/>
    <col min="4353" max="4353" width="50.5703125" style="1" customWidth="1"/>
    <col min="4354" max="4354" width="1.42578125" style="1" customWidth="1"/>
    <col min="4355" max="4355" width="6.5703125" style="1" customWidth="1"/>
    <col min="4356" max="4356" width="1.42578125" style="1" customWidth="1"/>
    <col min="4357" max="4357" width="12.5703125" style="1" customWidth="1"/>
    <col min="4358" max="4358" width="1.28515625" style="1" customWidth="1"/>
    <col min="4359" max="4359" width="12.5703125" style="1" customWidth="1"/>
    <col min="4360" max="4360" width="0.7109375" style="1" customWidth="1"/>
    <col min="4361" max="4361" width="12.5703125" style="1" customWidth="1"/>
    <col min="4362" max="4362" width="1" style="1" customWidth="1"/>
    <col min="4363" max="4363" width="12.5703125" style="1" customWidth="1"/>
    <col min="4364" max="4364" width="1" style="1" customWidth="1"/>
    <col min="4365" max="4608" width="9.28515625" style="1"/>
    <col min="4609" max="4609" width="50.5703125" style="1" customWidth="1"/>
    <col min="4610" max="4610" width="1.42578125" style="1" customWidth="1"/>
    <col min="4611" max="4611" width="6.5703125" style="1" customWidth="1"/>
    <col min="4612" max="4612" width="1.42578125" style="1" customWidth="1"/>
    <col min="4613" max="4613" width="12.5703125" style="1" customWidth="1"/>
    <col min="4614" max="4614" width="1.28515625" style="1" customWidth="1"/>
    <col min="4615" max="4615" width="12.5703125" style="1" customWidth="1"/>
    <col min="4616" max="4616" width="0.7109375" style="1" customWidth="1"/>
    <col min="4617" max="4617" width="12.5703125" style="1" customWidth="1"/>
    <col min="4618" max="4618" width="1" style="1" customWidth="1"/>
    <col min="4619" max="4619" width="12.5703125" style="1" customWidth="1"/>
    <col min="4620" max="4620" width="1" style="1" customWidth="1"/>
    <col min="4621" max="4864" width="9.28515625" style="1"/>
    <col min="4865" max="4865" width="50.5703125" style="1" customWidth="1"/>
    <col min="4866" max="4866" width="1.42578125" style="1" customWidth="1"/>
    <col min="4867" max="4867" width="6.5703125" style="1" customWidth="1"/>
    <col min="4868" max="4868" width="1.42578125" style="1" customWidth="1"/>
    <col min="4869" max="4869" width="12.5703125" style="1" customWidth="1"/>
    <col min="4870" max="4870" width="1.28515625" style="1" customWidth="1"/>
    <col min="4871" max="4871" width="12.5703125" style="1" customWidth="1"/>
    <col min="4872" max="4872" width="0.7109375" style="1" customWidth="1"/>
    <col min="4873" max="4873" width="12.5703125" style="1" customWidth="1"/>
    <col min="4874" max="4874" width="1" style="1" customWidth="1"/>
    <col min="4875" max="4875" width="12.5703125" style="1" customWidth="1"/>
    <col min="4876" max="4876" width="1" style="1" customWidth="1"/>
    <col min="4877" max="5120" width="9.28515625" style="1"/>
    <col min="5121" max="5121" width="50.5703125" style="1" customWidth="1"/>
    <col min="5122" max="5122" width="1.42578125" style="1" customWidth="1"/>
    <col min="5123" max="5123" width="6.5703125" style="1" customWidth="1"/>
    <col min="5124" max="5124" width="1.42578125" style="1" customWidth="1"/>
    <col min="5125" max="5125" width="12.5703125" style="1" customWidth="1"/>
    <col min="5126" max="5126" width="1.28515625" style="1" customWidth="1"/>
    <col min="5127" max="5127" width="12.5703125" style="1" customWidth="1"/>
    <col min="5128" max="5128" width="0.7109375" style="1" customWidth="1"/>
    <col min="5129" max="5129" width="12.5703125" style="1" customWidth="1"/>
    <col min="5130" max="5130" width="1" style="1" customWidth="1"/>
    <col min="5131" max="5131" width="12.5703125" style="1" customWidth="1"/>
    <col min="5132" max="5132" width="1" style="1" customWidth="1"/>
    <col min="5133" max="5376" width="9.28515625" style="1"/>
    <col min="5377" max="5377" width="50.5703125" style="1" customWidth="1"/>
    <col min="5378" max="5378" width="1.42578125" style="1" customWidth="1"/>
    <col min="5379" max="5379" width="6.5703125" style="1" customWidth="1"/>
    <col min="5380" max="5380" width="1.42578125" style="1" customWidth="1"/>
    <col min="5381" max="5381" width="12.5703125" style="1" customWidth="1"/>
    <col min="5382" max="5382" width="1.28515625" style="1" customWidth="1"/>
    <col min="5383" max="5383" width="12.5703125" style="1" customWidth="1"/>
    <col min="5384" max="5384" width="0.7109375" style="1" customWidth="1"/>
    <col min="5385" max="5385" width="12.5703125" style="1" customWidth="1"/>
    <col min="5386" max="5386" width="1" style="1" customWidth="1"/>
    <col min="5387" max="5387" width="12.5703125" style="1" customWidth="1"/>
    <col min="5388" max="5388" width="1" style="1" customWidth="1"/>
    <col min="5389" max="5632" width="9.28515625" style="1"/>
    <col min="5633" max="5633" width="50.5703125" style="1" customWidth="1"/>
    <col min="5634" max="5634" width="1.42578125" style="1" customWidth="1"/>
    <col min="5635" max="5635" width="6.5703125" style="1" customWidth="1"/>
    <col min="5636" max="5636" width="1.42578125" style="1" customWidth="1"/>
    <col min="5637" max="5637" width="12.5703125" style="1" customWidth="1"/>
    <col min="5638" max="5638" width="1.28515625" style="1" customWidth="1"/>
    <col min="5639" max="5639" width="12.5703125" style="1" customWidth="1"/>
    <col min="5640" max="5640" width="0.7109375" style="1" customWidth="1"/>
    <col min="5641" max="5641" width="12.5703125" style="1" customWidth="1"/>
    <col min="5642" max="5642" width="1" style="1" customWidth="1"/>
    <col min="5643" max="5643" width="12.5703125" style="1" customWidth="1"/>
    <col min="5644" max="5644" width="1" style="1" customWidth="1"/>
    <col min="5645" max="5888" width="9.28515625" style="1"/>
    <col min="5889" max="5889" width="50.5703125" style="1" customWidth="1"/>
    <col min="5890" max="5890" width="1.42578125" style="1" customWidth="1"/>
    <col min="5891" max="5891" width="6.5703125" style="1" customWidth="1"/>
    <col min="5892" max="5892" width="1.42578125" style="1" customWidth="1"/>
    <col min="5893" max="5893" width="12.5703125" style="1" customWidth="1"/>
    <col min="5894" max="5894" width="1.28515625" style="1" customWidth="1"/>
    <col min="5895" max="5895" width="12.5703125" style="1" customWidth="1"/>
    <col min="5896" max="5896" width="0.7109375" style="1" customWidth="1"/>
    <col min="5897" max="5897" width="12.5703125" style="1" customWidth="1"/>
    <col min="5898" max="5898" width="1" style="1" customWidth="1"/>
    <col min="5899" max="5899" width="12.5703125" style="1" customWidth="1"/>
    <col min="5900" max="5900" width="1" style="1" customWidth="1"/>
    <col min="5901" max="6144" width="9.28515625" style="1"/>
    <col min="6145" max="6145" width="50.5703125" style="1" customWidth="1"/>
    <col min="6146" max="6146" width="1.42578125" style="1" customWidth="1"/>
    <col min="6147" max="6147" width="6.5703125" style="1" customWidth="1"/>
    <col min="6148" max="6148" width="1.42578125" style="1" customWidth="1"/>
    <col min="6149" max="6149" width="12.5703125" style="1" customWidth="1"/>
    <col min="6150" max="6150" width="1.28515625" style="1" customWidth="1"/>
    <col min="6151" max="6151" width="12.5703125" style="1" customWidth="1"/>
    <col min="6152" max="6152" width="0.7109375" style="1" customWidth="1"/>
    <col min="6153" max="6153" width="12.5703125" style="1" customWidth="1"/>
    <col min="6154" max="6154" width="1" style="1" customWidth="1"/>
    <col min="6155" max="6155" width="12.5703125" style="1" customWidth="1"/>
    <col min="6156" max="6156" width="1" style="1" customWidth="1"/>
    <col min="6157" max="6400" width="9.28515625" style="1"/>
    <col min="6401" max="6401" width="50.5703125" style="1" customWidth="1"/>
    <col min="6402" max="6402" width="1.42578125" style="1" customWidth="1"/>
    <col min="6403" max="6403" width="6.5703125" style="1" customWidth="1"/>
    <col min="6404" max="6404" width="1.42578125" style="1" customWidth="1"/>
    <col min="6405" max="6405" width="12.5703125" style="1" customWidth="1"/>
    <col min="6406" max="6406" width="1.28515625" style="1" customWidth="1"/>
    <col min="6407" max="6407" width="12.5703125" style="1" customWidth="1"/>
    <col min="6408" max="6408" width="0.7109375" style="1" customWidth="1"/>
    <col min="6409" max="6409" width="12.5703125" style="1" customWidth="1"/>
    <col min="6410" max="6410" width="1" style="1" customWidth="1"/>
    <col min="6411" max="6411" width="12.5703125" style="1" customWidth="1"/>
    <col min="6412" max="6412" width="1" style="1" customWidth="1"/>
    <col min="6413" max="6656" width="9.28515625" style="1"/>
    <col min="6657" max="6657" width="50.5703125" style="1" customWidth="1"/>
    <col min="6658" max="6658" width="1.42578125" style="1" customWidth="1"/>
    <col min="6659" max="6659" width="6.5703125" style="1" customWidth="1"/>
    <col min="6660" max="6660" width="1.42578125" style="1" customWidth="1"/>
    <col min="6661" max="6661" width="12.5703125" style="1" customWidth="1"/>
    <col min="6662" max="6662" width="1.28515625" style="1" customWidth="1"/>
    <col min="6663" max="6663" width="12.5703125" style="1" customWidth="1"/>
    <col min="6664" max="6664" width="0.7109375" style="1" customWidth="1"/>
    <col min="6665" max="6665" width="12.5703125" style="1" customWidth="1"/>
    <col min="6666" max="6666" width="1" style="1" customWidth="1"/>
    <col min="6667" max="6667" width="12.5703125" style="1" customWidth="1"/>
    <col min="6668" max="6668" width="1" style="1" customWidth="1"/>
    <col min="6669" max="6912" width="9.28515625" style="1"/>
    <col min="6913" max="6913" width="50.5703125" style="1" customWidth="1"/>
    <col min="6914" max="6914" width="1.42578125" style="1" customWidth="1"/>
    <col min="6915" max="6915" width="6.5703125" style="1" customWidth="1"/>
    <col min="6916" max="6916" width="1.42578125" style="1" customWidth="1"/>
    <col min="6917" max="6917" width="12.5703125" style="1" customWidth="1"/>
    <col min="6918" max="6918" width="1.28515625" style="1" customWidth="1"/>
    <col min="6919" max="6919" width="12.5703125" style="1" customWidth="1"/>
    <col min="6920" max="6920" width="0.7109375" style="1" customWidth="1"/>
    <col min="6921" max="6921" width="12.5703125" style="1" customWidth="1"/>
    <col min="6922" max="6922" width="1" style="1" customWidth="1"/>
    <col min="6923" max="6923" width="12.5703125" style="1" customWidth="1"/>
    <col min="6924" max="6924" width="1" style="1" customWidth="1"/>
    <col min="6925" max="7168" width="9.28515625" style="1"/>
    <col min="7169" max="7169" width="50.5703125" style="1" customWidth="1"/>
    <col min="7170" max="7170" width="1.42578125" style="1" customWidth="1"/>
    <col min="7171" max="7171" width="6.5703125" style="1" customWidth="1"/>
    <col min="7172" max="7172" width="1.42578125" style="1" customWidth="1"/>
    <col min="7173" max="7173" width="12.5703125" style="1" customWidth="1"/>
    <col min="7174" max="7174" width="1.28515625" style="1" customWidth="1"/>
    <col min="7175" max="7175" width="12.5703125" style="1" customWidth="1"/>
    <col min="7176" max="7176" width="0.7109375" style="1" customWidth="1"/>
    <col min="7177" max="7177" width="12.5703125" style="1" customWidth="1"/>
    <col min="7178" max="7178" width="1" style="1" customWidth="1"/>
    <col min="7179" max="7179" width="12.5703125" style="1" customWidth="1"/>
    <col min="7180" max="7180" width="1" style="1" customWidth="1"/>
    <col min="7181" max="7424" width="9.28515625" style="1"/>
    <col min="7425" max="7425" width="50.5703125" style="1" customWidth="1"/>
    <col min="7426" max="7426" width="1.42578125" style="1" customWidth="1"/>
    <col min="7427" max="7427" width="6.5703125" style="1" customWidth="1"/>
    <col min="7428" max="7428" width="1.42578125" style="1" customWidth="1"/>
    <col min="7429" max="7429" width="12.5703125" style="1" customWidth="1"/>
    <col min="7430" max="7430" width="1.28515625" style="1" customWidth="1"/>
    <col min="7431" max="7431" width="12.5703125" style="1" customWidth="1"/>
    <col min="7432" max="7432" width="0.7109375" style="1" customWidth="1"/>
    <col min="7433" max="7433" width="12.5703125" style="1" customWidth="1"/>
    <col min="7434" max="7434" width="1" style="1" customWidth="1"/>
    <col min="7435" max="7435" width="12.5703125" style="1" customWidth="1"/>
    <col min="7436" max="7436" width="1" style="1" customWidth="1"/>
    <col min="7437" max="7680" width="9.28515625" style="1"/>
    <col min="7681" max="7681" width="50.5703125" style="1" customWidth="1"/>
    <col min="7682" max="7682" width="1.42578125" style="1" customWidth="1"/>
    <col min="7683" max="7683" width="6.5703125" style="1" customWidth="1"/>
    <col min="7684" max="7684" width="1.42578125" style="1" customWidth="1"/>
    <col min="7685" max="7685" width="12.5703125" style="1" customWidth="1"/>
    <col min="7686" max="7686" width="1.28515625" style="1" customWidth="1"/>
    <col min="7687" max="7687" width="12.5703125" style="1" customWidth="1"/>
    <col min="7688" max="7688" width="0.7109375" style="1" customWidth="1"/>
    <col min="7689" max="7689" width="12.5703125" style="1" customWidth="1"/>
    <col min="7690" max="7690" width="1" style="1" customWidth="1"/>
    <col min="7691" max="7691" width="12.5703125" style="1" customWidth="1"/>
    <col min="7692" max="7692" width="1" style="1" customWidth="1"/>
    <col min="7693" max="7936" width="9.28515625" style="1"/>
    <col min="7937" max="7937" width="50.5703125" style="1" customWidth="1"/>
    <col min="7938" max="7938" width="1.42578125" style="1" customWidth="1"/>
    <col min="7939" max="7939" width="6.5703125" style="1" customWidth="1"/>
    <col min="7940" max="7940" width="1.42578125" style="1" customWidth="1"/>
    <col min="7941" max="7941" width="12.5703125" style="1" customWidth="1"/>
    <col min="7942" max="7942" width="1.28515625" style="1" customWidth="1"/>
    <col min="7943" max="7943" width="12.5703125" style="1" customWidth="1"/>
    <col min="7944" max="7944" width="0.7109375" style="1" customWidth="1"/>
    <col min="7945" max="7945" width="12.5703125" style="1" customWidth="1"/>
    <col min="7946" max="7946" width="1" style="1" customWidth="1"/>
    <col min="7947" max="7947" width="12.5703125" style="1" customWidth="1"/>
    <col min="7948" max="7948" width="1" style="1" customWidth="1"/>
    <col min="7949" max="8192" width="9.28515625" style="1"/>
    <col min="8193" max="8193" width="50.5703125" style="1" customWidth="1"/>
    <col min="8194" max="8194" width="1.42578125" style="1" customWidth="1"/>
    <col min="8195" max="8195" width="6.5703125" style="1" customWidth="1"/>
    <col min="8196" max="8196" width="1.42578125" style="1" customWidth="1"/>
    <col min="8197" max="8197" width="12.5703125" style="1" customWidth="1"/>
    <col min="8198" max="8198" width="1.28515625" style="1" customWidth="1"/>
    <col min="8199" max="8199" width="12.5703125" style="1" customWidth="1"/>
    <col min="8200" max="8200" width="0.7109375" style="1" customWidth="1"/>
    <col min="8201" max="8201" width="12.5703125" style="1" customWidth="1"/>
    <col min="8202" max="8202" width="1" style="1" customWidth="1"/>
    <col min="8203" max="8203" width="12.5703125" style="1" customWidth="1"/>
    <col min="8204" max="8204" width="1" style="1" customWidth="1"/>
    <col min="8205" max="8448" width="9.28515625" style="1"/>
    <col min="8449" max="8449" width="50.5703125" style="1" customWidth="1"/>
    <col min="8450" max="8450" width="1.42578125" style="1" customWidth="1"/>
    <col min="8451" max="8451" width="6.5703125" style="1" customWidth="1"/>
    <col min="8452" max="8452" width="1.42578125" style="1" customWidth="1"/>
    <col min="8453" max="8453" width="12.5703125" style="1" customWidth="1"/>
    <col min="8454" max="8454" width="1.28515625" style="1" customWidth="1"/>
    <col min="8455" max="8455" width="12.5703125" style="1" customWidth="1"/>
    <col min="8456" max="8456" width="0.7109375" style="1" customWidth="1"/>
    <col min="8457" max="8457" width="12.5703125" style="1" customWidth="1"/>
    <col min="8458" max="8458" width="1" style="1" customWidth="1"/>
    <col min="8459" max="8459" width="12.5703125" style="1" customWidth="1"/>
    <col min="8460" max="8460" width="1" style="1" customWidth="1"/>
    <col min="8461" max="8704" width="9.28515625" style="1"/>
    <col min="8705" max="8705" width="50.5703125" style="1" customWidth="1"/>
    <col min="8706" max="8706" width="1.42578125" style="1" customWidth="1"/>
    <col min="8707" max="8707" width="6.5703125" style="1" customWidth="1"/>
    <col min="8708" max="8708" width="1.42578125" style="1" customWidth="1"/>
    <col min="8709" max="8709" width="12.5703125" style="1" customWidth="1"/>
    <col min="8710" max="8710" width="1.28515625" style="1" customWidth="1"/>
    <col min="8711" max="8711" width="12.5703125" style="1" customWidth="1"/>
    <col min="8712" max="8712" width="0.7109375" style="1" customWidth="1"/>
    <col min="8713" max="8713" width="12.5703125" style="1" customWidth="1"/>
    <col min="8714" max="8714" width="1" style="1" customWidth="1"/>
    <col min="8715" max="8715" width="12.5703125" style="1" customWidth="1"/>
    <col min="8716" max="8716" width="1" style="1" customWidth="1"/>
    <col min="8717" max="8960" width="9.28515625" style="1"/>
    <col min="8961" max="8961" width="50.5703125" style="1" customWidth="1"/>
    <col min="8962" max="8962" width="1.42578125" style="1" customWidth="1"/>
    <col min="8963" max="8963" width="6.5703125" style="1" customWidth="1"/>
    <col min="8964" max="8964" width="1.42578125" style="1" customWidth="1"/>
    <col min="8965" max="8965" width="12.5703125" style="1" customWidth="1"/>
    <col min="8966" max="8966" width="1.28515625" style="1" customWidth="1"/>
    <col min="8967" max="8967" width="12.5703125" style="1" customWidth="1"/>
    <col min="8968" max="8968" width="0.7109375" style="1" customWidth="1"/>
    <col min="8969" max="8969" width="12.5703125" style="1" customWidth="1"/>
    <col min="8970" max="8970" width="1" style="1" customWidth="1"/>
    <col min="8971" max="8971" width="12.5703125" style="1" customWidth="1"/>
    <col min="8972" max="8972" width="1" style="1" customWidth="1"/>
    <col min="8973" max="9216" width="9.28515625" style="1"/>
    <col min="9217" max="9217" width="50.5703125" style="1" customWidth="1"/>
    <col min="9218" max="9218" width="1.42578125" style="1" customWidth="1"/>
    <col min="9219" max="9219" width="6.5703125" style="1" customWidth="1"/>
    <col min="9220" max="9220" width="1.42578125" style="1" customWidth="1"/>
    <col min="9221" max="9221" width="12.5703125" style="1" customWidth="1"/>
    <col min="9222" max="9222" width="1.28515625" style="1" customWidth="1"/>
    <col min="9223" max="9223" width="12.5703125" style="1" customWidth="1"/>
    <col min="9224" max="9224" width="0.7109375" style="1" customWidth="1"/>
    <col min="9225" max="9225" width="12.5703125" style="1" customWidth="1"/>
    <col min="9226" max="9226" width="1" style="1" customWidth="1"/>
    <col min="9227" max="9227" width="12.5703125" style="1" customWidth="1"/>
    <col min="9228" max="9228" width="1" style="1" customWidth="1"/>
    <col min="9229" max="9472" width="9.28515625" style="1"/>
    <col min="9473" max="9473" width="50.5703125" style="1" customWidth="1"/>
    <col min="9474" max="9474" width="1.42578125" style="1" customWidth="1"/>
    <col min="9475" max="9475" width="6.5703125" style="1" customWidth="1"/>
    <col min="9476" max="9476" width="1.42578125" style="1" customWidth="1"/>
    <col min="9477" max="9477" width="12.5703125" style="1" customWidth="1"/>
    <col min="9478" max="9478" width="1.28515625" style="1" customWidth="1"/>
    <col min="9479" max="9479" width="12.5703125" style="1" customWidth="1"/>
    <col min="9480" max="9480" width="0.7109375" style="1" customWidth="1"/>
    <col min="9481" max="9481" width="12.5703125" style="1" customWidth="1"/>
    <col min="9482" max="9482" width="1" style="1" customWidth="1"/>
    <col min="9483" max="9483" width="12.5703125" style="1" customWidth="1"/>
    <col min="9484" max="9484" width="1" style="1" customWidth="1"/>
    <col min="9485" max="9728" width="9.28515625" style="1"/>
    <col min="9729" max="9729" width="50.5703125" style="1" customWidth="1"/>
    <col min="9730" max="9730" width="1.42578125" style="1" customWidth="1"/>
    <col min="9731" max="9731" width="6.5703125" style="1" customWidth="1"/>
    <col min="9732" max="9732" width="1.42578125" style="1" customWidth="1"/>
    <col min="9733" max="9733" width="12.5703125" style="1" customWidth="1"/>
    <col min="9734" max="9734" width="1.28515625" style="1" customWidth="1"/>
    <col min="9735" max="9735" width="12.5703125" style="1" customWidth="1"/>
    <col min="9736" max="9736" width="0.7109375" style="1" customWidth="1"/>
    <col min="9737" max="9737" width="12.5703125" style="1" customWidth="1"/>
    <col min="9738" max="9738" width="1" style="1" customWidth="1"/>
    <col min="9739" max="9739" width="12.5703125" style="1" customWidth="1"/>
    <col min="9740" max="9740" width="1" style="1" customWidth="1"/>
    <col min="9741" max="9984" width="9.28515625" style="1"/>
    <col min="9985" max="9985" width="50.5703125" style="1" customWidth="1"/>
    <col min="9986" max="9986" width="1.42578125" style="1" customWidth="1"/>
    <col min="9987" max="9987" width="6.5703125" style="1" customWidth="1"/>
    <col min="9988" max="9988" width="1.42578125" style="1" customWidth="1"/>
    <col min="9989" max="9989" width="12.5703125" style="1" customWidth="1"/>
    <col min="9990" max="9990" width="1.28515625" style="1" customWidth="1"/>
    <col min="9991" max="9991" width="12.5703125" style="1" customWidth="1"/>
    <col min="9992" max="9992" width="0.7109375" style="1" customWidth="1"/>
    <col min="9993" max="9993" width="12.5703125" style="1" customWidth="1"/>
    <col min="9994" max="9994" width="1" style="1" customWidth="1"/>
    <col min="9995" max="9995" width="12.5703125" style="1" customWidth="1"/>
    <col min="9996" max="9996" width="1" style="1" customWidth="1"/>
    <col min="9997" max="10240" width="9.28515625" style="1"/>
    <col min="10241" max="10241" width="50.5703125" style="1" customWidth="1"/>
    <col min="10242" max="10242" width="1.42578125" style="1" customWidth="1"/>
    <col min="10243" max="10243" width="6.5703125" style="1" customWidth="1"/>
    <col min="10244" max="10244" width="1.42578125" style="1" customWidth="1"/>
    <col min="10245" max="10245" width="12.5703125" style="1" customWidth="1"/>
    <col min="10246" max="10246" width="1.28515625" style="1" customWidth="1"/>
    <col min="10247" max="10247" width="12.5703125" style="1" customWidth="1"/>
    <col min="10248" max="10248" width="0.7109375" style="1" customWidth="1"/>
    <col min="10249" max="10249" width="12.5703125" style="1" customWidth="1"/>
    <col min="10250" max="10250" width="1" style="1" customWidth="1"/>
    <col min="10251" max="10251" width="12.5703125" style="1" customWidth="1"/>
    <col min="10252" max="10252" width="1" style="1" customWidth="1"/>
    <col min="10253" max="10496" width="9.28515625" style="1"/>
    <col min="10497" max="10497" width="50.5703125" style="1" customWidth="1"/>
    <col min="10498" max="10498" width="1.42578125" style="1" customWidth="1"/>
    <col min="10499" max="10499" width="6.5703125" style="1" customWidth="1"/>
    <col min="10500" max="10500" width="1.42578125" style="1" customWidth="1"/>
    <col min="10501" max="10501" width="12.5703125" style="1" customWidth="1"/>
    <col min="10502" max="10502" width="1.28515625" style="1" customWidth="1"/>
    <col min="10503" max="10503" width="12.5703125" style="1" customWidth="1"/>
    <col min="10504" max="10504" width="0.7109375" style="1" customWidth="1"/>
    <col min="10505" max="10505" width="12.5703125" style="1" customWidth="1"/>
    <col min="10506" max="10506" width="1" style="1" customWidth="1"/>
    <col min="10507" max="10507" width="12.5703125" style="1" customWidth="1"/>
    <col min="10508" max="10508" width="1" style="1" customWidth="1"/>
    <col min="10509" max="10752" width="9.28515625" style="1"/>
    <col min="10753" max="10753" width="50.5703125" style="1" customWidth="1"/>
    <col min="10754" max="10754" width="1.42578125" style="1" customWidth="1"/>
    <col min="10755" max="10755" width="6.5703125" style="1" customWidth="1"/>
    <col min="10756" max="10756" width="1.42578125" style="1" customWidth="1"/>
    <col min="10757" max="10757" width="12.5703125" style="1" customWidth="1"/>
    <col min="10758" max="10758" width="1.28515625" style="1" customWidth="1"/>
    <col min="10759" max="10759" width="12.5703125" style="1" customWidth="1"/>
    <col min="10760" max="10760" width="0.7109375" style="1" customWidth="1"/>
    <col min="10761" max="10761" width="12.5703125" style="1" customWidth="1"/>
    <col min="10762" max="10762" width="1" style="1" customWidth="1"/>
    <col min="10763" max="10763" width="12.5703125" style="1" customWidth="1"/>
    <col min="10764" max="10764" width="1" style="1" customWidth="1"/>
    <col min="10765" max="11008" width="9.28515625" style="1"/>
    <col min="11009" max="11009" width="50.5703125" style="1" customWidth="1"/>
    <col min="11010" max="11010" width="1.42578125" style="1" customWidth="1"/>
    <col min="11011" max="11011" width="6.5703125" style="1" customWidth="1"/>
    <col min="11012" max="11012" width="1.42578125" style="1" customWidth="1"/>
    <col min="11013" max="11013" width="12.5703125" style="1" customWidth="1"/>
    <col min="11014" max="11014" width="1.28515625" style="1" customWidth="1"/>
    <col min="11015" max="11015" width="12.5703125" style="1" customWidth="1"/>
    <col min="11016" max="11016" width="0.7109375" style="1" customWidth="1"/>
    <col min="11017" max="11017" width="12.5703125" style="1" customWidth="1"/>
    <col min="11018" max="11018" width="1" style="1" customWidth="1"/>
    <col min="11019" max="11019" width="12.5703125" style="1" customWidth="1"/>
    <col min="11020" max="11020" width="1" style="1" customWidth="1"/>
    <col min="11021" max="11264" width="9.28515625" style="1"/>
    <col min="11265" max="11265" width="50.5703125" style="1" customWidth="1"/>
    <col min="11266" max="11266" width="1.42578125" style="1" customWidth="1"/>
    <col min="11267" max="11267" width="6.5703125" style="1" customWidth="1"/>
    <col min="11268" max="11268" width="1.42578125" style="1" customWidth="1"/>
    <col min="11269" max="11269" width="12.5703125" style="1" customWidth="1"/>
    <col min="11270" max="11270" width="1.28515625" style="1" customWidth="1"/>
    <col min="11271" max="11271" width="12.5703125" style="1" customWidth="1"/>
    <col min="11272" max="11272" width="0.7109375" style="1" customWidth="1"/>
    <col min="11273" max="11273" width="12.5703125" style="1" customWidth="1"/>
    <col min="11274" max="11274" width="1" style="1" customWidth="1"/>
    <col min="11275" max="11275" width="12.5703125" style="1" customWidth="1"/>
    <col min="11276" max="11276" width="1" style="1" customWidth="1"/>
    <col min="11277" max="11520" width="9.28515625" style="1"/>
    <col min="11521" max="11521" width="50.5703125" style="1" customWidth="1"/>
    <col min="11522" max="11522" width="1.42578125" style="1" customWidth="1"/>
    <col min="11523" max="11523" width="6.5703125" style="1" customWidth="1"/>
    <col min="11524" max="11524" width="1.42578125" style="1" customWidth="1"/>
    <col min="11525" max="11525" width="12.5703125" style="1" customWidth="1"/>
    <col min="11526" max="11526" width="1.28515625" style="1" customWidth="1"/>
    <col min="11527" max="11527" width="12.5703125" style="1" customWidth="1"/>
    <col min="11528" max="11528" width="0.7109375" style="1" customWidth="1"/>
    <col min="11529" max="11529" width="12.5703125" style="1" customWidth="1"/>
    <col min="11530" max="11530" width="1" style="1" customWidth="1"/>
    <col min="11531" max="11531" width="12.5703125" style="1" customWidth="1"/>
    <col min="11532" max="11532" width="1" style="1" customWidth="1"/>
    <col min="11533" max="11776" width="9.28515625" style="1"/>
    <col min="11777" max="11777" width="50.5703125" style="1" customWidth="1"/>
    <col min="11778" max="11778" width="1.42578125" style="1" customWidth="1"/>
    <col min="11779" max="11779" width="6.5703125" style="1" customWidth="1"/>
    <col min="11780" max="11780" width="1.42578125" style="1" customWidth="1"/>
    <col min="11781" max="11781" width="12.5703125" style="1" customWidth="1"/>
    <col min="11782" max="11782" width="1.28515625" style="1" customWidth="1"/>
    <col min="11783" max="11783" width="12.5703125" style="1" customWidth="1"/>
    <col min="11784" max="11784" width="0.7109375" style="1" customWidth="1"/>
    <col min="11785" max="11785" width="12.5703125" style="1" customWidth="1"/>
    <col min="11786" max="11786" width="1" style="1" customWidth="1"/>
    <col min="11787" max="11787" width="12.5703125" style="1" customWidth="1"/>
    <col min="11788" max="11788" width="1" style="1" customWidth="1"/>
    <col min="11789" max="12032" width="9.28515625" style="1"/>
    <col min="12033" max="12033" width="50.5703125" style="1" customWidth="1"/>
    <col min="12034" max="12034" width="1.42578125" style="1" customWidth="1"/>
    <col min="12035" max="12035" width="6.5703125" style="1" customWidth="1"/>
    <col min="12036" max="12036" width="1.42578125" style="1" customWidth="1"/>
    <col min="12037" max="12037" width="12.5703125" style="1" customWidth="1"/>
    <col min="12038" max="12038" width="1.28515625" style="1" customWidth="1"/>
    <col min="12039" max="12039" width="12.5703125" style="1" customWidth="1"/>
    <col min="12040" max="12040" width="0.7109375" style="1" customWidth="1"/>
    <col min="12041" max="12041" width="12.5703125" style="1" customWidth="1"/>
    <col min="12042" max="12042" width="1" style="1" customWidth="1"/>
    <col min="12043" max="12043" width="12.5703125" style="1" customWidth="1"/>
    <col min="12044" max="12044" width="1" style="1" customWidth="1"/>
    <col min="12045" max="12288" width="9.28515625" style="1"/>
    <col min="12289" max="12289" width="50.5703125" style="1" customWidth="1"/>
    <col min="12290" max="12290" width="1.42578125" style="1" customWidth="1"/>
    <col min="12291" max="12291" width="6.5703125" style="1" customWidth="1"/>
    <col min="12292" max="12292" width="1.42578125" style="1" customWidth="1"/>
    <col min="12293" max="12293" width="12.5703125" style="1" customWidth="1"/>
    <col min="12294" max="12294" width="1.28515625" style="1" customWidth="1"/>
    <col min="12295" max="12295" width="12.5703125" style="1" customWidth="1"/>
    <col min="12296" max="12296" width="0.7109375" style="1" customWidth="1"/>
    <col min="12297" max="12297" width="12.5703125" style="1" customWidth="1"/>
    <col min="12298" max="12298" width="1" style="1" customWidth="1"/>
    <col min="12299" max="12299" width="12.5703125" style="1" customWidth="1"/>
    <col min="12300" max="12300" width="1" style="1" customWidth="1"/>
    <col min="12301" max="12544" width="9.28515625" style="1"/>
    <col min="12545" max="12545" width="50.5703125" style="1" customWidth="1"/>
    <col min="12546" max="12546" width="1.42578125" style="1" customWidth="1"/>
    <col min="12547" max="12547" width="6.5703125" style="1" customWidth="1"/>
    <col min="12548" max="12548" width="1.42578125" style="1" customWidth="1"/>
    <col min="12549" max="12549" width="12.5703125" style="1" customWidth="1"/>
    <col min="12550" max="12550" width="1.28515625" style="1" customWidth="1"/>
    <col min="12551" max="12551" width="12.5703125" style="1" customWidth="1"/>
    <col min="12552" max="12552" width="0.7109375" style="1" customWidth="1"/>
    <col min="12553" max="12553" width="12.5703125" style="1" customWidth="1"/>
    <col min="12554" max="12554" width="1" style="1" customWidth="1"/>
    <col min="12555" max="12555" width="12.5703125" style="1" customWidth="1"/>
    <col min="12556" max="12556" width="1" style="1" customWidth="1"/>
    <col min="12557" max="12800" width="9.28515625" style="1"/>
    <col min="12801" max="12801" width="50.5703125" style="1" customWidth="1"/>
    <col min="12802" max="12802" width="1.42578125" style="1" customWidth="1"/>
    <col min="12803" max="12803" width="6.5703125" style="1" customWidth="1"/>
    <col min="12804" max="12804" width="1.42578125" style="1" customWidth="1"/>
    <col min="12805" max="12805" width="12.5703125" style="1" customWidth="1"/>
    <col min="12806" max="12806" width="1.28515625" style="1" customWidth="1"/>
    <col min="12807" max="12807" width="12.5703125" style="1" customWidth="1"/>
    <col min="12808" max="12808" width="0.7109375" style="1" customWidth="1"/>
    <col min="12809" max="12809" width="12.5703125" style="1" customWidth="1"/>
    <col min="12810" max="12810" width="1" style="1" customWidth="1"/>
    <col min="12811" max="12811" width="12.5703125" style="1" customWidth="1"/>
    <col min="12812" max="12812" width="1" style="1" customWidth="1"/>
    <col min="12813" max="13056" width="9.28515625" style="1"/>
    <col min="13057" max="13057" width="50.5703125" style="1" customWidth="1"/>
    <col min="13058" max="13058" width="1.42578125" style="1" customWidth="1"/>
    <col min="13059" max="13059" width="6.5703125" style="1" customWidth="1"/>
    <col min="13060" max="13060" width="1.42578125" style="1" customWidth="1"/>
    <col min="13061" max="13061" width="12.5703125" style="1" customWidth="1"/>
    <col min="13062" max="13062" width="1.28515625" style="1" customWidth="1"/>
    <col min="13063" max="13063" width="12.5703125" style="1" customWidth="1"/>
    <col min="13064" max="13064" width="0.7109375" style="1" customWidth="1"/>
    <col min="13065" max="13065" width="12.5703125" style="1" customWidth="1"/>
    <col min="13066" max="13066" width="1" style="1" customWidth="1"/>
    <col min="13067" max="13067" width="12.5703125" style="1" customWidth="1"/>
    <col min="13068" max="13068" width="1" style="1" customWidth="1"/>
    <col min="13069" max="13312" width="9.28515625" style="1"/>
    <col min="13313" max="13313" width="50.5703125" style="1" customWidth="1"/>
    <col min="13314" max="13314" width="1.42578125" style="1" customWidth="1"/>
    <col min="13315" max="13315" width="6.5703125" style="1" customWidth="1"/>
    <col min="13316" max="13316" width="1.42578125" style="1" customWidth="1"/>
    <col min="13317" max="13317" width="12.5703125" style="1" customWidth="1"/>
    <col min="13318" max="13318" width="1.28515625" style="1" customWidth="1"/>
    <col min="13319" max="13319" width="12.5703125" style="1" customWidth="1"/>
    <col min="13320" max="13320" width="0.7109375" style="1" customWidth="1"/>
    <col min="13321" max="13321" width="12.5703125" style="1" customWidth="1"/>
    <col min="13322" max="13322" width="1" style="1" customWidth="1"/>
    <col min="13323" max="13323" width="12.5703125" style="1" customWidth="1"/>
    <col min="13324" max="13324" width="1" style="1" customWidth="1"/>
    <col min="13325" max="13568" width="9.28515625" style="1"/>
    <col min="13569" max="13569" width="50.5703125" style="1" customWidth="1"/>
    <col min="13570" max="13570" width="1.42578125" style="1" customWidth="1"/>
    <col min="13571" max="13571" width="6.5703125" style="1" customWidth="1"/>
    <col min="13572" max="13572" width="1.42578125" style="1" customWidth="1"/>
    <col min="13573" max="13573" width="12.5703125" style="1" customWidth="1"/>
    <col min="13574" max="13574" width="1.28515625" style="1" customWidth="1"/>
    <col min="13575" max="13575" width="12.5703125" style="1" customWidth="1"/>
    <col min="13576" max="13576" width="0.7109375" style="1" customWidth="1"/>
    <col min="13577" max="13577" width="12.5703125" style="1" customWidth="1"/>
    <col min="13578" max="13578" width="1" style="1" customWidth="1"/>
    <col min="13579" max="13579" width="12.5703125" style="1" customWidth="1"/>
    <col min="13580" max="13580" width="1" style="1" customWidth="1"/>
    <col min="13581" max="13824" width="9.28515625" style="1"/>
    <col min="13825" max="13825" width="50.5703125" style="1" customWidth="1"/>
    <col min="13826" max="13826" width="1.42578125" style="1" customWidth="1"/>
    <col min="13827" max="13827" width="6.5703125" style="1" customWidth="1"/>
    <col min="13828" max="13828" width="1.42578125" style="1" customWidth="1"/>
    <col min="13829" max="13829" width="12.5703125" style="1" customWidth="1"/>
    <col min="13830" max="13830" width="1.28515625" style="1" customWidth="1"/>
    <col min="13831" max="13831" width="12.5703125" style="1" customWidth="1"/>
    <col min="13832" max="13832" width="0.7109375" style="1" customWidth="1"/>
    <col min="13833" max="13833" width="12.5703125" style="1" customWidth="1"/>
    <col min="13834" max="13834" width="1" style="1" customWidth="1"/>
    <col min="13835" max="13835" width="12.5703125" style="1" customWidth="1"/>
    <col min="13836" max="13836" width="1" style="1" customWidth="1"/>
    <col min="13837" max="14080" width="9.28515625" style="1"/>
    <col min="14081" max="14081" width="50.5703125" style="1" customWidth="1"/>
    <col min="14082" max="14082" width="1.42578125" style="1" customWidth="1"/>
    <col min="14083" max="14083" width="6.5703125" style="1" customWidth="1"/>
    <col min="14084" max="14084" width="1.42578125" style="1" customWidth="1"/>
    <col min="14085" max="14085" width="12.5703125" style="1" customWidth="1"/>
    <col min="14086" max="14086" width="1.28515625" style="1" customWidth="1"/>
    <col min="14087" max="14087" width="12.5703125" style="1" customWidth="1"/>
    <col min="14088" max="14088" width="0.7109375" style="1" customWidth="1"/>
    <col min="14089" max="14089" width="12.5703125" style="1" customWidth="1"/>
    <col min="14090" max="14090" width="1" style="1" customWidth="1"/>
    <col min="14091" max="14091" width="12.5703125" style="1" customWidth="1"/>
    <col min="14092" max="14092" width="1" style="1" customWidth="1"/>
    <col min="14093" max="14336" width="9.28515625" style="1"/>
    <col min="14337" max="14337" width="50.5703125" style="1" customWidth="1"/>
    <col min="14338" max="14338" width="1.42578125" style="1" customWidth="1"/>
    <col min="14339" max="14339" width="6.5703125" style="1" customWidth="1"/>
    <col min="14340" max="14340" width="1.42578125" style="1" customWidth="1"/>
    <col min="14341" max="14341" width="12.5703125" style="1" customWidth="1"/>
    <col min="14342" max="14342" width="1.28515625" style="1" customWidth="1"/>
    <col min="14343" max="14343" width="12.5703125" style="1" customWidth="1"/>
    <col min="14344" max="14344" width="0.7109375" style="1" customWidth="1"/>
    <col min="14345" max="14345" width="12.5703125" style="1" customWidth="1"/>
    <col min="14346" max="14346" width="1" style="1" customWidth="1"/>
    <col min="14347" max="14347" width="12.5703125" style="1" customWidth="1"/>
    <col min="14348" max="14348" width="1" style="1" customWidth="1"/>
    <col min="14349" max="14592" width="9.28515625" style="1"/>
    <col min="14593" max="14593" width="50.5703125" style="1" customWidth="1"/>
    <col min="14594" max="14594" width="1.42578125" style="1" customWidth="1"/>
    <col min="14595" max="14595" width="6.5703125" style="1" customWidth="1"/>
    <col min="14596" max="14596" width="1.42578125" style="1" customWidth="1"/>
    <col min="14597" max="14597" width="12.5703125" style="1" customWidth="1"/>
    <col min="14598" max="14598" width="1.28515625" style="1" customWidth="1"/>
    <col min="14599" max="14599" width="12.5703125" style="1" customWidth="1"/>
    <col min="14600" max="14600" width="0.7109375" style="1" customWidth="1"/>
    <col min="14601" max="14601" width="12.5703125" style="1" customWidth="1"/>
    <col min="14602" max="14602" width="1" style="1" customWidth="1"/>
    <col min="14603" max="14603" width="12.5703125" style="1" customWidth="1"/>
    <col min="14604" max="14604" width="1" style="1" customWidth="1"/>
    <col min="14605" max="14848" width="9.28515625" style="1"/>
    <col min="14849" max="14849" width="50.5703125" style="1" customWidth="1"/>
    <col min="14850" max="14850" width="1.42578125" style="1" customWidth="1"/>
    <col min="14851" max="14851" width="6.5703125" style="1" customWidth="1"/>
    <col min="14852" max="14852" width="1.42578125" style="1" customWidth="1"/>
    <col min="14853" max="14853" width="12.5703125" style="1" customWidth="1"/>
    <col min="14854" max="14854" width="1.28515625" style="1" customWidth="1"/>
    <col min="14855" max="14855" width="12.5703125" style="1" customWidth="1"/>
    <col min="14856" max="14856" width="0.7109375" style="1" customWidth="1"/>
    <col min="14857" max="14857" width="12.5703125" style="1" customWidth="1"/>
    <col min="14858" max="14858" width="1" style="1" customWidth="1"/>
    <col min="14859" max="14859" width="12.5703125" style="1" customWidth="1"/>
    <col min="14860" max="14860" width="1" style="1" customWidth="1"/>
    <col min="14861" max="15104" width="9.28515625" style="1"/>
    <col min="15105" max="15105" width="50.5703125" style="1" customWidth="1"/>
    <col min="15106" max="15106" width="1.42578125" style="1" customWidth="1"/>
    <col min="15107" max="15107" width="6.5703125" style="1" customWidth="1"/>
    <col min="15108" max="15108" width="1.42578125" style="1" customWidth="1"/>
    <col min="15109" max="15109" width="12.5703125" style="1" customWidth="1"/>
    <col min="15110" max="15110" width="1.28515625" style="1" customWidth="1"/>
    <col min="15111" max="15111" width="12.5703125" style="1" customWidth="1"/>
    <col min="15112" max="15112" width="0.7109375" style="1" customWidth="1"/>
    <col min="15113" max="15113" width="12.5703125" style="1" customWidth="1"/>
    <col min="15114" max="15114" width="1" style="1" customWidth="1"/>
    <col min="15115" max="15115" width="12.5703125" style="1" customWidth="1"/>
    <col min="15116" max="15116" width="1" style="1" customWidth="1"/>
    <col min="15117" max="15360" width="9.28515625" style="1"/>
    <col min="15361" max="15361" width="50.5703125" style="1" customWidth="1"/>
    <col min="15362" max="15362" width="1.42578125" style="1" customWidth="1"/>
    <col min="15363" max="15363" width="6.5703125" style="1" customWidth="1"/>
    <col min="15364" max="15364" width="1.42578125" style="1" customWidth="1"/>
    <col min="15365" max="15365" width="12.5703125" style="1" customWidth="1"/>
    <col min="15366" max="15366" width="1.28515625" style="1" customWidth="1"/>
    <col min="15367" max="15367" width="12.5703125" style="1" customWidth="1"/>
    <col min="15368" max="15368" width="0.7109375" style="1" customWidth="1"/>
    <col min="15369" max="15369" width="12.5703125" style="1" customWidth="1"/>
    <col min="15370" max="15370" width="1" style="1" customWidth="1"/>
    <col min="15371" max="15371" width="12.5703125" style="1" customWidth="1"/>
    <col min="15372" max="15372" width="1" style="1" customWidth="1"/>
    <col min="15373" max="15616" width="9.28515625" style="1"/>
    <col min="15617" max="15617" width="50.5703125" style="1" customWidth="1"/>
    <col min="15618" max="15618" width="1.42578125" style="1" customWidth="1"/>
    <col min="15619" max="15619" width="6.5703125" style="1" customWidth="1"/>
    <col min="15620" max="15620" width="1.42578125" style="1" customWidth="1"/>
    <col min="15621" max="15621" width="12.5703125" style="1" customWidth="1"/>
    <col min="15622" max="15622" width="1.28515625" style="1" customWidth="1"/>
    <col min="15623" max="15623" width="12.5703125" style="1" customWidth="1"/>
    <col min="15624" max="15624" width="0.7109375" style="1" customWidth="1"/>
    <col min="15625" max="15625" width="12.5703125" style="1" customWidth="1"/>
    <col min="15626" max="15626" width="1" style="1" customWidth="1"/>
    <col min="15627" max="15627" width="12.5703125" style="1" customWidth="1"/>
    <col min="15628" max="15628" width="1" style="1" customWidth="1"/>
    <col min="15629" max="15872" width="9.28515625" style="1"/>
    <col min="15873" max="15873" width="50.5703125" style="1" customWidth="1"/>
    <col min="15874" max="15874" width="1.42578125" style="1" customWidth="1"/>
    <col min="15875" max="15875" width="6.5703125" style="1" customWidth="1"/>
    <col min="15876" max="15876" width="1.42578125" style="1" customWidth="1"/>
    <col min="15877" max="15877" width="12.5703125" style="1" customWidth="1"/>
    <col min="15878" max="15878" width="1.28515625" style="1" customWidth="1"/>
    <col min="15879" max="15879" width="12.5703125" style="1" customWidth="1"/>
    <col min="15880" max="15880" width="0.7109375" style="1" customWidth="1"/>
    <col min="15881" max="15881" width="12.5703125" style="1" customWidth="1"/>
    <col min="15882" max="15882" width="1" style="1" customWidth="1"/>
    <col min="15883" max="15883" width="12.5703125" style="1" customWidth="1"/>
    <col min="15884" max="15884" width="1" style="1" customWidth="1"/>
    <col min="15885" max="16128" width="9.28515625" style="1"/>
    <col min="16129" max="16129" width="50.5703125" style="1" customWidth="1"/>
    <col min="16130" max="16130" width="1.42578125" style="1" customWidth="1"/>
    <col min="16131" max="16131" width="6.5703125" style="1" customWidth="1"/>
    <col min="16132" max="16132" width="1.42578125" style="1" customWidth="1"/>
    <col min="16133" max="16133" width="12.5703125" style="1" customWidth="1"/>
    <col min="16134" max="16134" width="1.28515625" style="1" customWidth="1"/>
    <col min="16135" max="16135" width="12.5703125" style="1" customWidth="1"/>
    <col min="16136" max="16136" width="0.7109375" style="1" customWidth="1"/>
    <col min="16137" max="16137" width="12.5703125" style="1" customWidth="1"/>
    <col min="16138" max="16138" width="1" style="1" customWidth="1"/>
    <col min="16139" max="16139" width="12.5703125" style="1" customWidth="1"/>
    <col min="16140" max="16140" width="1" style="1" customWidth="1"/>
    <col min="16141" max="16384" width="9.28515625" style="1"/>
  </cols>
  <sheetData>
    <row r="1" spans="1:11" ht="21" customHeight="1" x14ac:dyDescent="0.2">
      <c r="A1" s="291" t="s">
        <v>55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</row>
    <row r="2" spans="1:11" ht="21" customHeight="1" x14ac:dyDescent="0.2">
      <c r="A2" s="291" t="s">
        <v>32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</row>
    <row r="3" spans="1:11" ht="21" customHeight="1" x14ac:dyDescent="0.2">
      <c r="A3" s="281" t="s">
        <v>211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</row>
    <row r="4" spans="1:11" ht="21" customHeight="1" x14ac:dyDescent="0.2">
      <c r="A4" s="281" t="s">
        <v>96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</row>
    <row r="5" spans="1:11" ht="21" customHeight="1" x14ac:dyDescent="0.2">
      <c r="A5" s="277" t="s">
        <v>56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</row>
    <row r="6" spans="1:11" ht="9.1999999999999993" customHeight="1" x14ac:dyDescent="0.2">
      <c r="C6" s="2"/>
      <c r="D6" s="2"/>
      <c r="E6" s="3"/>
      <c r="F6" s="3"/>
      <c r="G6" s="3"/>
      <c r="H6" s="21"/>
      <c r="I6" s="292"/>
      <c r="J6" s="292"/>
      <c r="K6" s="292"/>
    </row>
    <row r="7" spans="1:11" s="14" customFormat="1" ht="21" customHeight="1" x14ac:dyDescent="0.2">
      <c r="A7" s="26"/>
      <c r="B7" s="26"/>
      <c r="C7" s="23"/>
      <c r="D7" s="23"/>
      <c r="E7" s="279" t="s">
        <v>19</v>
      </c>
      <c r="F7" s="279"/>
      <c r="G7" s="279"/>
      <c r="H7" s="78"/>
      <c r="I7" s="280" t="s">
        <v>21</v>
      </c>
      <c r="J7" s="280"/>
      <c r="K7" s="280"/>
    </row>
    <row r="8" spans="1:11" s="14" customFormat="1" ht="21" customHeight="1" x14ac:dyDescent="0.2">
      <c r="A8" s="26"/>
      <c r="B8" s="26"/>
      <c r="C8" s="23"/>
      <c r="D8" s="23"/>
      <c r="E8" s="279" t="s">
        <v>20</v>
      </c>
      <c r="F8" s="279"/>
      <c r="G8" s="279"/>
      <c r="H8" s="78"/>
      <c r="I8" s="280" t="str">
        <f>E8</f>
        <v>FINANCIAL  STATEMENTS</v>
      </c>
      <c r="J8" s="280"/>
      <c r="K8" s="280"/>
    </row>
    <row r="9" spans="1:11" s="14" customFormat="1" ht="21" customHeight="1" x14ac:dyDescent="0.2">
      <c r="A9" s="26"/>
      <c r="B9" s="26"/>
      <c r="C9" s="33"/>
      <c r="D9" s="33"/>
      <c r="E9" s="51">
        <v>2020</v>
      </c>
      <c r="F9" s="49"/>
      <c r="G9" s="51">
        <v>2019</v>
      </c>
      <c r="H9" s="79"/>
      <c r="I9" s="51">
        <v>2020</v>
      </c>
      <c r="J9" s="49"/>
      <c r="K9" s="51">
        <v>2019</v>
      </c>
    </row>
    <row r="10" spans="1:11" s="14" customFormat="1" ht="21" customHeight="1" x14ac:dyDescent="0.2">
      <c r="A10" s="25" t="s">
        <v>31</v>
      </c>
      <c r="B10" s="25"/>
      <c r="C10" s="46"/>
      <c r="D10" s="46"/>
      <c r="E10" s="26"/>
      <c r="F10" s="37"/>
      <c r="G10" s="26"/>
      <c r="H10" s="42"/>
      <c r="I10" s="38"/>
      <c r="J10" s="43"/>
      <c r="K10" s="38"/>
    </row>
    <row r="11" spans="1:11" s="14" customFormat="1" ht="21" customHeight="1" x14ac:dyDescent="0.2">
      <c r="A11" s="5" t="s">
        <v>153</v>
      </c>
      <c r="B11" s="5"/>
      <c r="C11" s="1"/>
      <c r="D11" s="1"/>
      <c r="E11" s="168">
        <v>13733582</v>
      </c>
      <c r="F11" s="168"/>
      <c r="G11" s="168">
        <v>5059572</v>
      </c>
      <c r="H11" s="168"/>
      <c r="I11" s="266">
        <v>-6741493</v>
      </c>
      <c r="J11" s="168"/>
      <c r="K11" s="168">
        <v>24396237</v>
      </c>
    </row>
    <row r="12" spans="1:11" s="14" customFormat="1" ht="21" customHeight="1" x14ac:dyDescent="0.2">
      <c r="A12" s="5" t="s">
        <v>154</v>
      </c>
      <c r="B12" s="5"/>
      <c r="C12" s="1"/>
      <c r="D12" s="1"/>
      <c r="E12" s="168"/>
      <c r="F12" s="168"/>
      <c r="G12" s="168"/>
      <c r="H12" s="168"/>
      <c r="I12" s="168"/>
      <c r="J12" s="168"/>
      <c r="K12" s="168"/>
    </row>
    <row r="13" spans="1:11" s="14" customFormat="1" ht="21" customHeight="1" x14ac:dyDescent="0.2">
      <c r="A13" s="71" t="s">
        <v>91</v>
      </c>
      <c r="B13" s="71"/>
      <c r="C13" s="1"/>
      <c r="D13" s="1"/>
      <c r="E13" s="168"/>
      <c r="F13" s="168"/>
      <c r="G13" s="168"/>
      <c r="H13" s="168"/>
      <c r="I13" s="168"/>
      <c r="J13" s="168"/>
      <c r="K13" s="168"/>
    </row>
    <row r="14" spans="1:11" s="14" customFormat="1" ht="21" customHeight="1" x14ac:dyDescent="0.2">
      <c r="A14" s="63" t="s">
        <v>35</v>
      </c>
      <c r="B14" s="63"/>
      <c r="C14" s="1"/>
      <c r="D14" s="1"/>
      <c r="E14" s="168">
        <v>6018738</v>
      </c>
      <c r="F14" s="168"/>
      <c r="G14" s="168">
        <v>2305408</v>
      </c>
      <c r="H14" s="168"/>
      <c r="I14" s="168">
        <v>2474089</v>
      </c>
      <c r="J14" s="168"/>
      <c r="K14" s="168">
        <v>1639200</v>
      </c>
    </row>
    <row r="15" spans="1:11" s="14" customFormat="1" ht="21" customHeight="1" x14ac:dyDescent="0.2">
      <c r="A15" s="63" t="s">
        <v>174</v>
      </c>
      <c r="B15" s="63"/>
      <c r="C15" s="1"/>
      <c r="D15" s="1"/>
      <c r="E15" s="266">
        <v>-47867456</v>
      </c>
      <c r="F15" s="168"/>
      <c r="G15" s="266">
        <v>-30423726</v>
      </c>
      <c r="H15" s="168"/>
      <c r="I15" s="266">
        <v>-6774108</v>
      </c>
      <c r="J15" s="168"/>
      <c r="K15" s="266">
        <v>-16057525</v>
      </c>
    </row>
    <row r="16" spans="1:11" s="14" customFormat="1" ht="21" customHeight="1" x14ac:dyDescent="0.2">
      <c r="A16" s="63" t="s">
        <v>210</v>
      </c>
      <c r="B16" s="63"/>
      <c r="C16" s="1"/>
      <c r="D16" s="1"/>
      <c r="E16" s="168">
        <v>7879563</v>
      </c>
      <c r="F16" s="168"/>
      <c r="G16" s="168">
        <v>3392595</v>
      </c>
      <c r="H16" s="168"/>
      <c r="I16" s="168">
        <v>7978799</v>
      </c>
      <c r="J16" s="168"/>
      <c r="K16" s="168">
        <v>4738061</v>
      </c>
    </row>
    <row r="17" spans="1:11" s="14" customFormat="1" ht="21" customHeight="1" x14ac:dyDescent="0.2">
      <c r="A17" s="63" t="s">
        <v>218</v>
      </c>
      <c r="B17" s="63"/>
      <c r="C17" s="1"/>
      <c r="D17" s="1"/>
      <c r="E17" s="183">
        <v>0</v>
      </c>
      <c r="F17" s="168"/>
      <c r="G17" s="266">
        <v>-25000000</v>
      </c>
      <c r="H17" s="168"/>
      <c r="I17" s="183">
        <v>0</v>
      </c>
      <c r="J17" s="168"/>
      <c r="K17" s="266">
        <v>-25000000</v>
      </c>
    </row>
    <row r="18" spans="1:11" s="14" customFormat="1" ht="21" customHeight="1" x14ac:dyDescent="0.2">
      <c r="A18" s="63" t="s">
        <v>125</v>
      </c>
      <c r="B18" s="63"/>
      <c r="C18" s="1"/>
      <c r="D18" s="1"/>
      <c r="E18" s="183">
        <v>0</v>
      </c>
      <c r="F18" s="168"/>
      <c r="G18" s="266">
        <v>-19870804</v>
      </c>
      <c r="H18" s="168"/>
      <c r="I18" s="183">
        <v>0</v>
      </c>
      <c r="J18" s="168"/>
      <c r="K18" s="266">
        <v>-19870804</v>
      </c>
    </row>
    <row r="19" spans="1:11" s="14" customFormat="1" ht="21" customHeight="1" x14ac:dyDescent="0.2">
      <c r="A19" s="63" t="s">
        <v>126</v>
      </c>
      <c r="B19" s="63"/>
      <c r="C19" s="1"/>
      <c r="D19" s="1"/>
      <c r="E19" s="266">
        <v>-918</v>
      </c>
      <c r="F19" s="168"/>
      <c r="G19" s="168">
        <v>28940</v>
      </c>
      <c r="H19" s="168"/>
      <c r="I19" s="266">
        <v>-918</v>
      </c>
      <c r="J19" s="168"/>
      <c r="K19" s="168">
        <v>1</v>
      </c>
    </row>
    <row r="20" spans="1:11" s="14" customFormat="1" ht="21" customHeight="1" x14ac:dyDescent="0.2">
      <c r="A20" s="63" t="s">
        <v>171</v>
      </c>
      <c r="B20" s="1"/>
      <c r="C20" s="1"/>
      <c r="D20" s="1"/>
      <c r="E20" s="266">
        <v>-56691101</v>
      </c>
      <c r="F20" s="168"/>
      <c r="G20" s="266">
        <v>-2956142</v>
      </c>
      <c r="H20" s="168"/>
      <c r="I20" s="183">
        <v>0</v>
      </c>
      <c r="J20" s="168"/>
      <c r="K20" s="183">
        <v>0</v>
      </c>
    </row>
    <row r="21" spans="1:11" s="14" customFormat="1" ht="21" customHeight="1" x14ac:dyDescent="0.2">
      <c r="A21" s="63" t="s">
        <v>207</v>
      </c>
      <c r="B21" s="63"/>
      <c r="C21" s="1"/>
      <c r="D21" s="1"/>
      <c r="E21" s="183">
        <v>0</v>
      </c>
      <c r="F21" s="168"/>
      <c r="G21" s="183">
        <v>0</v>
      </c>
      <c r="H21" s="168"/>
      <c r="I21" s="266">
        <v>-10939888</v>
      </c>
      <c r="J21" s="168"/>
      <c r="K21" s="168">
        <v>6942933</v>
      </c>
    </row>
    <row r="22" spans="1:11" s="14" customFormat="1" ht="21" customHeight="1" x14ac:dyDescent="0.2">
      <c r="A22" s="63" t="s">
        <v>119</v>
      </c>
      <c r="B22" s="63"/>
      <c r="C22" s="1"/>
      <c r="D22" s="1"/>
      <c r="E22" s="168">
        <v>3444401</v>
      </c>
      <c r="F22" s="168"/>
      <c r="G22" s="168">
        <v>8614030</v>
      </c>
      <c r="H22" s="168"/>
      <c r="I22" s="168">
        <v>10924935</v>
      </c>
      <c r="J22" s="168"/>
      <c r="K22" s="168">
        <v>8614022</v>
      </c>
    </row>
    <row r="23" spans="1:11" s="14" customFormat="1" ht="21" customHeight="1" x14ac:dyDescent="0.2">
      <c r="A23" s="63" t="s">
        <v>134</v>
      </c>
      <c r="B23" s="63"/>
      <c r="C23" s="1"/>
      <c r="D23" s="1"/>
      <c r="E23" s="266">
        <v>-1700197</v>
      </c>
      <c r="F23" s="168"/>
      <c r="G23" s="266">
        <v>-1778401</v>
      </c>
      <c r="H23" s="168"/>
      <c r="I23" s="266">
        <v>-1501198</v>
      </c>
      <c r="J23" s="168"/>
      <c r="K23" s="266">
        <v>-2413233</v>
      </c>
    </row>
    <row r="24" spans="1:11" s="14" customFormat="1" ht="21" customHeight="1" x14ac:dyDescent="0.2">
      <c r="A24" s="63" t="s">
        <v>135</v>
      </c>
      <c r="B24" s="63"/>
      <c r="C24" s="1"/>
      <c r="D24" s="1"/>
      <c r="E24" s="266">
        <v>-12425732</v>
      </c>
      <c r="F24" s="168"/>
      <c r="G24" s="266">
        <v>-6608817</v>
      </c>
      <c r="H24" s="168"/>
      <c r="I24" s="266">
        <v>-12425732</v>
      </c>
      <c r="J24" s="168"/>
      <c r="K24" s="266">
        <v>-6608817</v>
      </c>
    </row>
    <row r="25" spans="1:11" s="14" customFormat="1" ht="21" customHeight="1" x14ac:dyDescent="0.2">
      <c r="A25" s="63" t="s">
        <v>44</v>
      </c>
      <c r="B25" s="63"/>
      <c r="C25" s="1"/>
      <c r="D25" s="1"/>
      <c r="E25" s="183">
        <v>0</v>
      </c>
      <c r="F25" s="168"/>
      <c r="G25" s="266">
        <v>-17548</v>
      </c>
      <c r="H25" s="168"/>
      <c r="I25" s="183">
        <v>0</v>
      </c>
      <c r="J25" s="168"/>
      <c r="K25" s="183">
        <v>0</v>
      </c>
    </row>
    <row r="26" spans="1:11" s="14" customFormat="1" ht="21" customHeight="1" x14ac:dyDescent="0.2">
      <c r="A26" s="63" t="s">
        <v>54</v>
      </c>
      <c r="B26" s="63"/>
      <c r="C26" s="1"/>
      <c r="D26" s="1"/>
      <c r="E26" s="267">
        <v>-1592228</v>
      </c>
      <c r="F26" s="168"/>
      <c r="G26" s="169">
        <v>2635721</v>
      </c>
      <c r="H26" s="168"/>
      <c r="I26" s="267">
        <v>-2754958</v>
      </c>
      <c r="J26" s="168"/>
      <c r="K26" s="169">
        <v>2291815</v>
      </c>
    </row>
    <row r="27" spans="1:11" s="14" customFormat="1" ht="21" customHeight="1" x14ac:dyDescent="0.2">
      <c r="A27" s="5" t="s">
        <v>129</v>
      </c>
      <c r="B27" s="5"/>
      <c r="C27" s="5"/>
      <c r="D27" s="5"/>
      <c r="E27" s="266">
        <f>SUM(E11:E26)</f>
        <v>-89201348</v>
      </c>
      <c r="F27" s="168"/>
      <c r="G27" s="266">
        <f>SUM(G11:G26)</f>
        <v>-64619172</v>
      </c>
      <c r="H27" s="168"/>
      <c r="I27" s="266">
        <f>SUM(I11:I26)</f>
        <v>-19760472</v>
      </c>
      <c r="J27" s="168"/>
      <c r="K27" s="266">
        <f>SUM(K11:K26)</f>
        <v>-21328110</v>
      </c>
    </row>
    <row r="28" spans="1:11" s="14" customFormat="1" ht="21" customHeight="1" x14ac:dyDescent="0.2">
      <c r="A28" s="5" t="s">
        <v>52</v>
      </c>
      <c r="B28" s="5"/>
      <c r="C28" s="1"/>
      <c r="D28" s="1"/>
      <c r="E28" s="168"/>
      <c r="F28" s="10"/>
      <c r="G28" s="10"/>
      <c r="H28" s="10"/>
      <c r="I28" s="168"/>
      <c r="J28" s="10"/>
      <c r="K28" s="10"/>
    </row>
    <row r="29" spans="1:11" s="14" customFormat="1" ht="21" customHeight="1" x14ac:dyDescent="0.2">
      <c r="A29" s="63" t="s">
        <v>43</v>
      </c>
      <c r="B29" s="63"/>
      <c r="C29" s="63"/>
      <c r="D29" s="63"/>
      <c r="E29" s="168">
        <v>6774108</v>
      </c>
      <c r="F29" s="168"/>
      <c r="G29" s="168">
        <v>16057525</v>
      </c>
      <c r="H29" s="168"/>
      <c r="I29" s="168">
        <v>6774108</v>
      </c>
      <c r="J29" s="168"/>
      <c r="K29" s="168">
        <v>16057525</v>
      </c>
    </row>
    <row r="30" spans="1:11" s="14" customFormat="1" ht="21" customHeight="1" x14ac:dyDescent="0.2">
      <c r="A30" s="63" t="s">
        <v>106</v>
      </c>
      <c r="B30" s="63"/>
      <c r="C30" s="63"/>
      <c r="D30" s="63"/>
      <c r="E30" s="10"/>
      <c r="F30" s="10"/>
      <c r="G30" s="10"/>
      <c r="H30" s="10"/>
      <c r="I30" s="10"/>
      <c r="J30" s="10"/>
      <c r="K30" s="10"/>
    </row>
    <row r="31" spans="1:11" s="14" customFormat="1" ht="21" customHeight="1" x14ac:dyDescent="0.2">
      <c r="A31" s="17" t="s">
        <v>107</v>
      </c>
      <c r="B31" s="63"/>
      <c r="C31" s="63"/>
      <c r="D31" s="63"/>
      <c r="E31" s="266">
        <v>-45560</v>
      </c>
      <c r="F31" s="168"/>
      <c r="G31" s="168">
        <v>1416</v>
      </c>
      <c r="H31" s="168"/>
      <c r="I31" s="183">
        <v>0</v>
      </c>
      <c r="J31" s="168"/>
      <c r="K31" s="183">
        <v>0</v>
      </c>
    </row>
    <row r="32" spans="1:11" s="14" customFormat="1" ht="21" customHeight="1" x14ac:dyDescent="0.2">
      <c r="A32" s="71" t="s">
        <v>163</v>
      </c>
      <c r="B32" s="63"/>
      <c r="C32" s="1"/>
      <c r="D32" s="1"/>
      <c r="E32" s="168">
        <v>197150954</v>
      </c>
      <c r="F32" s="168"/>
      <c r="G32" s="266">
        <v>-200271102</v>
      </c>
      <c r="H32" s="168"/>
      <c r="I32" s="168">
        <v>217150954</v>
      </c>
      <c r="J32" s="168"/>
      <c r="K32" s="168">
        <v>77558247</v>
      </c>
    </row>
    <row r="33" spans="1:11" s="14" customFormat="1" ht="21" customHeight="1" x14ac:dyDescent="0.2">
      <c r="A33" s="63" t="s">
        <v>197</v>
      </c>
      <c r="B33" s="63"/>
      <c r="C33" s="1"/>
      <c r="D33" s="1"/>
      <c r="E33" s="183">
        <v>0</v>
      </c>
      <c r="F33" s="168"/>
      <c r="G33" s="183">
        <v>0</v>
      </c>
      <c r="H33" s="168"/>
      <c r="I33" s="168">
        <v>19256967</v>
      </c>
      <c r="J33" s="168"/>
      <c r="K33" s="168">
        <v>325804</v>
      </c>
    </row>
    <row r="34" spans="1:11" s="14" customFormat="1" ht="21" customHeight="1" x14ac:dyDescent="0.2">
      <c r="A34" s="63" t="s">
        <v>1</v>
      </c>
      <c r="B34" s="63"/>
      <c r="C34" s="1"/>
      <c r="D34" s="1"/>
      <c r="E34" s="266">
        <v>-16836639</v>
      </c>
      <c r="F34" s="168"/>
      <c r="G34" s="168">
        <v>3178741</v>
      </c>
      <c r="H34" s="168"/>
      <c r="I34" s="266">
        <v>-15597911</v>
      </c>
      <c r="J34" s="168"/>
      <c r="K34" s="168">
        <v>25887070</v>
      </c>
    </row>
    <row r="35" spans="1:11" s="14" customFormat="1" ht="21" customHeight="1" x14ac:dyDescent="0.2">
      <c r="A35" s="5" t="s">
        <v>48</v>
      </c>
      <c r="B35" s="5"/>
      <c r="C35" s="19"/>
      <c r="D35" s="19"/>
      <c r="E35" s="170"/>
      <c r="F35" s="10"/>
      <c r="G35" s="170"/>
      <c r="H35" s="12"/>
      <c r="I35" s="170"/>
      <c r="J35" s="12"/>
      <c r="K35" s="170"/>
    </row>
    <row r="36" spans="1:11" s="14" customFormat="1" ht="21" customHeight="1" x14ac:dyDescent="0.2">
      <c r="A36" s="63" t="s">
        <v>123</v>
      </c>
      <c r="B36" s="63"/>
      <c r="C36" s="72"/>
      <c r="D36" s="72"/>
      <c r="E36" s="170">
        <v>914</v>
      </c>
      <c r="F36" s="10"/>
      <c r="G36" s="256">
        <v>-479</v>
      </c>
      <c r="H36" s="12"/>
      <c r="I36" s="183">
        <v>0</v>
      </c>
      <c r="J36" s="168"/>
      <c r="K36" s="183">
        <v>0</v>
      </c>
    </row>
    <row r="37" spans="1:11" s="14" customFormat="1" ht="21" customHeight="1" x14ac:dyDescent="0.2">
      <c r="A37" s="63" t="s">
        <v>219</v>
      </c>
      <c r="B37" s="63"/>
      <c r="C37" s="72"/>
      <c r="D37" s="72"/>
      <c r="E37" s="256">
        <v>-7370000</v>
      </c>
      <c r="F37" s="10"/>
      <c r="G37" s="183">
        <v>0</v>
      </c>
      <c r="H37" s="12"/>
      <c r="I37" s="266">
        <v>-7370000</v>
      </c>
      <c r="J37" s="168"/>
      <c r="K37" s="168"/>
    </row>
    <row r="38" spans="1:11" s="14" customFormat="1" ht="21" customHeight="1" x14ac:dyDescent="0.2">
      <c r="A38" s="63" t="s">
        <v>13</v>
      </c>
      <c r="B38" s="63"/>
      <c r="C38" s="19"/>
      <c r="D38" s="19"/>
      <c r="E38" s="268">
        <v>-16583366</v>
      </c>
      <c r="F38" s="10"/>
      <c r="G38" s="171">
        <v>13208104</v>
      </c>
      <c r="H38" s="12"/>
      <c r="I38" s="268">
        <v>-18517855</v>
      </c>
      <c r="J38" s="12"/>
      <c r="K38" s="171">
        <v>13456147</v>
      </c>
    </row>
    <row r="39" spans="1:11" s="14" customFormat="1" ht="21" customHeight="1" x14ac:dyDescent="0.2">
      <c r="A39" s="5" t="s">
        <v>172</v>
      </c>
      <c r="B39" s="5"/>
      <c r="C39" s="19"/>
      <c r="D39" s="19"/>
      <c r="E39" s="170">
        <f>SUM(E27:E38)</f>
        <v>73889063</v>
      </c>
      <c r="F39" s="10"/>
      <c r="G39" s="256">
        <f>SUM(G27:G38)</f>
        <v>-232444967</v>
      </c>
      <c r="H39" s="12"/>
      <c r="I39" s="170">
        <f>SUM(I27:I38)</f>
        <v>181935791</v>
      </c>
      <c r="J39" s="12"/>
      <c r="K39" s="170">
        <f>SUM(K27:K38)</f>
        <v>111956683</v>
      </c>
    </row>
    <row r="40" spans="1:11" s="14" customFormat="1" ht="21" customHeight="1" x14ac:dyDescent="0.2">
      <c r="A40" s="5" t="s">
        <v>119</v>
      </c>
      <c r="B40" s="5"/>
      <c r="C40" s="19"/>
      <c r="D40" s="19"/>
      <c r="E40" s="184">
        <v>0</v>
      </c>
      <c r="F40" s="10"/>
      <c r="G40" s="256">
        <v>-8</v>
      </c>
      <c r="H40" s="12"/>
      <c r="I40" s="183">
        <v>0</v>
      </c>
      <c r="J40" s="12"/>
      <c r="K40" s="184">
        <v>0</v>
      </c>
    </row>
    <row r="41" spans="1:11" s="14" customFormat="1" ht="21" customHeight="1" x14ac:dyDescent="0.2">
      <c r="A41" s="5" t="s">
        <v>70</v>
      </c>
      <c r="B41" s="5"/>
      <c r="C41" s="1"/>
      <c r="D41" s="1"/>
      <c r="E41" s="168">
        <v>1091328</v>
      </c>
      <c r="F41" s="168"/>
      <c r="G41" s="170">
        <v>1673892</v>
      </c>
      <c r="H41" s="168"/>
      <c r="I41" s="168">
        <v>1590102</v>
      </c>
      <c r="J41" s="168"/>
      <c r="K41" s="168">
        <v>2733487</v>
      </c>
    </row>
    <row r="42" spans="1:11" s="14" customFormat="1" ht="21" customHeight="1" x14ac:dyDescent="0.2">
      <c r="A42" s="5" t="s">
        <v>71</v>
      </c>
      <c r="B42" s="5"/>
      <c r="C42" s="1"/>
      <c r="D42" s="1"/>
      <c r="E42" s="267">
        <v>-749359</v>
      </c>
      <c r="F42" s="10"/>
      <c r="G42" s="266">
        <v>-353535</v>
      </c>
      <c r="H42" s="10"/>
      <c r="I42" s="267">
        <v>-444714</v>
      </c>
      <c r="J42" s="10"/>
      <c r="K42" s="266">
        <v>-328188</v>
      </c>
    </row>
    <row r="43" spans="1:11" s="14" customFormat="1" ht="21" customHeight="1" x14ac:dyDescent="0.2">
      <c r="A43" s="20" t="s">
        <v>198</v>
      </c>
      <c r="B43" s="20"/>
      <c r="C43" s="19"/>
      <c r="D43" s="19"/>
      <c r="E43" s="167">
        <f>SUM(E39:E42)</f>
        <v>74231032</v>
      </c>
      <c r="F43" s="10"/>
      <c r="G43" s="269">
        <f>SUM(G39:G42)</f>
        <v>-231124618</v>
      </c>
      <c r="H43" s="12"/>
      <c r="I43" s="167">
        <f>SUM(I39:I42)</f>
        <v>183081179</v>
      </c>
      <c r="J43" s="12"/>
      <c r="K43" s="167">
        <f>SUM(K39:K42)</f>
        <v>114361982</v>
      </c>
    </row>
    <row r="44" spans="1:11" s="14" customFormat="1" ht="21" customHeight="1" x14ac:dyDescent="0.2">
      <c r="A44" s="20"/>
      <c r="B44" s="20"/>
      <c r="C44" s="19"/>
      <c r="D44" s="19"/>
      <c r="E44" s="186"/>
      <c r="F44" s="10"/>
      <c r="G44" s="186"/>
      <c r="H44" s="12"/>
      <c r="I44" s="186"/>
      <c r="J44" s="12"/>
      <c r="K44" s="186"/>
    </row>
    <row r="45" spans="1:11" s="14" customFormat="1" ht="21" customHeight="1" x14ac:dyDescent="0.2">
      <c r="A45" s="20"/>
      <c r="B45" s="20"/>
      <c r="C45" s="19"/>
      <c r="D45" s="19"/>
      <c r="E45" s="186"/>
      <c r="F45" s="10"/>
      <c r="G45" s="186"/>
      <c r="H45" s="12"/>
      <c r="I45" s="186"/>
      <c r="J45" s="12"/>
      <c r="K45" s="186"/>
    </row>
    <row r="46" spans="1:11" ht="21" customHeight="1" x14ac:dyDescent="0.2">
      <c r="A46" s="291" t="s">
        <v>55</v>
      </c>
      <c r="B46" s="291"/>
      <c r="C46" s="291"/>
      <c r="D46" s="291"/>
      <c r="E46" s="291"/>
      <c r="F46" s="291"/>
      <c r="G46" s="291"/>
      <c r="H46" s="291"/>
      <c r="I46" s="291"/>
      <c r="J46" s="291"/>
      <c r="K46" s="291"/>
    </row>
    <row r="47" spans="1:11" ht="21" customHeight="1" x14ac:dyDescent="0.2">
      <c r="A47" s="291" t="s">
        <v>72</v>
      </c>
      <c r="B47" s="291"/>
      <c r="C47" s="291"/>
      <c r="D47" s="291"/>
      <c r="E47" s="291"/>
      <c r="F47" s="291"/>
      <c r="G47" s="291"/>
      <c r="H47" s="291"/>
      <c r="I47" s="291"/>
      <c r="J47" s="291"/>
      <c r="K47" s="291"/>
    </row>
    <row r="48" spans="1:11" ht="21" customHeight="1" x14ac:dyDescent="0.2">
      <c r="A48" s="281" t="s">
        <v>180</v>
      </c>
      <c r="B48" s="281"/>
      <c r="C48" s="281"/>
      <c r="D48" s="281"/>
      <c r="E48" s="281"/>
      <c r="F48" s="281"/>
      <c r="G48" s="281"/>
      <c r="H48" s="281"/>
      <c r="I48" s="281"/>
      <c r="J48" s="281"/>
      <c r="K48" s="281"/>
    </row>
    <row r="49" spans="1:11" ht="21" customHeight="1" x14ac:dyDescent="0.2">
      <c r="A49" s="281" t="s">
        <v>96</v>
      </c>
      <c r="B49" s="281"/>
      <c r="C49" s="281"/>
      <c r="D49" s="281"/>
      <c r="E49" s="281"/>
      <c r="F49" s="281"/>
      <c r="G49" s="281"/>
      <c r="H49" s="281"/>
      <c r="I49" s="281"/>
      <c r="J49" s="281"/>
      <c r="K49" s="281"/>
    </row>
    <row r="50" spans="1:11" ht="21" customHeight="1" x14ac:dyDescent="0.2">
      <c r="A50" s="277" t="s">
        <v>56</v>
      </c>
      <c r="B50" s="277"/>
      <c r="C50" s="277"/>
      <c r="D50" s="277"/>
      <c r="E50" s="277"/>
      <c r="F50" s="277"/>
      <c r="G50" s="277"/>
      <c r="H50" s="277"/>
      <c r="I50" s="277"/>
      <c r="J50" s="277"/>
      <c r="K50" s="277"/>
    </row>
    <row r="51" spans="1:11" ht="9.1999999999999993" customHeight="1" x14ac:dyDescent="0.2">
      <c r="A51" s="26"/>
      <c r="B51" s="26"/>
      <c r="C51" s="23"/>
      <c r="D51" s="23"/>
      <c r="E51" s="24"/>
      <c r="F51" s="24"/>
      <c r="G51" s="24"/>
      <c r="H51" s="15"/>
      <c r="I51" s="290"/>
      <c r="J51" s="290"/>
      <c r="K51" s="290"/>
    </row>
    <row r="52" spans="1:11" s="14" customFormat="1" ht="21" customHeight="1" x14ac:dyDescent="0.2">
      <c r="A52" s="26"/>
      <c r="B52" s="26"/>
      <c r="C52" s="47" t="s">
        <v>83</v>
      </c>
      <c r="D52" s="23"/>
      <c r="E52" s="279" t="s">
        <v>19</v>
      </c>
      <c r="F52" s="279"/>
      <c r="G52" s="279"/>
      <c r="H52" s="78"/>
      <c r="I52" s="280" t="s">
        <v>21</v>
      </c>
      <c r="J52" s="280"/>
      <c r="K52" s="280"/>
    </row>
    <row r="53" spans="1:11" s="14" customFormat="1" ht="21" customHeight="1" x14ac:dyDescent="0.2">
      <c r="A53" s="26"/>
      <c r="B53" s="26"/>
      <c r="C53" s="23"/>
      <c r="D53" s="23"/>
      <c r="E53" s="279" t="s">
        <v>20</v>
      </c>
      <c r="F53" s="279"/>
      <c r="G53" s="279"/>
      <c r="H53" s="78"/>
      <c r="I53" s="280" t="str">
        <f>E53</f>
        <v>FINANCIAL  STATEMENTS</v>
      </c>
      <c r="J53" s="280"/>
      <c r="K53" s="280"/>
    </row>
    <row r="54" spans="1:11" s="14" customFormat="1" ht="21" customHeight="1" x14ac:dyDescent="0.2">
      <c r="A54" s="26"/>
      <c r="B54" s="26"/>
      <c r="D54" s="33"/>
      <c r="E54" s="51">
        <v>2020</v>
      </c>
      <c r="F54" s="49"/>
      <c r="G54" s="51">
        <v>2019</v>
      </c>
      <c r="H54" s="79"/>
      <c r="I54" s="51">
        <v>2020</v>
      </c>
      <c r="J54" s="49"/>
      <c r="K54" s="51">
        <v>2019</v>
      </c>
    </row>
    <row r="55" spans="1:11" s="14" customFormat="1" ht="21" customHeight="1" x14ac:dyDescent="0.2">
      <c r="A55" s="25" t="s">
        <v>42</v>
      </c>
      <c r="B55" s="25"/>
      <c r="C55" s="31"/>
      <c r="D55" s="31"/>
      <c r="E55" s="40"/>
      <c r="F55" s="40"/>
      <c r="G55" s="40"/>
      <c r="H55" s="41"/>
      <c r="I55" s="40"/>
      <c r="J55" s="41"/>
      <c r="K55" s="40"/>
    </row>
    <row r="56" spans="1:11" s="14" customFormat="1" ht="21" customHeight="1" x14ac:dyDescent="0.2">
      <c r="A56" s="63" t="s">
        <v>195</v>
      </c>
      <c r="B56" s="25"/>
      <c r="C56" s="31"/>
      <c r="D56" s="31"/>
      <c r="E56" s="137">
        <v>0</v>
      </c>
      <c r="F56" s="172"/>
      <c r="G56" s="248">
        <v>-47320750</v>
      </c>
      <c r="H56" s="173"/>
      <c r="I56" s="137">
        <v>0</v>
      </c>
      <c r="J56" s="173"/>
      <c r="K56" s="248">
        <v>-47320750</v>
      </c>
    </row>
    <row r="57" spans="1:11" s="14" customFormat="1" ht="21" customHeight="1" x14ac:dyDescent="0.2">
      <c r="A57" s="63" t="s">
        <v>166</v>
      </c>
      <c r="B57" s="25"/>
      <c r="C57" s="31"/>
      <c r="D57" s="31"/>
      <c r="E57" s="166"/>
      <c r="F57" s="172"/>
      <c r="G57" s="165"/>
      <c r="H57" s="173"/>
      <c r="I57" s="165"/>
      <c r="J57" s="173"/>
      <c r="K57" s="165"/>
    </row>
    <row r="58" spans="1:11" s="14" customFormat="1" ht="21" customHeight="1" x14ac:dyDescent="0.2">
      <c r="A58" s="17" t="s">
        <v>164</v>
      </c>
      <c r="B58" s="25"/>
      <c r="C58" s="31"/>
      <c r="D58" s="31"/>
      <c r="E58" s="166">
        <v>9003743</v>
      </c>
      <c r="F58" s="172"/>
      <c r="G58" s="137">
        <v>0</v>
      </c>
      <c r="H58" s="173"/>
      <c r="I58" s="165">
        <v>9003743</v>
      </c>
      <c r="J58" s="165"/>
      <c r="K58" s="137">
        <v>0</v>
      </c>
    </row>
    <row r="59" spans="1:11" s="14" customFormat="1" ht="21" customHeight="1" x14ac:dyDescent="0.2">
      <c r="A59" s="63" t="s">
        <v>128</v>
      </c>
      <c r="B59" s="25"/>
      <c r="C59" s="31"/>
      <c r="D59" s="31"/>
      <c r="E59" s="137">
        <v>0</v>
      </c>
      <c r="F59" s="172"/>
      <c r="G59" s="166">
        <v>87864955</v>
      </c>
      <c r="H59" s="173"/>
      <c r="I59" s="137">
        <v>0</v>
      </c>
      <c r="J59" s="173"/>
      <c r="K59" s="165">
        <v>87864955</v>
      </c>
    </row>
    <row r="60" spans="1:11" s="14" customFormat="1" ht="21" customHeight="1" x14ac:dyDescent="0.2">
      <c r="A60" s="63" t="s">
        <v>92</v>
      </c>
      <c r="B60" s="34"/>
      <c r="C60" s="34"/>
      <c r="D60" s="34"/>
      <c r="E60" s="137">
        <v>0</v>
      </c>
      <c r="F60" s="165"/>
      <c r="G60" s="247">
        <v>-23450488</v>
      </c>
      <c r="H60" s="165"/>
      <c r="I60" s="137">
        <v>0</v>
      </c>
      <c r="J60" s="165"/>
      <c r="K60" s="137">
        <v>0</v>
      </c>
    </row>
    <row r="61" spans="1:11" s="14" customFormat="1" ht="21" customHeight="1" x14ac:dyDescent="0.2">
      <c r="A61" s="63" t="s">
        <v>166</v>
      </c>
      <c r="B61" s="34"/>
      <c r="C61" s="34"/>
      <c r="D61" s="34"/>
      <c r="E61" s="165"/>
      <c r="F61" s="165"/>
      <c r="G61" s="165"/>
      <c r="H61" s="165"/>
      <c r="I61" s="165"/>
      <c r="J61" s="165"/>
      <c r="K61" s="165"/>
    </row>
    <row r="62" spans="1:11" s="14" customFormat="1" ht="21" customHeight="1" x14ac:dyDescent="0.2">
      <c r="A62" s="17" t="s">
        <v>165</v>
      </c>
      <c r="B62" s="34"/>
      <c r="C62" s="34"/>
      <c r="D62" s="34"/>
      <c r="E62" s="165">
        <v>41093348</v>
      </c>
      <c r="F62" s="165"/>
      <c r="G62" s="137">
        <v>0</v>
      </c>
      <c r="H62" s="165"/>
      <c r="I62" s="137">
        <v>0</v>
      </c>
      <c r="J62" s="165"/>
      <c r="K62" s="137">
        <v>0</v>
      </c>
    </row>
    <row r="63" spans="1:11" s="14" customFormat="1" ht="21" customHeight="1" x14ac:dyDescent="0.2">
      <c r="A63" s="63" t="s">
        <v>103</v>
      </c>
      <c r="B63" s="34"/>
      <c r="C63" s="34"/>
      <c r="D63" s="34"/>
      <c r="E63" s="165">
        <v>19000000</v>
      </c>
      <c r="F63" s="165"/>
      <c r="G63" s="174">
        <v>23289155</v>
      </c>
      <c r="H63" s="165"/>
      <c r="I63" s="137">
        <v>0</v>
      </c>
      <c r="J63" s="165"/>
      <c r="K63" s="137">
        <v>0</v>
      </c>
    </row>
    <row r="64" spans="1:11" s="14" customFormat="1" ht="21" customHeight="1" x14ac:dyDescent="0.2">
      <c r="A64" s="63" t="s">
        <v>196</v>
      </c>
      <c r="B64" s="34"/>
      <c r="C64" s="34"/>
      <c r="D64" s="34"/>
      <c r="E64" s="137">
        <v>0</v>
      </c>
      <c r="F64" s="165"/>
      <c r="G64" s="247">
        <v>-38210880</v>
      </c>
      <c r="H64" s="165"/>
      <c r="I64" s="137">
        <v>0</v>
      </c>
      <c r="J64" s="165"/>
      <c r="K64" s="247">
        <v>-38210880</v>
      </c>
    </row>
    <row r="65" spans="1:247" s="14" customFormat="1" ht="21" customHeight="1" x14ac:dyDescent="0.2">
      <c r="A65" s="63" t="s">
        <v>127</v>
      </c>
      <c r="B65" s="34"/>
      <c r="E65" s="137">
        <v>0</v>
      </c>
      <c r="F65" s="165"/>
      <c r="G65" s="165">
        <v>210000000</v>
      </c>
      <c r="H65" s="165"/>
      <c r="I65" s="137">
        <v>0</v>
      </c>
      <c r="J65" s="165"/>
      <c r="K65" s="165">
        <v>210000000</v>
      </c>
    </row>
    <row r="66" spans="1:247" s="14" customFormat="1" ht="21" customHeight="1" x14ac:dyDescent="0.2">
      <c r="A66" s="63" t="s">
        <v>220</v>
      </c>
      <c r="B66" s="34"/>
      <c r="E66" s="137">
        <v>0</v>
      </c>
      <c r="F66" s="165"/>
      <c r="G66" s="137">
        <v>0</v>
      </c>
      <c r="H66" s="165"/>
      <c r="I66" s="137">
        <v>0</v>
      </c>
      <c r="J66" s="165"/>
      <c r="K66" s="270">
        <v>-470000000</v>
      </c>
    </row>
    <row r="67" spans="1:247" s="14" customFormat="1" ht="21" customHeight="1" x14ac:dyDescent="0.2">
      <c r="A67" s="63" t="s">
        <v>93</v>
      </c>
      <c r="B67" s="34"/>
      <c r="E67" s="165">
        <v>50077</v>
      </c>
      <c r="F67" s="165"/>
      <c r="G67" s="137">
        <v>0</v>
      </c>
      <c r="H67" s="165"/>
      <c r="I67" s="165">
        <v>50077</v>
      </c>
      <c r="J67" s="165"/>
      <c r="K67" s="137">
        <v>0</v>
      </c>
    </row>
    <row r="68" spans="1:247" s="14" customFormat="1" ht="21" customHeight="1" x14ac:dyDescent="0.2">
      <c r="A68" s="63" t="s">
        <v>45</v>
      </c>
      <c r="B68" s="34"/>
      <c r="E68" s="270">
        <v>-3944388</v>
      </c>
      <c r="F68" s="165"/>
      <c r="G68" s="270">
        <v>-7211769</v>
      </c>
      <c r="H68" s="165"/>
      <c r="I68" s="270">
        <v>-496843</v>
      </c>
      <c r="J68" s="165"/>
      <c r="K68" s="270">
        <v>-1713372</v>
      </c>
    </row>
    <row r="69" spans="1:247" s="14" customFormat="1" ht="21" customHeight="1" x14ac:dyDescent="0.2">
      <c r="A69" s="63" t="s">
        <v>122</v>
      </c>
      <c r="B69" s="34"/>
      <c r="E69" s="270">
        <v>-9918827</v>
      </c>
      <c r="F69" s="165"/>
      <c r="G69" s="270">
        <v>-424626</v>
      </c>
      <c r="H69" s="165"/>
      <c r="I69" s="137">
        <v>0</v>
      </c>
      <c r="J69" s="165"/>
      <c r="K69" s="247">
        <v>-37236</v>
      </c>
    </row>
    <row r="70" spans="1:247" s="14" customFormat="1" ht="21" customHeight="1" x14ac:dyDescent="0.2">
      <c r="A70" s="63" t="s">
        <v>57</v>
      </c>
      <c r="B70" s="34"/>
      <c r="E70" s="165"/>
      <c r="F70" s="165"/>
      <c r="G70" s="165"/>
      <c r="H70" s="165"/>
      <c r="I70" s="165"/>
      <c r="J70" s="165"/>
      <c r="K70" s="165"/>
    </row>
    <row r="71" spans="1:247" s="14" customFormat="1" ht="21" customHeight="1" x14ac:dyDescent="0.2">
      <c r="A71" s="17" t="s">
        <v>46</v>
      </c>
      <c r="B71" s="35"/>
      <c r="E71" s="165">
        <v>12425732</v>
      </c>
      <c r="F71" s="165"/>
      <c r="G71" s="165">
        <v>6724124</v>
      </c>
      <c r="H71" s="165"/>
      <c r="I71" s="175">
        <v>12425732</v>
      </c>
      <c r="J71" s="165"/>
      <c r="K71" s="175">
        <v>6724124</v>
      </c>
    </row>
    <row r="72" spans="1:247" s="14" customFormat="1" ht="21" customHeight="1" x14ac:dyDescent="0.2">
      <c r="A72" s="20" t="s">
        <v>102</v>
      </c>
      <c r="B72" s="36"/>
      <c r="C72" s="39"/>
      <c r="D72" s="39"/>
      <c r="E72" s="176">
        <f>SUM(E57:E71)</f>
        <v>67709685</v>
      </c>
      <c r="F72" s="73"/>
      <c r="G72" s="176">
        <f>SUM(G56:G71)</f>
        <v>211259721</v>
      </c>
      <c r="H72" s="177"/>
      <c r="I72" s="176">
        <f>SUM(I56:I71)</f>
        <v>20982709</v>
      </c>
      <c r="J72" s="177"/>
      <c r="K72" s="271">
        <f>SUM(K56:K71)</f>
        <v>-252693159</v>
      </c>
    </row>
    <row r="73" spans="1:247" s="14" customFormat="1" ht="21" customHeight="1" x14ac:dyDescent="0.2">
      <c r="A73" s="26"/>
      <c r="B73" s="26"/>
      <c r="C73" s="39"/>
      <c r="D73" s="39"/>
      <c r="E73" s="73"/>
      <c r="F73" s="73"/>
      <c r="G73" s="73"/>
      <c r="H73" s="74"/>
      <c r="I73" s="73"/>
      <c r="J73" s="74"/>
      <c r="K73" s="73"/>
    </row>
    <row r="74" spans="1:247" s="14" customFormat="1" ht="21" customHeight="1" x14ac:dyDescent="0.2">
      <c r="A74" s="25" t="s">
        <v>24</v>
      </c>
      <c r="B74" s="25"/>
      <c r="C74" s="31"/>
      <c r="D74" s="31"/>
      <c r="E74" s="178"/>
      <c r="F74" s="73"/>
      <c r="G74" s="178"/>
      <c r="H74" s="74"/>
      <c r="I74" s="73"/>
      <c r="J74" s="74"/>
      <c r="K74" s="73"/>
    </row>
    <row r="75" spans="1:247" s="14" customFormat="1" ht="21" customHeight="1" x14ac:dyDescent="0.2">
      <c r="A75" s="75" t="s">
        <v>120</v>
      </c>
      <c r="B75" s="44"/>
      <c r="C75" s="39"/>
      <c r="D75" s="39"/>
      <c r="E75" s="137">
        <v>0</v>
      </c>
      <c r="F75" s="73"/>
      <c r="G75" s="73">
        <v>467100000</v>
      </c>
      <c r="H75" s="73"/>
      <c r="I75" s="137">
        <v>0</v>
      </c>
      <c r="J75" s="73"/>
      <c r="K75" s="165">
        <v>467100000</v>
      </c>
    </row>
    <row r="76" spans="1:247" s="14" customFormat="1" ht="21" customHeight="1" x14ac:dyDescent="0.2">
      <c r="A76" s="75" t="s">
        <v>179</v>
      </c>
      <c r="B76" s="44"/>
      <c r="C76" s="39"/>
      <c r="D76" s="39"/>
      <c r="E76" s="73">
        <v>98131223</v>
      </c>
      <c r="F76" s="73"/>
      <c r="G76" s="73">
        <v>633197284</v>
      </c>
      <c r="H76" s="73"/>
      <c r="I76" s="73">
        <v>98131223</v>
      </c>
      <c r="J76" s="73"/>
      <c r="K76" s="73">
        <v>633197284</v>
      </c>
      <c r="L76" s="138"/>
      <c r="M76" s="138"/>
      <c r="N76" s="138"/>
      <c r="O76" s="138"/>
      <c r="P76" s="138"/>
      <c r="Q76" s="138"/>
      <c r="R76" s="138"/>
      <c r="S76" s="138"/>
      <c r="T76" s="138"/>
      <c r="U76" s="138"/>
      <c r="V76" s="138"/>
      <c r="W76" s="138"/>
      <c r="X76" s="138"/>
      <c r="Y76" s="138"/>
      <c r="Z76" s="138"/>
      <c r="AA76" s="138"/>
      <c r="AB76" s="138"/>
      <c r="AC76" s="138"/>
      <c r="AD76" s="138"/>
      <c r="AE76" s="138"/>
      <c r="AF76" s="138"/>
      <c r="AG76" s="138"/>
      <c r="AH76" s="138"/>
      <c r="AI76" s="138"/>
      <c r="AJ76" s="138"/>
      <c r="AK76" s="138"/>
      <c r="AL76" s="138"/>
      <c r="AM76" s="138"/>
      <c r="AN76" s="138"/>
      <c r="AO76" s="138"/>
      <c r="AP76" s="138"/>
      <c r="AQ76" s="138"/>
      <c r="AR76" s="138"/>
      <c r="AS76" s="138"/>
      <c r="AT76" s="138"/>
      <c r="AU76" s="138"/>
      <c r="AV76" s="138"/>
      <c r="AW76" s="138"/>
      <c r="AX76" s="138"/>
      <c r="AY76" s="138"/>
      <c r="AZ76" s="138"/>
      <c r="BA76" s="138"/>
      <c r="BB76" s="138"/>
      <c r="BC76" s="138"/>
      <c r="BD76" s="138"/>
      <c r="BE76" s="138"/>
      <c r="BF76" s="138"/>
      <c r="BG76" s="138"/>
      <c r="BH76" s="138"/>
      <c r="BI76" s="138"/>
      <c r="BJ76" s="138"/>
      <c r="BK76" s="138"/>
      <c r="BL76" s="138"/>
      <c r="BM76" s="138"/>
      <c r="BN76" s="138"/>
      <c r="BO76" s="138"/>
      <c r="BP76" s="138"/>
      <c r="BQ76" s="138"/>
      <c r="BR76" s="138"/>
      <c r="BS76" s="138"/>
      <c r="BT76" s="138"/>
      <c r="BU76" s="138"/>
      <c r="BV76" s="138"/>
      <c r="BW76" s="138"/>
      <c r="BX76" s="138"/>
      <c r="BY76" s="138"/>
      <c r="BZ76" s="138"/>
      <c r="CA76" s="138"/>
      <c r="CB76" s="138"/>
      <c r="CC76" s="138"/>
      <c r="CD76" s="138"/>
      <c r="CE76" s="138"/>
      <c r="CF76" s="138"/>
      <c r="CG76" s="138"/>
      <c r="CH76" s="138"/>
      <c r="CI76" s="138"/>
      <c r="CJ76" s="138"/>
      <c r="CK76" s="138"/>
      <c r="CL76" s="138"/>
      <c r="CM76" s="138"/>
      <c r="CN76" s="138"/>
      <c r="CO76" s="138"/>
      <c r="CP76" s="138"/>
      <c r="CQ76" s="138"/>
      <c r="CR76" s="138"/>
      <c r="CS76" s="138"/>
      <c r="CT76" s="138"/>
      <c r="CU76" s="138"/>
      <c r="CV76" s="138"/>
      <c r="CW76" s="138"/>
      <c r="CX76" s="138"/>
      <c r="CY76" s="138"/>
      <c r="CZ76" s="138"/>
      <c r="DA76" s="138"/>
      <c r="DB76" s="138"/>
      <c r="DC76" s="138"/>
      <c r="DD76" s="138"/>
      <c r="DE76" s="138"/>
      <c r="DF76" s="138"/>
      <c r="DG76" s="138"/>
      <c r="DH76" s="138"/>
      <c r="DI76" s="138"/>
      <c r="DJ76" s="138"/>
      <c r="DK76" s="138"/>
      <c r="DL76" s="138"/>
      <c r="DM76" s="138"/>
      <c r="DN76" s="138"/>
      <c r="DO76" s="138"/>
      <c r="DP76" s="138"/>
      <c r="DQ76" s="138"/>
      <c r="DR76" s="138"/>
      <c r="DS76" s="138"/>
      <c r="DT76" s="138"/>
      <c r="DU76" s="138"/>
      <c r="DV76" s="138"/>
      <c r="DW76" s="138"/>
      <c r="DX76" s="138"/>
      <c r="DY76" s="138"/>
      <c r="DZ76" s="138"/>
      <c r="EA76" s="138"/>
      <c r="EB76" s="138"/>
      <c r="EC76" s="138"/>
      <c r="ED76" s="138"/>
      <c r="EE76" s="138"/>
      <c r="EF76" s="138"/>
      <c r="EG76" s="138"/>
      <c r="EH76" s="138"/>
      <c r="EI76" s="138"/>
      <c r="EJ76" s="138"/>
      <c r="EK76" s="138"/>
      <c r="EL76" s="138"/>
      <c r="EM76" s="138"/>
      <c r="EN76" s="138"/>
      <c r="EO76" s="138"/>
      <c r="EP76" s="138"/>
      <c r="EQ76" s="138"/>
      <c r="ER76" s="138"/>
      <c r="ES76" s="138"/>
      <c r="ET76" s="138"/>
      <c r="EU76" s="138"/>
      <c r="EV76" s="138"/>
      <c r="EW76" s="138"/>
      <c r="EX76" s="138"/>
      <c r="EY76" s="138"/>
      <c r="EZ76" s="138"/>
      <c r="FA76" s="138"/>
      <c r="FB76" s="138"/>
      <c r="FC76" s="138"/>
      <c r="FD76" s="138"/>
      <c r="FE76" s="138"/>
      <c r="FF76" s="138"/>
      <c r="FG76" s="138"/>
      <c r="FH76" s="138"/>
      <c r="FI76" s="138"/>
      <c r="FJ76" s="138"/>
      <c r="FK76" s="138"/>
      <c r="FL76" s="138"/>
      <c r="FM76" s="138"/>
      <c r="FN76" s="138"/>
      <c r="FO76" s="138"/>
      <c r="FP76" s="138"/>
      <c r="FQ76" s="138"/>
      <c r="FR76" s="138"/>
      <c r="FS76" s="138"/>
      <c r="FT76" s="138"/>
      <c r="FU76" s="138"/>
      <c r="FV76" s="138"/>
      <c r="FW76" s="138"/>
      <c r="FX76" s="138"/>
      <c r="FY76" s="138"/>
      <c r="FZ76" s="138"/>
      <c r="GA76" s="138"/>
      <c r="GB76" s="138"/>
      <c r="GC76" s="138"/>
      <c r="GD76" s="138"/>
      <c r="GE76" s="138"/>
      <c r="GF76" s="138"/>
      <c r="GG76" s="138"/>
      <c r="GH76" s="138"/>
      <c r="GI76" s="138"/>
      <c r="GJ76" s="138"/>
      <c r="GK76" s="138"/>
      <c r="GL76" s="138"/>
      <c r="GM76" s="138"/>
      <c r="GN76" s="138"/>
      <c r="GO76" s="138"/>
      <c r="GP76" s="138"/>
      <c r="GQ76" s="138"/>
      <c r="GR76" s="138"/>
      <c r="GS76" s="138"/>
      <c r="GT76" s="138"/>
      <c r="GU76" s="138"/>
      <c r="GV76" s="138"/>
      <c r="GW76" s="138"/>
      <c r="GX76" s="138"/>
      <c r="GY76" s="138"/>
      <c r="GZ76" s="138"/>
      <c r="HA76" s="138"/>
      <c r="HB76" s="138"/>
      <c r="HC76" s="138"/>
      <c r="HD76" s="138"/>
      <c r="HE76" s="138"/>
      <c r="HF76" s="138"/>
      <c r="HG76" s="138"/>
      <c r="HH76" s="138"/>
      <c r="HI76" s="138"/>
      <c r="HJ76" s="138"/>
      <c r="HK76" s="138"/>
      <c r="HL76" s="138"/>
      <c r="HM76" s="138"/>
      <c r="HN76" s="138"/>
      <c r="HO76" s="138"/>
      <c r="HP76" s="138"/>
      <c r="HQ76" s="138"/>
      <c r="HR76" s="138"/>
      <c r="HS76" s="138"/>
      <c r="HT76" s="138"/>
      <c r="HU76" s="138"/>
      <c r="HV76" s="138"/>
      <c r="HW76" s="138"/>
      <c r="HX76" s="138"/>
      <c r="HY76" s="138"/>
      <c r="HZ76" s="138"/>
      <c r="IA76" s="138"/>
      <c r="IB76" s="138"/>
      <c r="IC76" s="138"/>
      <c r="ID76" s="138"/>
      <c r="IE76" s="138"/>
      <c r="IF76" s="138"/>
      <c r="IG76" s="138"/>
      <c r="IH76" s="138"/>
      <c r="II76" s="138"/>
      <c r="IJ76" s="138"/>
      <c r="IK76" s="138"/>
      <c r="IL76" s="138"/>
      <c r="IM76" s="138"/>
    </row>
    <row r="77" spans="1:247" s="14" customFormat="1" ht="21" customHeight="1" x14ac:dyDescent="0.2">
      <c r="A77" s="75" t="s">
        <v>199</v>
      </c>
      <c r="B77" s="44"/>
      <c r="C77" s="39"/>
      <c r="D77" s="39"/>
      <c r="E77" s="9">
        <v>-150000000</v>
      </c>
      <c r="F77" s="73"/>
      <c r="G77" s="272">
        <v>-1040000000</v>
      </c>
      <c r="H77" s="73"/>
      <c r="I77" s="9">
        <v>-150000000</v>
      </c>
      <c r="J77" s="73"/>
      <c r="K77" s="9">
        <v>-1040000000</v>
      </c>
      <c r="L77" s="138"/>
      <c r="M77" s="138"/>
      <c r="N77" s="138"/>
      <c r="O77" s="138"/>
      <c r="P77" s="138"/>
      <c r="Q77" s="138"/>
      <c r="R77" s="138"/>
      <c r="S77" s="138"/>
      <c r="T77" s="138"/>
      <c r="U77" s="138"/>
      <c r="V77" s="138"/>
      <c r="W77" s="138"/>
      <c r="X77" s="138"/>
      <c r="Y77" s="138"/>
      <c r="Z77" s="138"/>
      <c r="AA77" s="138"/>
      <c r="AB77" s="138"/>
      <c r="AC77" s="138"/>
      <c r="AD77" s="138"/>
      <c r="AE77" s="138"/>
      <c r="AF77" s="138"/>
      <c r="AG77" s="138"/>
      <c r="AH77" s="138"/>
      <c r="AI77" s="138"/>
      <c r="AJ77" s="138"/>
      <c r="AK77" s="138"/>
      <c r="AL77" s="138"/>
      <c r="AM77" s="138"/>
      <c r="AN77" s="138"/>
      <c r="AO77" s="138"/>
      <c r="AP77" s="138"/>
      <c r="AQ77" s="138"/>
      <c r="AR77" s="138"/>
      <c r="AS77" s="138"/>
      <c r="AT77" s="138"/>
      <c r="AU77" s="138"/>
      <c r="AV77" s="138"/>
      <c r="AW77" s="138"/>
      <c r="AX77" s="138"/>
      <c r="AY77" s="138"/>
      <c r="AZ77" s="138"/>
      <c r="BA77" s="138"/>
      <c r="BB77" s="138"/>
      <c r="BC77" s="138"/>
      <c r="BD77" s="138"/>
      <c r="BE77" s="138"/>
      <c r="BF77" s="138"/>
      <c r="BG77" s="138"/>
      <c r="BH77" s="138"/>
      <c r="BI77" s="138"/>
      <c r="BJ77" s="138"/>
      <c r="BK77" s="138"/>
      <c r="BL77" s="138"/>
      <c r="BM77" s="138"/>
      <c r="BN77" s="138"/>
      <c r="BO77" s="138"/>
      <c r="BP77" s="138"/>
      <c r="BQ77" s="138"/>
      <c r="BR77" s="138"/>
      <c r="BS77" s="138"/>
      <c r="BT77" s="138"/>
      <c r="BU77" s="138"/>
      <c r="BV77" s="138"/>
      <c r="BW77" s="138"/>
      <c r="BX77" s="138"/>
      <c r="BY77" s="138"/>
      <c r="BZ77" s="138"/>
      <c r="CA77" s="138"/>
      <c r="CB77" s="138"/>
      <c r="CC77" s="138"/>
      <c r="CD77" s="138"/>
      <c r="CE77" s="138"/>
      <c r="CF77" s="138"/>
      <c r="CG77" s="138"/>
      <c r="CH77" s="138"/>
      <c r="CI77" s="138"/>
      <c r="CJ77" s="138"/>
      <c r="CK77" s="138"/>
      <c r="CL77" s="138"/>
      <c r="CM77" s="138"/>
      <c r="CN77" s="138"/>
      <c r="CO77" s="138"/>
      <c r="CP77" s="138"/>
      <c r="CQ77" s="138"/>
      <c r="CR77" s="138"/>
      <c r="CS77" s="138"/>
      <c r="CT77" s="138"/>
      <c r="CU77" s="138"/>
      <c r="CV77" s="138"/>
      <c r="CW77" s="138"/>
      <c r="CX77" s="138"/>
      <c r="CY77" s="138"/>
      <c r="CZ77" s="138"/>
      <c r="DA77" s="138"/>
      <c r="DB77" s="138"/>
      <c r="DC77" s="138"/>
      <c r="DD77" s="138"/>
      <c r="DE77" s="138"/>
      <c r="DF77" s="138"/>
      <c r="DG77" s="138"/>
      <c r="DH77" s="138"/>
      <c r="DI77" s="138"/>
      <c r="DJ77" s="138"/>
      <c r="DK77" s="138"/>
      <c r="DL77" s="138"/>
      <c r="DM77" s="138"/>
      <c r="DN77" s="138"/>
      <c r="DO77" s="138"/>
      <c r="DP77" s="138"/>
      <c r="DQ77" s="138"/>
      <c r="DR77" s="138"/>
      <c r="DS77" s="138"/>
      <c r="DT77" s="138"/>
      <c r="DU77" s="138"/>
      <c r="DV77" s="138"/>
      <c r="DW77" s="138"/>
      <c r="DX77" s="138"/>
      <c r="DY77" s="138"/>
      <c r="DZ77" s="138"/>
      <c r="EA77" s="138"/>
      <c r="EB77" s="138"/>
      <c r="EC77" s="138"/>
      <c r="ED77" s="138"/>
      <c r="EE77" s="138"/>
      <c r="EF77" s="138"/>
      <c r="EG77" s="138"/>
      <c r="EH77" s="138"/>
      <c r="EI77" s="138"/>
      <c r="EJ77" s="138"/>
      <c r="EK77" s="138"/>
      <c r="EL77" s="138"/>
      <c r="EM77" s="138"/>
      <c r="EN77" s="138"/>
      <c r="EO77" s="138"/>
      <c r="EP77" s="138"/>
      <c r="EQ77" s="138"/>
      <c r="ER77" s="138"/>
      <c r="ES77" s="138"/>
      <c r="ET77" s="138"/>
      <c r="EU77" s="138"/>
      <c r="EV77" s="138"/>
      <c r="EW77" s="138"/>
      <c r="EX77" s="138"/>
      <c r="EY77" s="138"/>
      <c r="EZ77" s="138"/>
      <c r="FA77" s="138"/>
      <c r="FB77" s="138"/>
      <c r="FC77" s="138"/>
      <c r="FD77" s="138"/>
      <c r="FE77" s="138"/>
      <c r="FF77" s="138"/>
      <c r="FG77" s="138"/>
      <c r="FH77" s="138"/>
      <c r="FI77" s="138"/>
      <c r="FJ77" s="138"/>
      <c r="FK77" s="138"/>
      <c r="FL77" s="138"/>
      <c r="FM77" s="138"/>
      <c r="FN77" s="138"/>
      <c r="FO77" s="138"/>
      <c r="FP77" s="138"/>
      <c r="FQ77" s="138"/>
      <c r="FR77" s="138"/>
      <c r="FS77" s="138"/>
      <c r="FT77" s="138"/>
      <c r="FU77" s="138"/>
      <c r="FV77" s="138"/>
      <c r="FW77" s="138"/>
      <c r="FX77" s="138"/>
      <c r="FY77" s="138"/>
      <c r="FZ77" s="138"/>
      <c r="GA77" s="138"/>
      <c r="GB77" s="138"/>
      <c r="GC77" s="138"/>
      <c r="GD77" s="138"/>
      <c r="GE77" s="138"/>
      <c r="GF77" s="138"/>
      <c r="GG77" s="138"/>
      <c r="GH77" s="138"/>
      <c r="GI77" s="138"/>
      <c r="GJ77" s="138"/>
      <c r="GK77" s="138"/>
      <c r="GL77" s="138"/>
      <c r="GM77" s="138"/>
      <c r="GN77" s="138"/>
      <c r="GO77" s="138"/>
      <c r="GP77" s="138"/>
      <c r="GQ77" s="138"/>
      <c r="GR77" s="138"/>
      <c r="GS77" s="138"/>
      <c r="GT77" s="138"/>
      <c r="GU77" s="138"/>
      <c r="GV77" s="138"/>
      <c r="GW77" s="138"/>
      <c r="GX77" s="138"/>
      <c r="GY77" s="138"/>
      <c r="GZ77" s="138"/>
      <c r="HA77" s="138"/>
      <c r="HB77" s="138"/>
      <c r="HC77" s="138"/>
      <c r="HD77" s="138"/>
      <c r="HE77" s="138"/>
      <c r="HF77" s="138"/>
      <c r="HG77" s="138"/>
      <c r="HH77" s="138"/>
      <c r="HI77" s="138"/>
      <c r="HJ77" s="138"/>
      <c r="HK77" s="138"/>
      <c r="HL77" s="138"/>
      <c r="HM77" s="138"/>
      <c r="HN77" s="138"/>
      <c r="HO77" s="138"/>
      <c r="HP77" s="138"/>
      <c r="HQ77" s="138"/>
      <c r="HR77" s="138"/>
      <c r="HS77" s="138"/>
      <c r="HT77" s="138"/>
      <c r="HU77" s="138"/>
      <c r="HV77" s="138"/>
      <c r="HW77" s="138"/>
      <c r="HX77" s="138"/>
      <c r="HY77" s="138"/>
      <c r="HZ77" s="138"/>
      <c r="IA77" s="138"/>
      <c r="IB77" s="138"/>
      <c r="IC77" s="138"/>
      <c r="ID77" s="138"/>
      <c r="IE77" s="138"/>
      <c r="IF77" s="138"/>
      <c r="IG77" s="138"/>
      <c r="IH77" s="138"/>
      <c r="II77" s="138"/>
      <c r="IJ77" s="138"/>
      <c r="IK77" s="138"/>
      <c r="IL77" s="138"/>
      <c r="IM77" s="138"/>
    </row>
    <row r="78" spans="1:247" s="14" customFormat="1" ht="21" customHeight="1" x14ac:dyDescent="0.2">
      <c r="A78" s="75" t="s">
        <v>200</v>
      </c>
      <c r="B78" s="44"/>
      <c r="C78" s="39"/>
      <c r="D78" s="39"/>
      <c r="E78" s="185">
        <v>0</v>
      </c>
      <c r="F78" s="73"/>
      <c r="G78" s="137">
        <v>0</v>
      </c>
      <c r="H78" s="73"/>
      <c r="I78" s="9">
        <v>-150000000</v>
      </c>
      <c r="J78" s="73"/>
      <c r="K78" s="137">
        <v>0</v>
      </c>
      <c r="L78" s="138"/>
      <c r="M78" s="138"/>
      <c r="N78" s="138"/>
      <c r="O78" s="138"/>
      <c r="P78" s="138"/>
      <c r="Q78" s="138"/>
      <c r="R78" s="138"/>
      <c r="S78" s="138"/>
      <c r="T78" s="138"/>
      <c r="U78" s="138"/>
      <c r="V78" s="138"/>
      <c r="W78" s="138"/>
      <c r="X78" s="138"/>
      <c r="Y78" s="138"/>
      <c r="Z78" s="138"/>
      <c r="AA78" s="138"/>
      <c r="AB78" s="138"/>
      <c r="AC78" s="138"/>
      <c r="AD78" s="138"/>
      <c r="AE78" s="138"/>
      <c r="AF78" s="138"/>
      <c r="AG78" s="138"/>
      <c r="AH78" s="138"/>
      <c r="AI78" s="138"/>
      <c r="AJ78" s="138"/>
      <c r="AK78" s="138"/>
      <c r="AL78" s="138"/>
      <c r="AM78" s="138"/>
      <c r="AN78" s="138"/>
      <c r="AO78" s="138"/>
      <c r="AP78" s="138"/>
      <c r="AQ78" s="138"/>
      <c r="AR78" s="138"/>
      <c r="AS78" s="138"/>
      <c r="AT78" s="138"/>
      <c r="AU78" s="138"/>
      <c r="AV78" s="138"/>
      <c r="AW78" s="138"/>
      <c r="AX78" s="138"/>
      <c r="AY78" s="138"/>
      <c r="AZ78" s="138"/>
      <c r="BA78" s="138"/>
      <c r="BB78" s="138"/>
      <c r="BC78" s="138"/>
      <c r="BD78" s="138"/>
      <c r="BE78" s="138"/>
      <c r="BF78" s="138"/>
      <c r="BG78" s="138"/>
      <c r="BH78" s="138"/>
      <c r="BI78" s="138"/>
      <c r="BJ78" s="138"/>
      <c r="BK78" s="138"/>
      <c r="BL78" s="138"/>
      <c r="BM78" s="138"/>
      <c r="BN78" s="138"/>
      <c r="BO78" s="138"/>
      <c r="BP78" s="138"/>
      <c r="BQ78" s="138"/>
      <c r="BR78" s="138"/>
      <c r="BS78" s="138"/>
      <c r="BT78" s="138"/>
      <c r="BU78" s="138"/>
      <c r="BV78" s="138"/>
      <c r="BW78" s="138"/>
      <c r="BX78" s="138"/>
      <c r="BY78" s="138"/>
      <c r="BZ78" s="138"/>
      <c r="CA78" s="138"/>
      <c r="CB78" s="138"/>
      <c r="CC78" s="138"/>
      <c r="CD78" s="138"/>
      <c r="CE78" s="138"/>
      <c r="CF78" s="138"/>
      <c r="CG78" s="138"/>
      <c r="CH78" s="138"/>
      <c r="CI78" s="138"/>
      <c r="CJ78" s="138"/>
      <c r="CK78" s="138"/>
      <c r="CL78" s="138"/>
      <c r="CM78" s="138"/>
      <c r="CN78" s="138"/>
      <c r="CO78" s="138"/>
      <c r="CP78" s="138"/>
      <c r="CQ78" s="138"/>
      <c r="CR78" s="138"/>
      <c r="CS78" s="138"/>
      <c r="CT78" s="138"/>
      <c r="CU78" s="138"/>
      <c r="CV78" s="138"/>
      <c r="CW78" s="138"/>
      <c r="CX78" s="138"/>
      <c r="CY78" s="138"/>
      <c r="CZ78" s="138"/>
      <c r="DA78" s="138"/>
      <c r="DB78" s="138"/>
      <c r="DC78" s="138"/>
      <c r="DD78" s="138"/>
      <c r="DE78" s="138"/>
      <c r="DF78" s="138"/>
      <c r="DG78" s="138"/>
      <c r="DH78" s="138"/>
      <c r="DI78" s="138"/>
      <c r="DJ78" s="138"/>
      <c r="DK78" s="138"/>
      <c r="DL78" s="138"/>
      <c r="DM78" s="138"/>
      <c r="DN78" s="138"/>
      <c r="DO78" s="138"/>
      <c r="DP78" s="138"/>
      <c r="DQ78" s="138"/>
      <c r="DR78" s="138"/>
      <c r="DS78" s="138"/>
      <c r="DT78" s="138"/>
      <c r="DU78" s="138"/>
      <c r="DV78" s="138"/>
      <c r="DW78" s="138"/>
      <c r="DX78" s="138"/>
      <c r="DY78" s="138"/>
      <c r="DZ78" s="138"/>
      <c r="EA78" s="138"/>
      <c r="EB78" s="138"/>
      <c r="EC78" s="138"/>
      <c r="ED78" s="138"/>
      <c r="EE78" s="138"/>
      <c r="EF78" s="138"/>
      <c r="EG78" s="138"/>
      <c r="EH78" s="138"/>
      <c r="EI78" s="138"/>
      <c r="EJ78" s="138"/>
      <c r="EK78" s="138"/>
      <c r="EL78" s="138"/>
      <c r="EM78" s="138"/>
      <c r="EN78" s="138"/>
      <c r="EO78" s="138"/>
      <c r="EP78" s="138"/>
      <c r="EQ78" s="138"/>
      <c r="ER78" s="138"/>
      <c r="ES78" s="138"/>
      <c r="ET78" s="138"/>
      <c r="EU78" s="138"/>
      <c r="EV78" s="138"/>
      <c r="EW78" s="138"/>
      <c r="EX78" s="138"/>
      <c r="EY78" s="138"/>
      <c r="EZ78" s="138"/>
      <c r="FA78" s="138"/>
      <c r="FB78" s="138"/>
      <c r="FC78" s="138"/>
      <c r="FD78" s="138"/>
      <c r="FE78" s="138"/>
      <c r="FF78" s="138"/>
      <c r="FG78" s="138"/>
      <c r="FH78" s="138"/>
      <c r="FI78" s="138"/>
      <c r="FJ78" s="138"/>
      <c r="FK78" s="138"/>
      <c r="FL78" s="138"/>
      <c r="FM78" s="138"/>
      <c r="FN78" s="138"/>
      <c r="FO78" s="138"/>
      <c r="FP78" s="138"/>
      <c r="FQ78" s="138"/>
      <c r="FR78" s="138"/>
      <c r="FS78" s="138"/>
      <c r="FT78" s="138"/>
      <c r="FU78" s="138"/>
      <c r="FV78" s="138"/>
      <c r="FW78" s="138"/>
      <c r="FX78" s="138"/>
      <c r="FY78" s="138"/>
      <c r="FZ78" s="138"/>
      <c r="GA78" s="138"/>
      <c r="GB78" s="138"/>
      <c r="GC78" s="138"/>
      <c r="GD78" s="138"/>
      <c r="GE78" s="138"/>
      <c r="GF78" s="138"/>
      <c r="GG78" s="138"/>
      <c r="GH78" s="138"/>
      <c r="GI78" s="138"/>
      <c r="GJ78" s="138"/>
      <c r="GK78" s="138"/>
      <c r="GL78" s="138"/>
      <c r="GM78" s="138"/>
      <c r="GN78" s="138"/>
      <c r="GO78" s="138"/>
      <c r="GP78" s="138"/>
      <c r="GQ78" s="138"/>
      <c r="GR78" s="138"/>
      <c r="GS78" s="138"/>
      <c r="GT78" s="138"/>
      <c r="GU78" s="138"/>
      <c r="GV78" s="138"/>
      <c r="GW78" s="138"/>
      <c r="GX78" s="138"/>
      <c r="GY78" s="138"/>
      <c r="GZ78" s="138"/>
      <c r="HA78" s="138"/>
      <c r="HB78" s="138"/>
      <c r="HC78" s="138"/>
      <c r="HD78" s="138"/>
      <c r="HE78" s="138"/>
      <c r="HF78" s="138"/>
      <c r="HG78" s="138"/>
      <c r="HH78" s="138"/>
      <c r="HI78" s="138"/>
      <c r="HJ78" s="138"/>
      <c r="HK78" s="138"/>
      <c r="HL78" s="138"/>
      <c r="HM78" s="138"/>
      <c r="HN78" s="138"/>
      <c r="HO78" s="138"/>
      <c r="HP78" s="138"/>
      <c r="HQ78" s="138"/>
      <c r="HR78" s="138"/>
      <c r="HS78" s="138"/>
      <c r="HT78" s="138"/>
      <c r="HU78" s="138"/>
      <c r="HV78" s="138"/>
      <c r="HW78" s="138"/>
      <c r="HX78" s="138"/>
      <c r="HY78" s="138"/>
      <c r="HZ78" s="138"/>
      <c r="IA78" s="138"/>
      <c r="IB78" s="138"/>
      <c r="IC78" s="138"/>
      <c r="ID78" s="138"/>
      <c r="IE78" s="138"/>
      <c r="IF78" s="138"/>
      <c r="IG78" s="138"/>
      <c r="IH78" s="138"/>
      <c r="II78" s="138"/>
      <c r="IJ78" s="138"/>
      <c r="IK78" s="138"/>
      <c r="IL78" s="138"/>
      <c r="IM78" s="138"/>
    </row>
    <row r="79" spans="1:247" s="14" customFormat="1" ht="21" customHeight="1" x14ac:dyDescent="0.2">
      <c r="A79" s="75" t="s">
        <v>156</v>
      </c>
      <c r="B79" s="44"/>
      <c r="C79" s="39"/>
      <c r="D79" s="39"/>
      <c r="E79" s="9">
        <v>-2244902</v>
      </c>
      <c r="F79" s="73"/>
      <c r="G79" s="137">
        <v>0</v>
      </c>
      <c r="H79" s="73"/>
      <c r="I79" s="9">
        <v>-1063750</v>
      </c>
      <c r="J79" s="73"/>
      <c r="K79" s="137">
        <v>0</v>
      </c>
      <c r="L79" s="138"/>
      <c r="M79" s="138"/>
      <c r="N79" s="138"/>
      <c r="O79" s="138"/>
      <c r="P79" s="138"/>
      <c r="Q79" s="138"/>
      <c r="R79" s="138"/>
      <c r="S79" s="138"/>
      <c r="T79" s="138"/>
      <c r="U79" s="138"/>
      <c r="V79" s="138"/>
      <c r="W79" s="138"/>
      <c r="X79" s="138"/>
      <c r="Y79" s="138"/>
      <c r="Z79" s="138"/>
      <c r="AA79" s="138"/>
      <c r="AB79" s="138"/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138"/>
      <c r="AO79" s="138"/>
      <c r="AP79" s="138"/>
      <c r="AQ79" s="138"/>
      <c r="AR79" s="138"/>
      <c r="AS79" s="138"/>
      <c r="AT79" s="138"/>
      <c r="AU79" s="138"/>
      <c r="AV79" s="138"/>
      <c r="AW79" s="138"/>
      <c r="AX79" s="138"/>
      <c r="AY79" s="138"/>
      <c r="AZ79" s="138"/>
      <c r="BA79" s="138"/>
      <c r="BB79" s="138"/>
      <c r="BC79" s="138"/>
      <c r="BD79" s="138"/>
      <c r="BE79" s="138"/>
      <c r="BF79" s="138"/>
      <c r="BG79" s="138"/>
      <c r="BH79" s="138"/>
      <c r="BI79" s="138"/>
      <c r="BJ79" s="138"/>
      <c r="BK79" s="138"/>
      <c r="BL79" s="138"/>
      <c r="BM79" s="138"/>
      <c r="BN79" s="138"/>
      <c r="BO79" s="138"/>
      <c r="BP79" s="138"/>
      <c r="BQ79" s="138"/>
      <c r="BR79" s="138"/>
      <c r="BS79" s="138"/>
      <c r="BT79" s="138"/>
      <c r="BU79" s="138"/>
      <c r="BV79" s="138"/>
      <c r="BW79" s="138"/>
      <c r="BX79" s="138"/>
      <c r="BY79" s="138"/>
      <c r="BZ79" s="138"/>
      <c r="CA79" s="138"/>
      <c r="CB79" s="138"/>
      <c r="CC79" s="138"/>
      <c r="CD79" s="138"/>
      <c r="CE79" s="138"/>
      <c r="CF79" s="138"/>
      <c r="CG79" s="138"/>
      <c r="CH79" s="138"/>
      <c r="CI79" s="138"/>
      <c r="CJ79" s="138"/>
      <c r="CK79" s="138"/>
      <c r="CL79" s="138"/>
      <c r="CM79" s="138"/>
      <c r="CN79" s="138"/>
      <c r="CO79" s="138"/>
      <c r="CP79" s="138"/>
      <c r="CQ79" s="138"/>
      <c r="CR79" s="138"/>
      <c r="CS79" s="138"/>
      <c r="CT79" s="138"/>
      <c r="CU79" s="138"/>
      <c r="CV79" s="138"/>
      <c r="CW79" s="138"/>
      <c r="CX79" s="138"/>
      <c r="CY79" s="138"/>
      <c r="CZ79" s="138"/>
      <c r="DA79" s="138"/>
      <c r="DB79" s="138"/>
      <c r="DC79" s="138"/>
      <c r="DD79" s="138"/>
      <c r="DE79" s="138"/>
      <c r="DF79" s="138"/>
      <c r="DG79" s="138"/>
      <c r="DH79" s="138"/>
      <c r="DI79" s="138"/>
      <c r="DJ79" s="138"/>
      <c r="DK79" s="138"/>
      <c r="DL79" s="138"/>
      <c r="DM79" s="138"/>
      <c r="DN79" s="138"/>
      <c r="DO79" s="138"/>
      <c r="DP79" s="138"/>
      <c r="DQ79" s="138"/>
      <c r="DR79" s="138"/>
      <c r="DS79" s="138"/>
      <c r="DT79" s="138"/>
      <c r="DU79" s="138"/>
      <c r="DV79" s="138"/>
      <c r="DW79" s="138"/>
      <c r="DX79" s="138"/>
      <c r="DY79" s="138"/>
      <c r="DZ79" s="138"/>
      <c r="EA79" s="138"/>
      <c r="EB79" s="138"/>
      <c r="EC79" s="138"/>
      <c r="ED79" s="138"/>
      <c r="EE79" s="138"/>
      <c r="EF79" s="138"/>
      <c r="EG79" s="138"/>
      <c r="EH79" s="138"/>
      <c r="EI79" s="138"/>
      <c r="EJ79" s="138"/>
      <c r="EK79" s="138"/>
      <c r="EL79" s="138"/>
      <c r="EM79" s="138"/>
      <c r="EN79" s="138"/>
      <c r="EO79" s="138"/>
      <c r="EP79" s="138"/>
      <c r="EQ79" s="138"/>
      <c r="ER79" s="138"/>
      <c r="ES79" s="138"/>
      <c r="ET79" s="138"/>
      <c r="EU79" s="138"/>
      <c r="EV79" s="138"/>
      <c r="EW79" s="138"/>
      <c r="EX79" s="138"/>
      <c r="EY79" s="138"/>
      <c r="EZ79" s="138"/>
      <c r="FA79" s="138"/>
      <c r="FB79" s="138"/>
      <c r="FC79" s="138"/>
      <c r="FD79" s="138"/>
      <c r="FE79" s="138"/>
      <c r="FF79" s="138"/>
      <c r="FG79" s="138"/>
      <c r="FH79" s="138"/>
      <c r="FI79" s="138"/>
      <c r="FJ79" s="138"/>
      <c r="FK79" s="138"/>
      <c r="FL79" s="138"/>
      <c r="FM79" s="138"/>
      <c r="FN79" s="138"/>
      <c r="FO79" s="138"/>
      <c r="FP79" s="138"/>
      <c r="FQ79" s="138"/>
      <c r="FR79" s="138"/>
      <c r="FS79" s="138"/>
      <c r="FT79" s="138"/>
      <c r="FU79" s="138"/>
      <c r="FV79" s="138"/>
      <c r="FW79" s="138"/>
      <c r="FX79" s="138"/>
      <c r="FY79" s="138"/>
      <c r="FZ79" s="138"/>
      <c r="GA79" s="138"/>
      <c r="GB79" s="138"/>
      <c r="GC79" s="138"/>
      <c r="GD79" s="138"/>
      <c r="GE79" s="138"/>
      <c r="GF79" s="138"/>
      <c r="GG79" s="138"/>
      <c r="GH79" s="138"/>
      <c r="GI79" s="138"/>
      <c r="GJ79" s="138"/>
      <c r="GK79" s="138"/>
      <c r="GL79" s="138"/>
      <c r="GM79" s="138"/>
      <c r="GN79" s="138"/>
      <c r="GO79" s="138"/>
      <c r="GP79" s="138"/>
      <c r="GQ79" s="138"/>
      <c r="GR79" s="138"/>
      <c r="GS79" s="138"/>
      <c r="GT79" s="138"/>
      <c r="GU79" s="138"/>
      <c r="GV79" s="138"/>
      <c r="GW79" s="138"/>
      <c r="GX79" s="138"/>
      <c r="GY79" s="138"/>
      <c r="GZ79" s="138"/>
      <c r="HA79" s="138"/>
      <c r="HB79" s="138"/>
      <c r="HC79" s="138"/>
      <c r="HD79" s="138"/>
      <c r="HE79" s="138"/>
      <c r="HF79" s="138"/>
      <c r="HG79" s="138"/>
      <c r="HH79" s="138"/>
      <c r="HI79" s="138"/>
      <c r="HJ79" s="138"/>
      <c r="HK79" s="138"/>
      <c r="HL79" s="138"/>
      <c r="HM79" s="138"/>
      <c r="HN79" s="138"/>
      <c r="HO79" s="138"/>
      <c r="HP79" s="138"/>
      <c r="HQ79" s="138"/>
      <c r="HR79" s="138"/>
      <c r="HS79" s="138"/>
      <c r="HT79" s="138"/>
      <c r="HU79" s="138"/>
      <c r="HV79" s="138"/>
      <c r="HW79" s="138"/>
      <c r="HX79" s="138"/>
      <c r="HY79" s="138"/>
      <c r="HZ79" s="138"/>
      <c r="IA79" s="138"/>
      <c r="IB79" s="138"/>
      <c r="IC79" s="138"/>
      <c r="ID79" s="138"/>
      <c r="IE79" s="138"/>
      <c r="IF79" s="138"/>
      <c r="IG79" s="138"/>
      <c r="IH79" s="138"/>
      <c r="II79" s="138"/>
      <c r="IJ79" s="138"/>
      <c r="IK79" s="138"/>
      <c r="IL79" s="138"/>
      <c r="IM79" s="138"/>
    </row>
    <row r="80" spans="1:247" s="14" customFormat="1" ht="21" customHeight="1" x14ac:dyDescent="0.2">
      <c r="A80" s="76" t="s">
        <v>155</v>
      </c>
      <c r="B80" s="45"/>
      <c r="C80" s="39"/>
      <c r="D80" s="39"/>
      <c r="E80" s="273">
        <f>SUM(E75:E79)</f>
        <v>-54113679</v>
      </c>
      <c r="F80" s="177"/>
      <c r="G80" s="180">
        <f>SUM(G75:G79)</f>
        <v>60297284</v>
      </c>
      <c r="H80" s="177"/>
      <c r="I80" s="273">
        <f>SUM(I75:I79)</f>
        <v>-202932527</v>
      </c>
      <c r="J80" s="177"/>
      <c r="K80" s="180">
        <f>SUM(K75:K79)</f>
        <v>60297284</v>
      </c>
    </row>
    <row r="81" spans="1:11" s="14" customFormat="1" ht="21" customHeight="1" x14ac:dyDescent="0.2">
      <c r="A81" s="5" t="s">
        <v>121</v>
      </c>
      <c r="B81" s="26"/>
      <c r="C81" s="39"/>
      <c r="D81" s="39"/>
      <c r="E81" s="181">
        <f>E43+E72+E80</f>
        <v>87827038</v>
      </c>
      <c r="F81" s="181"/>
      <c r="G81" s="181">
        <f>G43+G72+G80</f>
        <v>40432387</v>
      </c>
      <c r="H81" s="181"/>
      <c r="I81" s="181">
        <f>I43+I72+I80</f>
        <v>1131361</v>
      </c>
      <c r="J81" s="74"/>
      <c r="K81" s="262">
        <f>K43+K72+K80</f>
        <v>-78033893</v>
      </c>
    </row>
    <row r="82" spans="1:11" s="14" customFormat="1" ht="21" customHeight="1" x14ac:dyDescent="0.2">
      <c r="A82" s="5" t="s">
        <v>29</v>
      </c>
      <c r="B82" s="26"/>
      <c r="C82" s="39"/>
      <c r="D82" s="39"/>
      <c r="E82" s="181">
        <v>415755834</v>
      </c>
      <c r="F82" s="73"/>
      <c r="G82" s="181">
        <v>352445320</v>
      </c>
      <c r="H82" s="74"/>
      <c r="I82" s="181">
        <v>289709185</v>
      </c>
      <c r="J82" s="74"/>
      <c r="K82" s="181">
        <v>288040386</v>
      </c>
    </row>
    <row r="83" spans="1:11" s="14" customFormat="1" ht="21" customHeight="1" thickBot="1" x14ac:dyDescent="0.25">
      <c r="A83" s="62" t="s">
        <v>192</v>
      </c>
      <c r="B83" s="16"/>
      <c r="C83" s="19">
        <v>5</v>
      </c>
      <c r="D83" s="39"/>
      <c r="E83" s="182">
        <f>SUM(E81:E82)</f>
        <v>503582872</v>
      </c>
      <c r="F83" s="73"/>
      <c r="G83" s="182">
        <f>SUM(G81:G82)</f>
        <v>392877707</v>
      </c>
      <c r="H83" s="74"/>
      <c r="I83" s="182">
        <f>SUM(I81:I82)</f>
        <v>290840546</v>
      </c>
      <c r="J83" s="74"/>
      <c r="K83" s="182">
        <f>SUM(K81:K82)</f>
        <v>210006493</v>
      </c>
    </row>
    <row r="84" spans="1:11" s="14" customFormat="1" ht="21" customHeight="1" thickTop="1" x14ac:dyDescent="0.2">
      <c r="A84" s="26"/>
      <c r="B84" s="26"/>
      <c r="C84" s="39"/>
      <c r="D84" s="39"/>
      <c r="E84" s="77"/>
      <c r="F84" s="77"/>
      <c r="G84" s="77"/>
      <c r="H84" s="77"/>
      <c r="I84" s="77"/>
      <c r="J84" s="77"/>
      <c r="K84" s="77"/>
    </row>
    <row r="85" spans="1:11" s="14" customFormat="1" ht="21" customHeight="1" x14ac:dyDescent="0.2">
      <c r="A85" s="62" t="s">
        <v>16</v>
      </c>
      <c r="B85" s="16"/>
      <c r="C85" s="39"/>
      <c r="D85" s="39"/>
      <c r="E85" s="139"/>
      <c r="F85" s="139"/>
      <c r="G85" s="139"/>
      <c r="H85" s="139"/>
      <c r="I85" s="139"/>
      <c r="J85" s="139"/>
      <c r="K85" s="139"/>
    </row>
    <row r="86" spans="1:11" s="14" customFormat="1" ht="21" customHeight="1" x14ac:dyDescent="0.2">
      <c r="A86" s="63" t="s">
        <v>201</v>
      </c>
      <c r="B86" s="34"/>
      <c r="C86" s="39"/>
      <c r="D86" s="39"/>
      <c r="E86" s="10"/>
      <c r="F86" s="1"/>
      <c r="G86" s="10"/>
      <c r="H86" s="1"/>
      <c r="I86" s="12"/>
      <c r="J86" s="1"/>
      <c r="K86" s="12"/>
    </row>
    <row r="87" spans="1:11" s="14" customFormat="1" ht="21" customHeight="1" x14ac:dyDescent="0.2">
      <c r="A87" s="17" t="s">
        <v>148</v>
      </c>
      <c r="B87" s="35"/>
      <c r="C87" s="39"/>
      <c r="D87" s="39"/>
      <c r="E87" s="262">
        <v>-364391</v>
      </c>
      <c r="F87" s="22"/>
      <c r="G87" s="9">
        <v>-25777467</v>
      </c>
      <c r="H87" s="22"/>
      <c r="I87" s="9">
        <v>-364391</v>
      </c>
      <c r="J87" s="22"/>
      <c r="K87" s="9">
        <v>-25777467</v>
      </c>
    </row>
    <row r="88" spans="1:11" ht="21" customHeight="1" x14ac:dyDescent="0.2">
      <c r="A88" s="63" t="s">
        <v>208</v>
      </c>
      <c r="B88" s="17"/>
      <c r="E88" s="137">
        <f>[1]กระแสเงินสด!E86</f>
        <v>0</v>
      </c>
      <c r="F88" s="73"/>
      <c r="G88" s="9">
        <v>-38304</v>
      </c>
      <c r="H88" s="74"/>
      <c r="I88" s="137">
        <f>+[1]กระแสเงินสด!$I$86</f>
        <v>0</v>
      </c>
      <c r="J88" s="74"/>
      <c r="K88" s="247">
        <v>-38304</v>
      </c>
    </row>
    <row r="90" spans="1:11" ht="21" customHeight="1" x14ac:dyDescent="0.2">
      <c r="A90" s="105" t="s">
        <v>105</v>
      </c>
    </row>
  </sheetData>
  <mergeCells count="20">
    <mergeCell ref="A49:K49"/>
    <mergeCell ref="E7:G7"/>
    <mergeCell ref="I7:K7"/>
    <mergeCell ref="A1:K1"/>
    <mergeCell ref="A2:K2"/>
    <mergeCell ref="A3:K3"/>
    <mergeCell ref="A5:K5"/>
    <mergeCell ref="I6:K6"/>
    <mergeCell ref="A4:K4"/>
    <mergeCell ref="E8:G8"/>
    <mergeCell ref="I8:K8"/>
    <mergeCell ref="A46:K46"/>
    <mergeCell ref="A47:K47"/>
    <mergeCell ref="A48:K48"/>
    <mergeCell ref="A50:K50"/>
    <mergeCell ref="I51:K51"/>
    <mergeCell ref="E52:G52"/>
    <mergeCell ref="I52:K52"/>
    <mergeCell ref="E53:G53"/>
    <mergeCell ref="I53:K53"/>
  </mergeCells>
  <pageMargins left="0.8" right="0.2" top="1" bottom="0.5" header="0.6" footer="0.3"/>
  <pageSetup paperSize="9" scale="80" firstPageNumber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Financial position 1</vt:lpstr>
      <vt:lpstr>Financial position 2</vt:lpstr>
      <vt:lpstr>PL3</vt:lpstr>
      <vt:lpstr>PL9</vt:lpstr>
      <vt:lpstr>Consol</vt:lpstr>
      <vt:lpstr>Company</vt:lpstr>
      <vt:lpstr>Cash Flow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kanithat</cp:lastModifiedBy>
  <cp:lastPrinted>2020-11-10T07:57:11Z</cp:lastPrinted>
  <dcterms:created xsi:type="dcterms:W3CDTF">2004-04-08T12:11:05Z</dcterms:created>
  <dcterms:modified xsi:type="dcterms:W3CDTF">2020-11-10T10:58:37Z</dcterms:modified>
</cp:coreProperties>
</file>