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0" yWindow="0" windowWidth="20496" windowHeight="7248"/>
  </bookViews>
  <sheets>
    <sheet name="BS" sheetId="1" r:id="rId1"/>
    <sheet name="PL" sheetId="3" r:id="rId2"/>
    <sheet name="consolidated" sheetId="7" r:id="rId3"/>
    <sheet name="Company" sheetId="2" r:id="rId4"/>
    <sheet name="CF" sheetId="4" r:id="rId5"/>
  </sheets>
  <definedNames>
    <definedName name="_xlnm.Print_Area" localSheetId="0">BS!$A$1:$M$83</definedName>
    <definedName name="_xlnm.Print_Area" localSheetId="4">CF!$A$1:$N$94</definedName>
    <definedName name="_xlnm.Print_Area" localSheetId="3">Company!$A$1:$R$31</definedName>
    <definedName name="_xlnm.Print_Area" localSheetId="2">consolidated!$A$1:$T$31</definedName>
    <definedName name="_xlnm.Print_Area" localSheetId="1">PL!$A$1:$M$104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L70" i="3" l="1"/>
  <c r="H18" i="3" l="1"/>
  <c r="L18" i="3"/>
  <c r="H70" i="3"/>
  <c r="K65" i="4" l="1"/>
  <c r="K32" i="4"/>
  <c r="G32" i="4"/>
  <c r="G65" i="4"/>
  <c r="G27" i="4" l="1"/>
  <c r="K23" i="4" l="1"/>
  <c r="F47" i="1" l="1"/>
  <c r="F13" i="1"/>
  <c r="F49" i="1"/>
  <c r="F12" i="1"/>
  <c r="F28" i="1" l="1"/>
  <c r="L21" i="2" l="1"/>
  <c r="N21" i="7"/>
  <c r="R23" i="2" l="1"/>
  <c r="R16" i="2"/>
  <c r="M71" i="4" l="1"/>
  <c r="K71" i="4"/>
  <c r="I71" i="4"/>
  <c r="G71" i="4"/>
  <c r="T23" i="7" l="1"/>
  <c r="T16" i="7"/>
  <c r="J39" i="3" l="1"/>
  <c r="F39" i="3"/>
  <c r="L39" i="3"/>
  <c r="H39" i="3"/>
  <c r="J31" i="3"/>
  <c r="H31" i="3"/>
  <c r="F31" i="3"/>
  <c r="L31" i="3"/>
  <c r="L11" i="3"/>
  <c r="J11" i="3"/>
  <c r="H11" i="3"/>
  <c r="F11" i="3"/>
  <c r="F13" i="3" l="1"/>
  <c r="H13" i="3"/>
  <c r="H16" i="3" s="1"/>
  <c r="J13" i="3"/>
  <c r="L13" i="3"/>
  <c r="F16" i="3"/>
  <c r="F91" i="3"/>
  <c r="J91" i="3"/>
  <c r="F22" i="3" l="1"/>
  <c r="F24" i="3" s="1"/>
  <c r="L16" i="3"/>
  <c r="L22" i="3" s="1"/>
  <c r="J16" i="3"/>
  <c r="H22" i="3"/>
  <c r="F83" i="3"/>
  <c r="P21" i="7" s="1"/>
  <c r="J22" i="3" l="1"/>
  <c r="H24" i="3"/>
  <c r="L24" i="3"/>
  <c r="F45" i="3"/>
  <c r="F40" i="3"/>
  <c r="J63" i="3"/>
  <c r="J65" i="3" s="1"/>
  <c r="J68" i="3" s="1"/>
  <c r="H63" i="3"/>
  <c r="H65" i="3" s="1"/>
  <c r="F63" i="3"/>
  <c r="F65" i="3" s="1"/>
  <c r="F68" i="3" s="1"/>
  <c r="J24" i="3" l="1"/>
  <c r="H40" i="3"/>
  <c r="H45" i="3"/>
  <c r="L45" i="3"/>
  <c r="L40" i="3"/>
  <c r="H68" i="3"/>
  <c r="M67" i="4"/>
  <c r="K67" i="4"/>
  <c r="I67" i="4"/>
  <c r="G67" i="4"/>
  <c r="J45" i="3" l="1"/>
  <c r="J40" i="3"/>
  <c r="H74" i="3"/>
  <c r="L91" i="3" l="1"/>
  <c r="H91" i="3"/>
  <c r="N14" i="2"/>
  <c r="P14" i="7" l="1"/>
  <c r="D15" i="7" l="1"/>
  <c r="D17" i="7" s="1"/>
  <c r="L63" i="3" l="1"/>
  <c r="L65" i="3" s="1"/>
  <c r="J74" i="3"/>
  <c r="H76" i="3"/>
  <c r="F74" i="3"/>
  <c r="F76" i="3" s="1"/>
  <c r="F92" i="3" s="1"/>
  <c r="L83" i="3" l="1"/>
  <c r="J83" i="3"/>
  <c r="N21" i="2" s="1"/>
  <c r="P21" i="2" s="1"/>
  <c r="R21" i="2" s="1"/>
  <c r="H83" i="3"/>
  <c r="H59" i="1"/>
  <c r="L68" i="3" l="1"/>
  <c r="H29" i="1"/>
  <c r="J29" i="1"/>
  <c r="L29" i="1"/>
  <c r="L74" i="3" l="1"/>
  <c r="F18" i="1"/>
  <c r="L76" i="3" l="1"/>
  <c r="P14" i="2"/>
  <c r="P22" i="7"/>
  <c r="P24" i="7" s="1"/>
  <c r="L22" i="7"/>
  <c r="L15" i="7"/>
  <c r="L17" i="7" s="1"/>
  <c r="L24" i="7" l="1"/>
  <c r="L25" i="7" s="1"/>
  <c r="F22" i="2"/>
  <c r="F24" i="2" s="1"/>
  <c r="F15" i="2"/>
  <c r="F17" i="2" s="1"/>
  <c r="R12" i="7"/>
  <c r="T12" i="7" s="1"/>
  <c r="H22" i="7" l="1"/>
  <c r="H24" i="7" s="1"/>
  <c r="H15" i="7"/>
  <c r="H17" i="7" s="1"/>
  <c r="H76" i="1" l="1"/>
  <c r="L76" i="1"/>
  <c r="H22" i="2" l="1"/>
  <c r="H24" i="2" s="1"/>
  <c r="H15" i="2"/>
  <c r="H17" i="2" s="1"/>
  <c r="F22" i="7" l="1"/>
  <c r="F24" i="7" s="1"/>
  <c r="F25" i="7" s="1"/>
  <c r="F15" i="7"/>
  <c r="F17" i="7" s="1"/>
  <c r="F25" i="2" l="1"/>
  <c r="R21" i="7" l="1"/>
  <c r="P20" i="2" l="1"/>
  <c r="R14" i="2"/>
  <c r="P13" i="2"/>
  <c r="P12" i="2"/>
  <c r="N15" i="2"/>
  <c r="N17" i="2" s="1"/>
  <c r="R20" i="7"/>
  <c r="R22" i="7" s="1"/>
  <c r="R24" i="7" s="1"/>
  <c r="P15" i="7"/>
  <c r="P17" i="7" s="1"/>
  <c r="R14" i="7"/>
  <c r="T14" i="7" s="1"/>
  <c r="R13" i="7"/>
  <c r="R12" i="2" l="1"/>
  <c r="P15" i="2"/>
  <c r="P17" i="2" s="1"/>
  <c r="R15" i="7"/>
  <c r="R17" i="7" s="1"/>
  <c r="L59" i="1"/>
  <c r="J59" i="1"/>
  <c r="F59" i="1"/>
  <c r="R25" i="7" l="1"/>
  <c r="J22" i="2" l="1"/>
  <c r="D22" i="2"/>
  <c r="D24" i="2" s="1"/>
  <c r="J15" i="2"/>
  <c r="J17" i="2" s="1"/>
  <c r="D15" i="2"/>
  <c r="D17" i="2" s="1"/>
  <c r="J22" i="7"/>
  <c r="D22" i="7"/>
  <c r="D24" i="7" s="1"/>
  <c r="J15" i="7"/>
  <c r="J17" i="7" s="1"/>
  <c r="J24" i="2" l="1"/>
  <c r="J25" i="2" s="1"/>
  <c r="J24" i="7"/>
  <c r="J25" i="7" s="1"/>
  <c r="D25" i="2"/>
  <c r="D25" i="7"/>
  <c r="T21" i="7"/>
  <c r="H18" i="1" l="1"/>
  <c r="J18" i="1"/>
  <c r="L18" i="1"/>
  <c r="L53" i="1" l="1"/>
  <c r="J53" i="1"/>
  <c r="H53" i="1"/>
  <c r="F53" i="1"/>
  <c r="F29" i="1"/>
  <c r="H60" i="1" l="1"/>
  <c r="H77" i="1" s="1"/>
  <c r="L30" i="1"/>
  <c r="J60" i="1"/>
  <c r="L60" i="1"/>
  <c r="L77" i="1" s="1"/>
  <c r="H30" i="1"/>
  <c r="J30" i="1"/>
  <c r="F60" i="1"/>
  <c r="F30" i="1"/>
  <c r="L78" i="1" l="1"/>
  <c r="H78" i="1"/>
  <c r="N22" i="2" l="1"/>
  <c r="N24" i="2" s="1"/>
  <c r="P22" i="2" l="1"/>
  <c r="P24" i="2" s="1"/>
  <c r="P25" i="2" l="1"/>
  <c r="J76" i="3" l="1"/>
  <c r="K9" i="4" l="1"/>
  <c r="M9" i="4"/>
  <c r="M25" i="4" s="1"/>
  <c r="M37" i="4" s="1"/>
  <c r="M40" i="4" s="1"/>
  <c r="M72" i="4" s="1"/>
  <c r="M74" i="4" s="1"/>
  <c r="H92" i="3"/>
  <c r="I9" i="4"/>
  <c r="I25" i="4" s="1"/>
  <c r="I37" i="4" s="1"/>
  <c r="I40" i="4" s="1"/>
  <c r="I72" i="4" s="1"/>
  <c r="I74" i="4" s="1"/>
  <c r="G9" i="4"/>
  <c r="G25" i="4" s="1"/>
  <c r="K25" i="4" l="1"/>
  <c r="K37" i="4" s="1"/>
  <c r="K40" i="4" s="1"/>
  <c r="K72" i="4" s="1"/>
  <c r="K74" i="4" s="1"/>
  <c r="F97" i="3"/>
  <c r="N20" i="7"/>
  <c r="L92" i="3"/>
  <c r="L13" i="2"/>
  <c r="R13" i="2" s="1"/>
  <c r="L97" i="3"/>
  <c r="N13" i="7"/>
  <c r="T13" i="7" s="1"/>
  <c r="T15" i="7" s="1"/>
  <c r="T17" i="7" s="1"/>
  <c r="H97" i="3"/>
  <c r="L20" i="2"/>
  <c r="R20" i="2" s="1"/>
  <c r="J92" i="3"/>
  <c r="J97" i="3"/>
  <c r="K75" i="4" l="1"/>
  <c r="G37" i="4"/>
  <c r="N15" i="7"/>
  <c r="N17" i="7" s="1"/>
  <c r="L22" i="2"/>
  <c r="L24" i="2" s="1"/>
  <c r="J76" i="1" s="1"/>
  <c r="J77" i="1" s="1"/>
  <c r="J78" i="1" s="1"/>
  <c r="R22" i="2"/>
  <c r="R24" i="2" s="1"/>
  <c r="T20" i="7"/>
  <c r="T22" i="7" s="1"/>
  <c r="T24" i="7" s="1"/>
  <c r="N22" i="7"/>
  <c r="N24" i="7" s="1"/>
  <c r="F76" i="1" s="1"/>
  <c r="F77" i="1" s="1"/>
  <c r="F78" i="1" s="1"/>
  <c r="L15" i="2"/>
  <c r="L17" i="2" s="1"/>
  <c r="R15" i="2"/>
  <c r="R17" i="2" s="1"/>
  <c r="T25" i="7" l="1"/>
  <c r="L25" i="2"/>
  <c r="G40" i="4"/>
  <c r="N25" i="7"/>
  <c r="R25" i="2"/>
  <c r="G72" i="4" l="1"/>
  <c r="G74" i="4" s="1"/>
  <c r="G75" i="4" s="1"/>
</calcChain>
</file>

<file path=xl/comments1.xml><?xml version="1.0" encoding="utf-8"?>
<comments xmlns="http://schemas.openxmlformats.org/spreadsheetml/2006/main">
  <authors>
    <author>Apitsada Prapakornsakul</author>
  </authors>
  <commentList>
    <comment ref="A14" authorId="0">
      <text>
        <r>
          <rPr>
            <b/>
            <sz val="9"/>
            <color indexed="81"/>
            <rFont val="Tahoma"/>
            <family val="2"/>
          </rPr>
          <t>Apitsada Prapakornsakul:</t>
        </r>
        <r>
          <rPr>
            <sz val="9"/>
            <color indexed="81"/>
            <rFont val="Tahoma"/>
            <family val="2"/>
          </rPr>
          <t xml:space="preserve">
(บรรทัดเดิม ภาษีเงินได้นิติบุคคลจ่ายล่วงหน้า)
คือ หมายถึง จำนวนภาษีเงินได้ที่สามารถขอคืนได้ ซึ่งเกิดจากกำไร (ขาดทุน) ทางภาษีสำหรับงวด</t>
        </r>
      </text>
    </comment>
    <comment ref="A16" authorId="0">
      <text>
        <r>
          <rPr>
            <b/>
            <sz val="9"/>
            <color indexed="81"/>
            <rFont val="Tahoma"/>
            <family val="2"/>
          </rPr>
          <t>Apitsada Prapakornsakul:</t>
        </r>
        <r>
          <rPr>
            <sz val="9"/>
            <color indexed="81"/>
            <rFont val="Tahoma"/>
            <family val="2"/>
          </rPr>
          <t xml:space="preserve">
(บรรทัดเดิมคือ เงินลงทุนชั่วคราว)
 คือ สินทรัพย์ทางการเงินหมุนเวียนอื่น นอกเหนือจากรายการข้างต้น เช่น เงินลงทุนในตราสารทุน เงินลงทุนในตราสารหนี้ที่จะครบกำหนดภายใน 1 ปี (ไม่ว่าจะวัดมูลค่าด้วยวิธีใด) สินทรัพย์ตราสารอนุพันธ์</t>
        </r>
      </text>
    </comment>
    <comment ref="A22" authorId="0">
      <text>
        <r>
          <rPr>
            <b/>
            <sz val="9"/>
            <color indexed="81"/>
            <rFont val="Tahoma"/>
            <family val="2"/>
          </rPr>
          <t>Apitsada Prapakornsakul:</t>
        </r>
        <r>
          <rPr>
            <sz val="9"/>
            <color indexed="81"/>
            <rFont val="Tahoma"/>
            <family val="2"/>
          </rPr>
          <t xml:space="preserve">
(บรรทัดเดิม เงินลงทุนระยะยาวอื่น)</t>
        </r>
      </text>
    </comment>
    <comment ref="A25" authorId="0">
      <text>
        <r>
          <rPr>
            <b/>
            <sz val="9"/>
            <color indexed="81"/>
            <rFont val="Tahoma"/>
            <family val="2"/>
          </rPr>
          <t>Apitsada Prapakornsakul:</t>
        </r>
        <r>
          <rPr>
            <sz val="9"/>
            <color indexed="81"/>
            <rFont val="Tahoma"/>
            <family val="2"/>
          </rPr>
          <t xml:space="preserve">
กรณีที่จะเปิด ROU รวมกับ PPE</t>
        </r>
      </text>
    </comment>
  </commentList>
</comments>
</file>

<file path=xl/comments2.xml><?xml version="1.0" encoding="utf-8"?>
<comments xmlns="http://schemas.openxmlformats.org/spreadsheetml/2006/main">
  <authors>
    <author>Apitsada Prapakornsakul</author>
    <author>PSK</author>
  </authors>
  <commentList>
    <comment ref="A9" authorId="0">
      <text>
        <r>
          <rPr>
            <b/>
            <sz val="9"/>
            <color indexed="81"/>
            <rFont val="Tahoma"/>
            <family val="2"/>
          </rPr>
          <t>Apitsada Prapakornsakul:</t>
        </r>
        <r>
          <rPr>
            <sz val="9"/>
            <color indexed="81"/>
            <rFont val="Tahoma"/>
            <family val="2"/>
          </rPr>
          <t xml:space="preserve">
รายได้ตาม TFRS 15
(บรรทัดเดิม รายได้จากการให้บริการ)</t>
        </r>
      </text>
    </comment>
    <comment ref="A12" authorId="1">
      <text>
        <r>
          <rPr>
            <sz val="9"/>
            <color indexed="81"/>
            <rFont val="Tahoma"/>
            <family val="2"/>
          </rPr>
          <t xml:space="preserve">รายได้จากการดำเนินงาน ที่ไม่ใช่รายได้หลัก เช่น กำไรจากการขายเงินลงทุน กำไรจากการขาย PPE กำไรจากอัตราแลกเปลี่ยน เป็นต้น
</t>
        </r>
      </text>
    </comment>
    <comment ref="A18" authorId="0">
      <text>
        <r>
          <rPr>
            <b/>
            <sz val="9"/>
            <color indexed="81"/>
            <rFont val="Tahoma"/>
            <family val="2"/>
          </rPr>
          <t>Apitsada Prapakornsakul:</t>
        </r>
        <r>
          <rPr>
            <sz val="9"/>
            <color indexed="81"/>
            <rFont val="Tahoma"/>
            <family val="2"/>
          </rPr>
          <t xml:space="preserve">
คือ ในUC001
ดอกเบี้ยเงินฝาก 4300-01
ดอกเบี้ยเงินลงทุน 4300-02 (ที่เอาแค่ ดกเบี้ย)
</t>
        </r>
      </text>
    </comment>
    <comment ref="A19" authorId="0">
      <text>
        <r>
          <rPr>
            <b/>
            <sz val="9"/>
            <color indexed="81"/>
            <rFont val="Tahoma"/>
            <family val="2"/>
          </rPr>
          <t>Apitsada Prapakornsakul:</t>
        </r>
        <r>
          <rPr>
            <sz val="9"/>
            <color indexed="81"/>
            <rFont val="Tahoma"/>
            <family val="2"/>
          </rPr>
          <t xml:space="preserve">
ดอกเบี้ยจ่ายที่เกิดจาก หนี้สินตามสัญญาเช่า  </t>
        </r>
      </text>
    </comment>
    <comment ref="A21" authorId="1">
      <text>
        <r>
          <rPr>
            <sz val="9"/>
            <color indexed="81"/>
            <rFont val="Tahoma"/>
            <family val="2"/>
          </rPr>
          <t>Recycling OCI ของ Debt instrument</t>
        </r>
      </text>
    </comment>
    <comment ref="A61" authorId="0">
      <text>
        <r>
          <rPr>
            <b/>
            <sz val="9"/>
            <color indexed="81"/>
            <rFont val="Tahoma"/>
            <family val="2"/>
          </rPr>
          <t>Apitsada Prapakornsakul:</t>
        </r>
        <r>
          <rPr>
            <sz val="9"/>
            <color indexed="81"/>
            <rFont val="Tahoma"/>
            <family val="2"/>
          </rPr>
          <t xml:space="preserve">
รายได้ตาม TFRS 15
(บรรทัดเดิม รายได้จากการให้บริการ)</t>
        </r>
      </text>
    </comment>
    <comment ref="A64" authorId="1">
      <text>
        <r>
          <rPr>
            <sz val="9"/>
            <color indexed="81"/>
            <rFont val="Tahoma"/>
            <family val="2"/>
          </rPr>
          <t xml:space="preserve">รายได้จากการดำเนินงาน ที่ไม่ใช่รายได้หลัก เช่น กำไรจากการขายเงินลงทุน กำไรจากการขาย PPE กำไรจากอัตราแลกเปลี่ยน เป็นต้น
</t>
        </r>
      </text>
    </comment>
    <comment ref="A70" authorId="0">
      <text>
        <r>
          <rPr>
            <b/>
            <sz val="9"/>
            <color indexed="81"/>
            <rFont val="Tahoma"/>
            <family val="2"/>
          </rPr>
          <t>Apitsada Prapakornsakul:</t>
        </r>
        <r>
          <rPr>
            <sz val="9"/>
            <color indexed="81"/>
            <rFont val="Tahoma"/>
            <family val="2"/>
          </rPr>
          <t xml:space="preserve">
คือ ในUC001
ดอกเบี้ยเงินฝาก 4300-01
ดอกเบี้ยเงินลงทุน 4300-02 (ที่เอาแค่ ดกเบี้ย)
</t>
        </r>
      </text>
    </comment>
    <comment ref="A71" authorId="0">
      <text>
        <r>
          <rPr>
            <b/>
            <sz val="9"/>
            <color indexed="81"/>
            <rFont val="Tahoma"/>
            <family val="2"/>
          </rPr>
          <t>Apitsada Prapakornsakul:</t>
        </r>
        <r>
          <rPr>
            <sz val="9"/>
            <color indexed="81"/>
            <rFont val="Tahoma"/>
            <family val="2"/>
          </rPr>
          <t xml:space="preserve">
ดอกเบี้ยจ่ายที่เกิดจาก หนี้สินตามสัญญาเช่า  </t>
        </r>
      </text>
    </comment>
    <comment ref="A73" authorId="1">
      <text>
        <r>
          <rPr>
            <sz val="9"/>
            <color indexed="81"/>
            <rFont val="Tahoma"/>
            <family val="2"/>
          </rPr>
          <t>Recycling OCI ของ Debt instrument</t>
        </r>
      </text>
    </comment>
  </commentList>
</comments>
</file>

<file path=xl/sharedStrings.xml><?xml version="1.0" encoding="utf-8"?>
<sst xmlns="http://schemas.openxmlformats.org/spreadsheetml/2006/main" count="380" uniqueCount="208">
  <si>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</si>
  <si>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</si>
  <si>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</si>
  <si>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</si>
  <si>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</si>
  <si>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</si>
  <si>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</si>
  <si>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</si>
  <si>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</si>
  <si>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(กรรมการ)</t>
  </si>
  <si>
    <t>หนี้สินและส่วนของผู้ถือหุ้น</t>
  </si>
  <si>
    <t>หนี้สินหมุนเวียน</t>
  </si>
  <si>
    <t>ค่าใช้จ่ายค้างจ่าย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</si>
  <si>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</si>
  <si>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</si>
  <si>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</si>
  <si>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</si>
  <si>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</si>
  <si>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</si>
  <si>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</si>
  <si>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</si>
  <si>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</si>
  <si>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</si>
  <si>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รวมหนี้สินและส่วนของผู้ถือหุ้น</t>
  </si>
  <si>
    <t>ต้นทุนในการให้บริการ</t>
  </si>
  <si>
    <t>กำไรขั้นต้น</t>
  </si>
  <si>
    <t>รายได้อื่น</t>
  </si>
  <si>
    <t>กำไรก่อนค่าใช้จ่ายดำเนินงาน</t>
  </si>
  <si>
    <t>ค่าใช้จ่ายในการให้บริการ</t>
  </si>
  <si>
    <t>ค่าใช้จ่ายในการบริหาร</t>
  </si>
  <si>
    <t>งบกระแสเงินสด</t>
  </si>
  <si>
    <t>กระแสเงินสดจากกิจกรรมดำเนินงาน</t>
  </si>
  <si>
    <t xml:space="preserve">   เป็นเงินสดรับ (จ่าย) จากกิจกรรมดำเนินงาน</t>
  </si>
  <si>
    <t xml:space="preserve">      รายได้ดอกเบี้ย</t>
  </si>
  <si>
    <t>กำไรจากการดำเนินงานก่อนการเปลี่ยนแปลง</t>
  </si>
  <si>
    <t xml:space="preserve">   ของสินทรัพย์และหนี้สินดำเนินงาน</t>
  </si>
  <si>
    <t>สินทรัพย์ดำเนินงาน (เพิ่มขึ้น) ลดลง</t>
  </si>
  <si>
    <t xml:space="preserve">   สินทรัพย์หมุนเวียนอื่น</t>
  </si>
  <si>
    <t xml:space="preserve">   ค่าใช้จ่ายค้างจ่าย</t>
  </si>
  <si>
    <t xml:space="preserve">   หนี้สินหมุนเวียนอื่น</t>
  </si>
  <si>
    <t>งบกระแสเงินสด (ต่อ)</t>
  </si>
  <si>
    <t>กระแสเงินสดจากกิจกรรมลงทุน</t>
  </si>
  <si>
    <t>งบแสดงการเปลี่ยนแปลงส่วนของผู้ถือหุ้น</t>
  </si>
  <si>
    <t>ทุนเรือนหุ้นที่ออก</t>
  </si>
  <si>
    <t>และชำระแล้ว</t>
  </si>
  <si>
    <t>ยังไม่ได้จัดสรร</t>
  </si>
  <si>
    <t>รวม</t>
  </si>
  <si>
    <t>ลูกหนี้การค้าและลูกหนี้อื่น</t>
  </si>
  <si>
    <t>เจ้าหนี้การค้าและเจ้าหนี้อื่น</t>
  </si>
  <si>
    <t>สำรองผลประโยชน์ระยะยาวของพนักงาน</t>
  </si>
  <si>
    <t>งบแสดงฐานะการเงิน</t>
  </si>
  <si>
    <t>สินทรัพย์ไม่มีตัวตน</t>
  </si>
  <si>
    <t>งบแสดงฐานะการเงิน (ต่อ)</t>
  </si>
  <si>
    <t xml:space="preserve">      ค่าเสื่อมราคาและค่าตัดจำหน่าย</t>
  </si>
  <si>
    <t xml:space="preserve">      สำรองผลประโยชน์ระยะยาวของพนักงาน</t>
  </si>
  <si>
    <t>จัดสรรแล้ว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</si>
  <si>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</si>
  <si>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</si>
  <si>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>กำไรต่อหุ้น</t>
  </si>
  <si>
    <t>งบกำไรขาดทุนเบ็ดเสร็จ</t>
  </si>
  <si>
    <t>กำไรต่อหุ้นขั้นพื้นฐาน</t>
  </si>
  <si>
    <t>กำไรก่อนค่าใช้จ่ายภาษีเงินได้</t>
  </si>
  <si>
    <t>กำไรก่อนภาษี</t>
  </si>
  <si>
    <t>รายการปรับกระทบยอดกำไรก่อนภาษี</t>
  </si>
  <si>
    <t xml:space="preserve">   ทุนที่ออกและชำระแล้ว</t>
  </si>
  <si>
    <t xml:space="preserve">   ทุนจดทะเบียน </t>
  </si>
  <si>
    <t>(หน่วย: พันบาท)</t>
  </si>
  <si>
    <t>(ยังไม่ได้ตรวจสอบ</t>
  </si>
  <si>
    <t>(ตรวจสอบแล้ว)</t>
  </si>
  <si>
    <t>แต่สอบทานแล้ว)</t>
  </si>
  <si>
    <t>(ยังไม่ได้ตรวจสอบ แต่สอบทานแล้ว)</t>
  </si>
  <si>
    <t>สินทรัพย์ภาษีเงินได้รอการตัดบัญชี</t>
  </si>
  <si>
    <t>กำไรขาดทุนเบ็ดเสร็จอื่นสำหรับงวด</t>
  </si>
  <si>
    <t>กำไรขาดทุนเบ็ดเสร็จรวมสำหรับงวด</t>
  </si>
  <si>
    <t>(หน่วย: บาท)</t>
  </si>
  <si>
    <t>เงินสดและรายการเทียบเท่าเงินสดต้นงวด</t>
  </si>
  <si>
    <t>งบการเงินรวม</t>
  </si>
  <si>
    <t>งบการเงินเฉพาะกิจการ</t>
  </si>
  <si>
    <t>เงินฝากธนาคารที่ติดภาระค้ำประกัน</t>
  </si>
  <si>
    <t>เงินลงทุนในบริษัทย่อย</t>
  </si>
  <si>
    <t>สินทรัพย์ไม่หมุนเวียนอื่น</t>
  </si>
  <si>
    <t>องค์ประกอบอื่นของส่วนของผู้ถือหุ้น</t>
  </si>
  <si>
    <t>รวมส่วนของผู้ถือหุ้น</t>
  </si>
  <si>
    <t>การควบคุมเดียวกัน</t>
  </si>
  <si>
    <t>รายได้รับล่วงหน้า</t>
  </si>
  <si>
    <t xml:space="preserve">   สินทรัพย์ไม่หมุนเวียนอื่น</t>
  </si>
  <si>
    <t>งบแสดงการเปลี่ยนแปลงส่วนของผู้ถือหุ้น (ต่อ)</t>
  </si>
  <si>
    <t>รายได้ (ค่าใช้จ่าย) ภาษีเงินได้</t>
  </si>
  <si>
    <t>ค่าใช้จ่ายจ่ายล่วงหน้า</t>
  </si>
  <si>
    <t>บริษัท เน็ตเบย์ จำกัด (มหาชน) และบริษัทย่อย</t>
  </si>
  <si>
    <t>กำไรขาดทุนสำหรับงวด</t>
  </si>
  <si>
    <t xml:space="preserve">      หุ้นสามัญ 200,000,000 หุ้น มูลค่าหุ้นละ 1 บาท</t>
  </si>
  <si>
    <t xml:space="preserve">   ค่าใช้จ่ายจ่ายล่วงหน้า</t>
  </si>
  <si>
    <t>กำไรสำหรับงวด</t>
  </si>
  <si>
    <t xml:space="preserve">   กำไรส่วนที่เป็นของผู้ถือหุ้นของบริษัทฯ</t>
  </si>
  <si>
    <t>ข้อมูลกระแสเงินสดเปิดเผยเพิ่มเติม</t>
  </si>
  <si>
    <t>รายการที่ไม่ใช่เงินสดประกอบด้วย</t>
  </si>
  <si>
    <t>หนี้สินไม่หมุนเวียนอื่น</t>
  </si>
  <si>
    <t>ที่ออกและชำระแล้ว</t>
  </si>
  <si>
    <t>ของส่วนของผู้ถือหุ้น</t>
  </si>
  <si>
    <t>รวมองค์ประกอบอื่น</t>
  </si>
  <si>
    <t>ส่วนต่ำกว่าทุนจากการ</t>
  </si>
  <si>
    <t>รวมกิจการภายใต้</t>
  </si>
  <si>
    <t>กำไรขาดทุนเบ็ดเสร็จอื่น</t>
  </si>
  <si>
    <t xml:space="preserve">      กำไรจากการขายเงินลงทุน</t>
  </si>
  <si>
    <t xml:space="preserve">   หนี้สินไม่หมุนเวียนอื่น</t>
  </si>
  <si>
    <t>รายการที่จะถูกบันทึกในส่วนของกำไรขาดทุนในภายหลัง</t>
  </si>
  <si>
    <t>เงินสดจ่ายภาษีเงินได้</t>
  </si>
  <si>
    <t>ส่วนเกินมูลค่าหุ้นสามัญ</t>
  </si>
  <si>
    <t>นายพิชิต วิวัฒน์รุจิราพงศ์</t>
  </si>
  <si>
    <t xml:space="preserve">   รายได้รับล่วงหน้า</t>
  </si>
  <si>
    <t>เงินสดรับดอกเบี้ย</t>
  </si>
  <si>
    <t>เงินสดจ่ายซื้ออุปกรณ์</t>
  </si>
  <si>
    <t>เงินสดจ่ายซื้อสินทรัพย์ไม่มีตัวตน</t>
  </si>
  <si>
    <t xml:space="preserve">   ค่าซื้ออุปกรณ์ส่วนที่บันทึกเป็นหนี้สิน</t>
  </si>
  <si>
    <t>ส่วนต่ำกว่าทุนจากการรวมกิจการภายใต้</t>
  </si>
  <si>
    <t xml:space="preserve">   การควบคุมเดียวกัน</t>
  </si>
  <si>
    <t>นางกอบกาญจนา วีระพงษ์ประดิษฐ์</t>
  </si>
  <si>
    <t>องค์ประกอบอื่น</t>
  </si>
  <si>
    <t>เงินสดรับจากดอกเบี้ย</t>
  </si>
  <si>
    <t>กระแสเงินสดจากกิจกรรมจัดหาเงิน</t>
  </si>
  <si>
    <t>เงินสดจากกิจกรรมดำเนินงาน</t>
  </si>
  <si>
    <t>เงินสดสุทธิจากกิจกรรมดำเนินงาน</t>
  </si>
  <si>
    <t>เงินสดสุทธิใช้ไปในกิจกรรมจัดหาเงิน</t>
  </si>
  <si>
    <t xml:space="preserve">      - บริษัทฯ</t>
  </si>
  <si>
    <t xml:space="preserve">      - บริษัทย่อย</t>
  </si>
  <si>
    <t>บริษัทฯ</t>
  </si>
  <si>
    <t>บริษัทย่อย</t>
  </si>
  <si>
    <t>ส่วนเกิน (ต่ำกว่า) ทุน</t>
  </si>
  <si>
    <t>จากการวัดมูลค่า</t>
  </si>
  <si>
    <t>ยอดคงเหลือ ณ วันที่ 1 มกราคม 2562</t>
  </si>
  <si>
    <t>ลูกหนี้จากการขายหลักทรัพย์เพิ่มขึ้น</t>
  </si>
  <si>
    <t>เงินสดและรายการเทียบเท่าเงินสดเพิ่มขึ้น (ลดลง) สุทธิ</t>
  </si>
  <si>
    <t>หนี้สินดำเนินงานเพิ่มขึ้น (ลดลง)</t>
  </si>
  <si>
    <t>31 ธันวาคม 2562</t>
  </si>
  <si>
    <t>เงินลงทุนในการร่วมค้า</t>
  </si>
  <si>
    <t>ยอดคงเหลือ ณ วันที่ 1 มกราคม 2563</t>
  </si>
  <si>
    <t>สินทรัพย์ทางการเงินหมุนเวียนอื่น</t>
  </si>
  <si>
    <t>สินทรัพย์ภาษีเงินได้ของงวดปัจจุบัน</t>
  </si>
  <si>
    <t>สินทรัพย์ทางการเงินไม่หมุนเวียนอื่น</t>
  </si>
  <si>
    <t xml:space="preserve">   ภายในหนึ่งปี</t>
  </si>
  <si>
    <t>หนี้สินตามสัญญาเช่า - สุทธิจากส่วนที่</t>
  </si>
  <si>
    <t xml:space="preserve">   ถึงกำหนดชำระภายในหนึ่งปี</t>
  </si>
  <si>
    <t>รายได้</t>
  </si>
  <si>
    <t xml:space="preserve">   ที่เคยรับรู้ไว้ในกำไรขาดทุนเบ็ดเสร็จอื่น</t>
  </si>
  <si>
    <t>กำไร (ขาดทุน) จากการวัดมูลค่าเงินลงทุนในตราสารหนี้ที่วัดมูลค่าด้วย</t>
  </si>
  <si>
    <t xml:space="preserve">   มูลค่ายุติธรรมผ่านกำไรขาดทุนเบ็ดเสร็จอื่น - สุทธิจากภาษีเงินได้</t>
  </si>
  <si>
    <t>รายการที่จะไม่ถูกบันทึกในส่วนของกำไรหรือขาดทุนในภายหลัง</t>
  </si>
  <si>
    <t>รายการที่จะถูกบันทึกในส่วนของกำไร</t>
  </si>
  <si>
    <t xml:space="preserve">   หรือขาดทุนในภายหลัง - สุทธิจากภาษีเงินได้</t>
  </si>
  <si>
    <t>รายการที่จะไม่ถูกบันทึกในส่วนของกำไร</t>
  </si>
  <si>
    <t>4, 5</t>
  </si>
  <si>
    <t>ต้นทุนทางการเงิน</t>
  </si>
  <si>
    <t>เงินลงทุนชั่วคราว</t>
  </si>
  <si>
    <t>เงินลงทุนระยะยาวอื่น</t>
  </si>
  <si>
    <t>อาคารและอุปกรณ์</t>
  </si>
  <si>
    <t>เงินสดรับจากการขายเงินลงทุนในตราสารหนี้ หรือตราสารทุน</t>
  </si>
  <si>
    <t>เงินสดจ่ายซื้อเงินลงทุนในตราสารหนี้ หรือตราสารทุน</t>
  </si>
  <si>
    <t xml:space="preserve">   กำไร (ขาดทุน) จากการวัดมูลค่าเงินลงทุนในตราสารหนี้ที่วัดมูลค่าด้วย</t>
  </si>
  <si>
    <t xml:space="preserve">   กำไร (ขาดทุน) จากเงินลงทุนในตราสารทุนที่กำหนดให้วัดมูลค่าด้วย</t>
  </si>
  <si>
    <t xml:space="preserve">     มูลค่ายุติธรรมผ่านกำไรขาดทุนเบ็ดเสร็จอื่น - สุทธิจากภาษีเงินได้</t>
  </si>
  <si>
    <t xml:space="preserve">   การโอนค่าใช้จ่ายจ่ายล่วงหน้าเป็นสินทรัพย์สิทธิการใช้</t>
  </si>
  <si>
    <t xml:space="preserve">      ค่าใช้จ่ายดอกเบี้ย</t>
  </si>
  <si>
    <t>เงินฝากธนาคารที่ติดภาระค้ำประกัน (เพิ่มขึ้น) ลดลง</t>
  </si>
  <si>
    <t>เอามาจาก OCI</t>
  </si>
  <si>
    <t>เปิดเพิ่ม</t>
  </si>
  <si>
    <t>เงินสดและรายการเทียบเท่าเงินสดปลายงวด (หมายเหตุ 3)</t>
  </si>
  <si>
    <t xml:space="preserve">   การโอนสินทรัพย์ทางการเงินไม่หมุนเวียนอื่นเป็น</t>
  </si>
  <si>
    <t xml:space="preserve">     สินทรัพย์ทางการเงินหมุนเวียนอื่น</t>
  </si>
  <si>
    <t>เปลี่ยนชื่อบรรทัด</t>
  </si>
  <si>
    <t>รายได้ทางการเงิน</t>
  </si>
  <si>
    <t>เพิ่มขึ้นในปีนี้ ต้องใช้ยอดทั้งหมด</t>
  </si>
  <si>
    <t>6, 8, 16</t>
  </si>
  <si>
    <t>ส่วนแบ่งขาดทุนจากเงินลงทุนในการร่วมค้า</t>
  </si>
  <si>
    <t>กำไร (ขาดทุน) จากการวัดมูลค่าเงินลงทุนในตราสารทุนที่กำหนดให้วัดมูลค่าด้วย</t>
  </si>
  <si>
    <t>หมายเหตุประกอบงบการเงินระหว่างกาลเป็นส่วนหนึ่งของงบการเงินนี้</t>
  </si>
  <si>
    <t>หนี้สินตามสัญญาเช่าที่ถึงกำหนดชำระ</t>
  </si>
  <si>
    <t>กำไรจากกิจกรรมดำเนินงาน</t>
  </si>
  <si>
    <t>กำไรสะสมจากการจัดประเภทใหม่ของสินทรัพย์ทางการเงิน</t>
  </si>
  <si>
    <t xml:space="preserve">ยอดคงเหลือ ณ วันที่ 1 มกราคม 2563 </t>
  </si>
  <si>
    <t xml:space="preserve">      เงินปันผลรับ</t>
  </si>
  <si>
    <t xml:space="preserve">      ขาดทุนจากการตัดจำหน่ายอุปกรณ์</t>
  </si>
  <si>
    <t xml:space="preserve">      ตัดจำหน่ายภาษีเงินได้นิติบุคคลหัก ณ ที่จ่าย</t>
  </si>
  <si>
    <t>เงินปันผลรับจากบริษัทย่อย</t>
  </si>
  <si>
    <t>เงินลงทุนชั่วคราวลดลง</t>
  </si>
  <si>
    <t>เจ้าหนี้จากการซื้อเงินลงทุนในตราสารหนี้เพิ่มขึ้น</t>
  </si>
  <si>
    <t>เงินปันผลจ่าย</t>
  </si>
  <si>
    <t xml:space="preserve">      หนี้สงสัยจะสูญ</t>
  </si>
  <si>
    <t xml:space="preserve">      ส่วนลด (รับ) จ่ายจากเงินลงทุนในตราสารหนี้ตัดบัญชี</t>
  </si>
  <si>
    <t>เงินสดสุทธิจากกิจกรรมลงทุน</t>
  </si>
  <si>
    <t>กำไรจากการขายเงินลงทุนในตราสารทุนที่กำหนดให้วัดมูลค่าด้วย</t>
  </si>
  <si>
    <t>สินทรัพย์ทางการเงิน</t>
  </si>
  <si>
    <t>เงินสดจ่ายซื้อสินทรัพย์ทางการเงิน</t>
  </si>
  <si>
    <t>เงินสดรับจากการขายสินทรัพย์ทางการเงิน</t>
  </si>
  <si>
    <t>จ่ายคืนหนี้สินตามสัญญาเช่า</t>
  </si>
  <si>
    <t>ณ วันที่ 30 กันยายน 2563</t>
  </si>
  <si>
    <t>30 กันยายน 2563</t>
  </si>
  <si>
    <t>สำหรับงวดสามเดือนสิ้นสุดวันที่ 30 กันยายน 2563</t>
  </si>
  <si>
    <t>ยอดคงเหลือ ณ วันที่ 30 กันยายน 2562</t>
  </si>
  <si>
    <t>ยอดคงเหลือ ณ วันที่ 30 กันยายน 2563</t>
  </si>
  <si>
    <t>สำหรับงวดเก้าเดือนสิ้นสุดวันที่ 30 กันยายน 2563</t>
  </si>
  <si>
    <t>ขาดทุนจากการขายเงินลงทุนในตราสารทุนที่กำหนดให้วัดมูลค่าด้วย</t>
  </si>
  <si>
    <t>ขาดทุนจากการวัดมูลค่าเงินลงทุนในตราสารทุนที่กำหนดให้วัดมูลค่าด้วย</t>
  </si>
  <si>
    <t xml:space="preserve">      (กำไร) ขาดทุนที่ยังไม่เกิดขึ้นจากการวัดมูลค่าเงินลงทุน</t>
  </si>
  <si>
    <t xml:space="preserve">      ฉบับที่ 16 มาถือปฏิบัติครั้งแรก</t>
  </si>
  <si>
    <t xml:space="preserve">      ส่วนแบ่งขาดทุนจากเงินลงทุนในการร่วมค้า</t>
  </si>
  <si>
    <t xml:space="preserve">   หนี้สินตามสัญญาเช่าเพิ่มขึ้นจากการนำมาตรฐานการรายงานทางการเงิน</t>
  </si>
  <si>
    <t xml:space="preserve">   หนี้สินตามสัญญาเช่าเพิ่มขึ้นระหว่างงวด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</si>
</sst>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#,##0.0_);\(#,##0.0\)"/>
    <numFmt numFmtId="190" formatCode="_(* #,##0_);_(* \(#,##0\);_(* &quot;-&quot;??_);_(@_)"/>
    <numFmt numFmtId="191" formatCode="#,##0;\(#,##0\)"/>
    <numFmt numFmtId="192" formatCode="#,##0;\(#,##0\);&quot;- &quot;;@"/>
    <numFmt numFmtId="193" formatCode="_-* #,##0_-;\-* #,##0_-;_-* &quot;-&quot;??_-;_-@_-"/>
  </numFmts>
  <fonts count="15">
    <font>
      <sz val="10"/>
      <color theme="1"/>
      <name val="Arial"/>
      <family val="2"/>
    </font>
    <font>
      <sz val="10"/>
      <name val="ApFont"/>
    </font>
    <font>
      <b/>
      <sz val="16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sz val="10"/>
      <name val="ApFont"/>
      <charset val="222"/>
    </font>
    <font>
      <sz val="16"/>
      <color theme="1"/>
      <name val="Angsana New"/>
      <family val="1"/>
    </font>
    <font>
      <sz val="14"/>
      <name val="Cordia New"/>
      <family val="2"/>
    </font>
    <font>
      <u/>
      <sz val="16"/>
      <name val="Angsana New"/>
      <family val="1"/>
    </font>
    <font>
      <i/>
      <u/>
      <sz val="16"/>
      <name val="Angsana New"/>
      <family val="1"/>
    </font>
    <font>
      <sz val="10"/>
      <color theme="1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trike/>
      <sz val="16"/>
      <name val="Angsana New"/>
      <family val="1"/>
    </font>
    <font>
      <b/>
      <sz val="16"/>
      <color rgb="FFFF0000"/>
      <name val="Angsana New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tted">
        <color indexed="64"/>
      </top>
      <bottom/>
      <diagonal/>
    </border>
  </borders>
  <cellStyleXfs count="11">
    <xf numFmtId="0" fontId="0" fillId="0" borderId="0"/>
    <xf numFmtId="0" fontId="1" fillId="0" borderId="0"/>
    <xf numFmtId="0" fontId="5" fillId="0" borderId="0"/>
    <xf numFmtId="0" fontId="7" fillId="0" borderId="0"/>
    <xf numFmtId="188" fontId="7" fillId="0" borderId="0" applyFont="0" applyFill="0" applyBorder="0" applyAlignment="0" applyProtection="0"/>
    <xf numFmtId="0" fontId="5" fillId="0" borderId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0" fillId="0" borderId="0"/>
  </cellStyleXfs>
  <cellXfs count="178">
    <xf numFmtId="0" fontId="0" fillId="0" borderId="0" xfId="0"/>
    <xf numFmtId="37" fontId="2" fillId="0" borderId="0" xfId="1" applyNumberFormat="1" applyFont="1" applyFill="1" applyAlignment="1">
      <alignment horizontal="left"/>
    </xf>
    <xf numFmtId="37" fontId="3" fillId="0" borderId="0" xfId="1" applyNumberFormat="1" applyFont="1" applyFill="1" applyAlignment="1">
      <alignment horizontal="centerContinuous"/>
    </xf>
    <xf numFmtId="37" fontId="3" fillId="0" borderId="0" xfId="1" applyNumberFormat="1" applyFont="1" applyFill="1" applyAlignment="1">
      <alignment horizontal="right"/>
    </xf>
    <xf numFmtId="37" fontId="3" fillId="0" borderId="0" xfId="1" applyNumberFormat="1" applyFont="1" applyFill="1" applyAlignment="1"/>
    <xf numFmtId="37" fontId="3" fillId="0" borderId="1" xfId="1" applyNumberFormat="1" applyFont="1" applyFill="1" applyBorder="1" applyAlignment="1">
      <alignment horizontal="center"/>
    </xf>
    <xf numFmtId="0" fontId="3" fillId="0" borderId="1" xfId="1" applyNumberFormat="1" applyFont="1" applyFill="1" applyBorder="1" applyAlignment="1">
      <alignment horizontal="centerContinuous"/>
    </xf>
    <xf numFmtId="0" fontId="3" fillId="0" borderId="0" xfId="1" applyNumberFormat="1" applyFont="1" applyFill="1" applyAlignment="1">
      <alignment horizontal="center"/>
    </xf>
    <xf numFmtId="37" fontId="2" fillId="0" borderId="0" xfId="1" applyNumberFormat="1" applyFont="1" applyFill="1" applyAlignment="1"/>
    <xf numFmtId="187" fontId="3" fillId="0" borderId="0" xfId="1" applyNumberFormat="1" applyFont="1" applyFill="1" applyAlignment="1"/>
    <xf numFmtId="37" fontId="3" fillId="0" borderId="0" xfId="1" applyNumberFormat="1" applyFont="1" applyFill="1" applyAlignment="1">
      <alignment horizontal="left"/>
    </xf>
    <xf numFmtId="37" fontId="4" fillId="0" borderId="0" xfId="1" applyNumberFormat="1" applyFont="1" applyFill="1" applyAlignment="1">
      <alignment horizontal="center"/>
    </xf>
    <xf numFmtId="37" fontId="4" fillId="0" borderId="0" xfId="1" applyNumberFormat="1" applyFont="1" applyFill="1" applyAlignment="1"/>
    <xf numFmtId="187" fontId="3" fillId="0" borderId="0" xfId="1" applyNumberFormat="1" applyFont="1" applyFill="1" applyBorder="1" applyAlignment="1"/>
    <xf numFmtId="187" fontId="3" fillId="0" borderId="0" xfId="1" applyNumberFormat="1" applyFont="1" applyFill="1" applyBorder="1" applyAlignment="1">
      <alignment horizontal="right"/>
    </xf>
    <xf numFmtId="187" fontId="4" fillId="0" borderId="0" xfId="1" applyNumberFormat="1" applyFont="1" applyFill="1" applyBorder="1" applyAlignment="1">
      <alignment horizontal="center"/>
    </xf>
    <xf numFmtId="187" fontId="3" fillId="0" borderId="2" xfId="1" applyNumberFormat="1" applyFont="1" applyFill="1" applyBorder="1" applyAlignment="1">
      <alignment horizontal="right"/>
    </xf>
    <xf numFmtId="187" fontId="4" fillId="0" borderId="0" xfId="1" applyNumberFormat="1" applyFont="1" applyFill="1" applyAlignment="1">
      <alignment horizontal="center"/>
    </xf>
    <xf numFmtId="187" fontId="3" fillId="0" borderId="3" xfId="1" applyNumberFormat="1" applyFont="1" applyFill="1" applyBorder="1" applyAlignment="1">
      <alignment horizontal="right"/>
    </xf>
    <xf numFmtId="37" fontId="3" fillId="0" borderId="4" xfId="1" applyNumberFormat="1" applyFont="1" applyFill="1" applyBorder="1" applyAlignment="1"/>
    <xf numFmtId="187" fontId="3" fillId="0" borderId="2" xfId="1" applyNumberFormat="1" applyFont="1" applyFill="1" applyBorder="1" applyAlignment="1"/>
    <xf numFmtId="187" fontId="3" fillId="0" borderId="0" xfId="1" applyNumberFormat="1" applyFont="1" applyFill="1" applyAlignment="1">
      <alignment horizontal="center"/>
    </xf>
    <xf numFmtId="187" fontId="3" fillId="0" borderId="5" xfId="1" applyNumberFormat="1" applyFont="1" applyFill="1" applyBorder="1" applyAlignment="1"/>
    <xf numFmtId="37" fontId="3" fillId="0" borderId="0" xfId="1" applyNumberFormat="1" applyFont="1" applyFill="1" applyBorder="1" applyAlignment="1">
      <alignment horizontal="center"/>
    </xf>
    <xf numFmtId="0" fontId="3" fillId="0" borderId="0" xfId="0" applyNumberFormat="1" applyFont="1" applyFill="1" applyAlignment="1">
      <alignment horizontal="left"/>
    </xf>
    <xf numFmtId="187" fontId="6" fillId="0" borderId="0" xfId="0" applyNumberFormat="1" applyFont="1" applyFill="1"/>
    <xf numFmtId="187" fontId="6" fillId="0" borderId="0" xfId="0" applyNumberFormat="1" applyFont="1" applyFill="1" applyAlignment="1">
      <alignment vertical="top" wrapText="1"/>
    </xf>
    <xf numFmtId="37" fontId="3" fillId="0" borderId="0" xfId="1" applyNumberFormat="1" applyFont="1" applyFill="1" applyBorder="1" applyAlignment="1"/>
    <xf numFmtId="0" fontId="3" fillId="0" borderId="0" xfId="0" applyNumberFormat="1" applyFont="1" applyFill="1" applyBorder="1" applyAlignment="1">
      <alignment horizontal="center" vertical="center"/>
    </xf>
    <xf numFmtId="37" fontId="3" fillId="0" borderId="0" xfId="0" applyNumberFormat="1" applyFont="1" applyFill="1" applyAlignment="1">
      <alignment horizontal="right" vertical="center"/>
    </xf>
    <xf numFmtId="0" fontId="3" fillId="0" borderId="0" xfId="0" applyNumberFormat="1" applyFont="1" applyFill="1" applyBorder="1" applyAlignment="1">
      <alignment horizontal="right" vertical="center"/>
    </xf>
    <xf numFmtId="0" fontId="3" fillId="0" borderId="0" xfId="0" applyNumberFormat="1" applyFont="1" applyFill="1" applyAlignment="1">
      <alignment vertical="center"/>
    </xf>
    <xf numFmtId="0" fontId="3" fillId="0" borderId="0" xfId="0" applyNumberFormat="1" applyFont="1" applyFill="1" applyAlignment="1">
      <alignment horizontal="center" vertical="center"/>
    </xf>
    <xf numFmtId="189" fontId="4" fillId="0" borderId="0" xfId="1" applyNumberFormat="1" applyFont="1" applyFill="1" applyAlignment="1">
      <alignment horizontal="center"/>
    </xf>
    <xf numFmtId="0" fontId="2" fillId="0" borderId="0" xfId="0" applyNumberFormat="1" applyFont="1" applyFill="1" applyAlignment="1">
      <alignment horizontal="left" vertical="top"/>
    </xf>
    <xf numFmtId="0" fontId="3" fillId="0" borderId="0" xfId="0" applyNumberFormat="1" applyFont="1" applyFill="1" applyAlignment="1">
      <alignment vertical="top"/>
    </xf>
    <xf numFmtId="0" fontId="3" fillId="0" borderId="0" xfId="2" applyFont="1" applyFill="1" applyAlignment="1"/>
    <xf numFmtId="0" fontId="4" fillId="0" borderId="0" xfId="2" applyFont="1" applyFill="1" applyAlignment="1"/>
    <xf numFmtId="37" fontId="3" fillId="0" borderId="0" xfId="2" applyNumberFormat="1" applyFont="1" applyFill="1" applyAlignment="1"/>
    <xf numFmtId="37" fontId="4" fillId="0" borderId="0" xfId="2" applyNumberFormat="1" applyFont="1" applyFill="1" applyAlignment="1"/>
    <xf numFmtId="0" fontId="2" fillId="0" borderId="0" xfId="2" applyFont="1" applyFill="1" applyAlignment="1"/>
    <xf numFmtId="37" fontId="3" fillId="0" borderId="0" xfId="2" applyNumberFormat="1" applyFont="1" applyFill="1" applyAlignment="1">
      <alignment horizontal="right"/>
    </xf>
    <xf numFmtId="0" fontId="3" fillId="0" borderId="0" xfId="2" applyFont="1" applyFill="1" applyAlignment="1">
      <alignment horizontal="centerContinuous"/>
    </xf>
    <xf numFmtId="0" fontId="3" fillId="0" borderId="0" xfId="2" applyNumberFormat="1" applyFont="1" applyFill="1" applyAlignment="1"/>
    <xf numFmtId="0" fontId="3" fillId="0" borderId="0" xfId="2" applyFont="1" applyFill="1" applyBorder="1" applyAlignment="1">
      <alignment horizontal="center"/>
    </xf>
    <xf numFmtId="0" fontId="8" fillId="0" borderId="0" xfId="2" applyFont="1" applyFill="1" applyAlignment="1">
      <alignment horizontal="center"/>
    </xf>
    <xf numFmtId="0" fontId="8" fillId="0" borderId="0" xfId="2" applyNumberFormat="1" applyFont="1" applyFill="1" applyAlignment="1">
      <alignment horizontal="center"/>
    </xf>
    <xf numFmtId="0" fontId="3" fillId="0" borderId="0" xfId="2" applyFont="1" applyFill="1" applyAlignment="1">
      <alignment horizontal="center"/>
    </xf>
    <xf numFmtId="0" fontId="4" fillId="0" borderId="0" xfId="2" applyFont="1" applyFill="1" applyAlignment="1">
      <alignment horizontal="center"/>
    </xf>
    <xf numFmtId="37" fontId="9" fillId="0" borderId="0" xfId="2" applyNumberFormat="1" applyFont="1" applyFill="1" applyAlignment="1">
      <alignment horizontal="center"/>
    </xf>
    <xf numFmtId="37" fontId="3" fillId="0" borderId="0" xfId="2" applyNumberFormat="1" applyFont="1" applyFill="1" applyAlignment="1">
      <alignment horizontal="center"/>
    </xf>
    <xf numFmtId="0" fontId="9" fillId="0" borderId="0" xfId="2" applyFont="1" applyFill="1" applyAlignment="1">
      <alignment horizontal="center"/>
    </xf>
    <xf numFmtId="0" fontId="3" fillId="0" borderId="1" xfId="2" applyNumberFormat="1" applyFont="1" applyFill="1" applyBorder="1" applyAlignment="1">
      <alignment horizontal="center"/>
    </xf>
    <xf numFmtId="187" fontId="3" fillId="0" borderId="0" xfId="2" applyNumberFormat="1" applyFont="1" applyFill="1" applyBorder="1" applyAlignment="1"/>
    <xf numFmtId="187" fontId="3" fillId="0" borderId="0" xfId="2" applyNumberFormat="1" applyFont="1" applyFill="1" applyAlignment="1"/>
    <xf numFmtId="187" fontId="3" fillId="0" borderId="1" xfId="2" applyNumberFormat="1" applyFont="1" applyFill="1" applyBorder="1" applyAlignment="1"/>
    <xf numFmtId="187" fontId="3" fillId="0" borderId="0" xfId="2" applyNumberFormat="1" applyFont="1" applyFill="1" applyBorder="1" applyAlignment="1">
      <alignment horizontal="center"/>
    </xf>
    <xf numFmtId="187" fontId="3" fillId="0" borderId="3" xfId="2" applyNumberFormat="1" applyFont="1" applyFill="1" applyBorder="1" applyAlignment="1"/>
    <xf numFmtId="187" fontId="3" fillId="0" borderId="0" xfId="2" applyNumberFormat="1" applyFont="1" applyFill="1" applyBorder="1" applyAlignment="1">
      <alignment horizontal="right"/>
    </xf>
    <xf numFmtId="37" fontId="8" fillId="0" borderId="0" xfId="2" applyNumberFormat="1" applyFont="1" applyFill="1" applyAlignment="1">
      <alignment horizontal="center"/>
    </xf>
    <xf numFmtId="0" fontId="3" fillId="0" borderId="0" xfId="2" applyNumberFormat="1" applyFont="1" applyFill="1" applyAlignment="1">
      <alignment horizontal="center"/>
    </xf>
    <xf numFmtId="37" fontId="3" fillId="0" borderId="0" xfId="2" applyNumberFormat="1" applyFont="1" applyFill="1" applyBorder="1" applyAlignment="1">
      <alignment horizontal="center"/>
    </xf>
    <xf numFmtId="0" fontId="3" fillId="0" borderId="0" xfId="2" applyNumberFormat="1" applyFont="1" applyFill="1" applyBorder="1" applyAlignment="1">
      <alignment horizontal="center"/>
    </xf>
    <xf numFmtId="37" fontId="3" fillId="0" borderId="0" xfId="1" applyNumberFormat="1" applyFont="1" applyFill="1" applyAlignment="1">
      <alignment vertical="center"/>
    </xf>
    <xf numFmtId="37" fontId="2" fillId="0" borderId="0" xfId="1" applyNumberFormat="1" applyFont="1" applyFill="1" applyAlignment="1">
      <alignment horizontal="left" vertical="center"/>
    </xf>
    <xf numFmtId="0" fontId="3" fillId="0" borderId="0" xfId="1" applyFont="1" applyFill="1" applyAlignment="1">
      <alignment horizontal="center" vertical="center"/>
    </xf>
    <xf numFmtId="0" fontId="3" fillId="0" borderId="0" xfId="1" applyFont="1" applyFill="1" applyAlignment="1">
      <alignment vertical="center"/>
    </xf>
    <xf numFmtId="190" fontId="3" fillId="0" borderId="0" xfId="1" applyNumberFormat="1" applyFont="1" applyFill="1" applyAlignment="1">
      <alignment horizontal="right" vertical="center"/>
    </xf>
    <xf numFmtId="190" fontId="3" fillId="0" borderId="0" xfId="1" applyNumberFormat="1" applyFont="1" applyFill="1" applyAlignment="1">
      <alignment vertical="center"/>
    </xf>
    <xf numFmtId="191" fontId="3" fillId="0" borderId="0" xfId="1" applyNumberFormat="1" applyFont="1" applyFill="1" applyAlignment="1">
      <alignment horizontal="right" vertical="center"/>
    </xf>
    <xf numFmtId="0" fontId="2" fillId="0" borderId="0" xfId="1" applyFont="1" applyFill="1" applyAlignment="1">
      <alignment vertical="center"/>
    </xf>
    <xf numFmtId="0" fontId="3" fillId="0" borderId="0" xfId="1" applyNumberFormat="1" applyFont="1" applyFill="1" applyBorder="1" applyAlignment="1">
      <alignment horizontal="center" vertical="center"/>
    </xf>
    <xf numFmtId="0" fontId="3" fillId="0" borderId="0" xfId="1" applyNumberFormat="1" applyFont="1" applyFill="1" applyBorder="1" applyAlignment="1">
      <alignment vertical="center"/>
    </xf>
    <xf numFmtId="190" fontId="3" fillId="0" borderId="0" xfId="1" applyNumberFormat="1" applyFont="1" applyFill="1" applyBorder="1" applyAlignment="1">
      <alignment horizontal="right" vertical="center"/>
    </xf>
    <xf numFmtId="190" fontId="3" fillId="0" borderId="0" xfId="1" applyNumberFormat="1" applyFont="1" applyFill="1" applyBorder="1" applyAlignment="1">
      <alignment vertical="center"/>
    </xf>
    <xf numFmtId="191" fontId="3" fillId="0" borderId="0" xfId="1" applyNumberFormat="1" applyFont="1" applyFill="1" applyBorder="1" applyAlignment="1">
      <alignment horizontal="right" vertical="center"/>
    </xf>
    <xf numFmtId="0" fontId="3" fillId="0" borderId="0" xfId="1" applyNumberFormat="1" applyFont="1" applyFill="1" applyAlignment="1">
      <alignment vertical="center"/>
    </xf>
    <xf numFmtId="37" fontId="3" fillId="0" borderId="0" xfId="1" applyNumberFormat="1" applyFont="1" applyFill="1" applyAlignment="1">
      <alignment horizontal="centerContinuous" vertical="center"/>
    </xf>
    <xf numFmtId="37" fontId="3" fillId="0" borderId="0" xfId="1" applyNumberFormat="1" applyFont="1" applyFill="1" applyAlignment="1">
      <alignment horizontal="right" vertical="center"/>
    </xf>
    <xf numFmtId="0" fontId="3" fillId="0" borderId="0" xfId="1" applyFont="1" applyFill="1" applyBorder="1" applyAlignment="1">
      <alignment vertical="center"/>
    </xf>
    <xf numFmtId="0" fontId="3" fillId="0" borderId="1" xfId="1" applyNumberFormat="1" applyFont="1" applyFill="1" applyBorder="1" applyAlignment="1">
      <alignment horizontal="center" vertical="center"/>
    </xf>
    <xf numFmtId="0" fontId="3" fillId="0" borderId="1" xfId="1" applyNumberFormat="1" applyFont="1" applyFill="1" applyBorder="1" applyAlignment="1">
      <alignment horizontal="centerContinuous" vertical="center"/>
    </xf>
    <xf numFmtId="0" fontId="3" fillId="0" borderId="0" xfId="1" applyFont="1" applyFill="1" applyBorder="1" applyAlignment="1">
      <alignment horizontal="center" vertical="center"/>
    </xf>
    <xf numFmtId="187" fontId="3" fillId="0" borderId="0" xfId="1" applyNumberFormat="1" applyFont="1" applyFill="1" applyBorder="1" applyAlignment="1">
      <alignment horizontal="right" vertical="center"/>
    </xf>
    <xf numFmtId="187" fontId="3" fillId="0" borderId="0" xfId="1" applyNumberFormat="1" applyFont="1" applyFill="1" applyBorder="1" applyAlignment="1">
      <alignment vertical="center"/>
    </xf>
    <xf numFmtId="0" fontId="3" fillId="0" borderId="0" xfId="1" applyFont="1" applyFill="1" applyAlignment="1">
      <alignment horizontal="left" vertical="center"/>
    </xf>
    <xf numFmtId="0" fontId="4" fillId="0" borderId="0" xfId="1" applyFont="1" applyFill="1" applyAlignment="1">
      <alignment horizontal="center" vertical="center"/>
    </xf>
    <xf numFmtId="0" fontId="4" fillId="0" borderId="0" xfId="1" applyFont="1" applyFill="1" applyBorder="1" applyAlignment="1">
      <alignment horizontal="center" vertical="center"/>
    </xf>
    <xf numFmtId="187" fontId="3" fillId="0" borderId="0" xfId="1" applyNumberFormat="1" applyFont="1" applyFill="1" applyBorder="1" applyAlignment="1">
      <alignment horizontal="center" vertical="center"/>
    </xf>
    <xf numFmtId="0" fontId="4" fillId="0" borderId="0" xfId="1" applyNumberFormat="1" applyFont="1" applyFill="1" applyBorder="1" applyAlignment="1">
      <alignment horizontal="center" vertical="center"/>
    </xf>
    <xf numFmtId="187" fontId="3" fillId="0" borderId="0" xfId="1" applyNumberFormat="1" applyFont="1" applyFill="1" applyAlignment="1">
      <alignment vertical="center"/>
    </xf>
    <xf numFmtId="187" fontId="3" fillId="0" borderId="1" xfId="1" applyNumberFormat="1" applyFont="1" applyFill="1" applyBorder="1" applyAlignment="1">
      <alignment vertical="center"/>
    </xf>
    <xf numFmtId="0" fontId="2" fillId="0" borderId="0" xfId="1" applyFont="1" applyFill="1" applyAlignment="1">
      <alignment horizontal="left" vertical="center"/>
    </xf>
    <xf numFmtId="187" fontId="3" fillId="0" borderId="2" xfId="1" applyNumberFormat="1" applyFont="1" applyFill="1" applyBorder="1" applyAlignment="1">
      <alignment vertical="center"/>
    </xf>
    <xf numFmtId="37" fontId="3" fillId="0" borderId="0" xfId="1" applyNumberFormat="1" applyFont="1" applyFill="1" applyBorder="1" applyAlignment="1">
      <alignment vertical="center"/>
    </xf>
    <xf numFmtId="37" fontId="3" fillId="0" borderId="4" xfId="1" applyNumberFormat="1" applyFont="1" applyFill="1" applyBorder="1" applyAlignment="1">
      <alignment vertical="center"/>
    </xf>
    <xf numFmtId="187" fontId="3" fillId="0" borderId="0" xfId="1" applyNumberFormat="1" applyFont="1" applyFill="1" applyAlignment="1">
      <alignment horizontal="right" vertical="center"/>
    </xf>
    <xf numFmtId="187" fontId="3" fillId="0" borderId="3" xfId="1" applyNumberFormat="1" applyFont="1" applyFill="1" applyBorder="1" applyAlignment="1">
      <alignment vertical="center"/>
    </xf>
    <xf numFmtId="37" fontId="2" fillId="0" borderId="0" xfId="1" applyNumberFormat="1" applyFont="1" applyFill="1" applyAlignment="1">
      <alignment vertical="center"/>
    </xf>
    <xf numFmtId="0" fontId="3" fillId="0" borderId="4" xfId="2" applyFont="1" applyFill="1" applyBorder="1" applyAlignment="1"/>
    <xf numFmtId="37" fontId="3" fillId="0" borderId="4" xfId="1" applyNumberFormat="1" applyFont="1" applyFill="1" applyBorder="1" applyAlignment="1">
      <alignment horizontal="center"/>
    </xf>
    <xf numFmtId="187" fontId="3" fillId="0" borderId="5" xfId="1" applyNumberFormat="1" applyFont="1" applyFill="1" applyBorder="1" applyAlignment="1">
      <alignment vertical="center"/>
    </xf>
    <xf numFmtId="187" fontId="3" fillId="0" borderId="0" xfId="1" applyNumberFormat="1" applyFont="1" applyFill="1" applyAlignment="1">
      <alignment horizontal="center" vertical="center"/>
    </xf>
    <xf numFmtId="37" fontId="4" fillId="0" borderId="0" xfId="1" applyNumberFormat="1" applyFont="1" applyFill="1" applyAlignment="1">
      <alignment horizontal="center" vertical="center"/>
    </xf>
    <xf numFmtId="0" fontId="3" fillId="0" borderId="0" xfId="2" applyFont="1" applyFill="1" applyBorder="1" applyAlignment="1"/>
    <xf numFmtId="0" fontId="3" fillId="0" borderId="6" xfId="2" applyFont="1" applyFill="1" applyBorder="1" applyAlignment="1"/>
    <xf numFmtId="0" fontId="3" fillId="0" borderId="6" xfId="2" applyFont="1" applyFill="1" applyBorder="1" applyAlignment="1">
      <alignment horizontal="center"/>
    </xf>
    <xf numFmtId="193" fontId="3" fillId="0" borderId="0" xfId="6" applyNumberFormat="1" applyFont="1" applyFill="1" applyAlignment="1"/>
    <xf numFmtId="187" fontId="3" fillId="0" borderId="0" xfId="7" applyNumberFormat="1" applyFont="1" applyFill="1" applyBorder="1" applyAlignment="1"/>
    <xf numFmtId="37" fontId="3" fillId="0" borderId="0" xfId="2" applyNumberFormat="1" applyFont="1" applyFill="1" applyBorder="1" applyAlignment="1"/>
    <xf numFmtId="187" fontId="3" fillId="0" borderId="0" xfId="7" applyNumberFormat="1" applyFont="1" applyFill="1"/>
    <xf numFmtId="0" fontId="2" fillId="0" borderId="0" xfId="2" applyFont="1" applyFill="1" applyAlignment="1">
      <alignment horizontal="left"/>
    </xf>
    <xf numFmtId="0" fontId="3" fillId="0" borderId="1" xfId="2" applyFont="1" applyFill="1" applyBorder="1" applyAlignment="1">
      <alignment horizontal="center"/>
    </xf>
    <xf numFmtId="37" fontId="3" fillId="0" borderId="1" xfId="2" applyNumberFormat="1" applyFont="1" applyFill="1" applyBorder="1" applyAlignment="1">
      <alignment horizontal="center"/>
    </xf>
    <xf numFmtId="0" fontId="3" fillId="0" borderId="0" xfId="7" applyFont="1" applyFill="1"/>
    <xf numFmtId="0" fontId="2" fillId="0" borderId="0" xfId="0" applyNumberFormat="1" applyFont="1" applyFill="1" applyAlignment="1">
      <alignment vertical="top"/>
    </xf>
    <xf numFmtId="193" fontId="3" fillId="0" borderId="0" xfId="6" applyNumberFormat="1" applyFont="1" applyFill="1" applyAlignment="1">
      <alignment vertical="center"/>
    </xf>
    <xf numFmtId="193" fontId="3" fillId="0" borderId="0" xfId="1" applyNumberFormat="1" applyFont="1" applyFill="1" applyAlignment="1">
      <alignment vertical="center"/>
    </xf>
    <xf numFmtId="191" fontId="3" fillId="0" borderId="0" xfId="1" applyNumberFormat="1" applyFont="1" applyFill="1" applyBorder="1" applyAlignment="1">
      <alignment horizontal="left" vertical="center"/>
    </xf>
    <xf numFmtId="43" fontId="3" fillId="0" borderId="0" xfId="6" applyFont="1" applyFill="1" applyAlignment="1">
      <alignment vertical="center"/>
    </xf>
    <xf numFmtId="193" fontId="3" fillId="0" borderId="0" xfId="6" applyNumberFormat="1" applyFont="1" applyFill="1" applyBorder="1" applyAlignment="1">
      <alignment horizontal="right"/>
    </xf>
    <xf numFmtId="187" fontId="3" fillId="0" borderId="0" xfId="0" applyNumberFormat="1" applyFont="1" applyFill="1" applyAlignment="1">
      <alignment vertical="center"/>
    </xf>
    <xf numFmtId="0" fontId="2" fillId="0" borderId="0" xfId="7" applyFont="1" applyFill="1" applyAlignment="1">
      <alignment horizontal="center"/>
    </xf>
    <xf numFmtId="0" fontId="3" fillId="0" borderId="0" xfId="7" applyFont="1" applyFill="1" applyAlignment="1">
      <alignment horizontal="center"/>
    </xf>
    <xf numFmtId="37" fontId="3" fillId="0" borderId="0" xfId="1" applyNumberFormat="1" applyFont="1" applyFill="1" applyAlignment="1">
      <alignment horizontal="center"/>
    </xf>
    <xf numFmtId="0" fontId="4" fillId="0" borderId="0" xfId="1" applyNumberFormat="1" applyFont="1" applyFill="1" applyAlignment="1">
      <alignment horizontal="center"/>
    </xf>
    <xf numFmtId="0" fontId="3" fillId="0" borderId="1" xfId="1" applyNumberFormat="1" applyFont="1" applyFill="1" applyBorder="1" applyAlignment="1">
      <alignment horizontal="center"/>
    </xf>
    <xf numFmtId="0" fontId="3" fillId="0" borderId="0" xfId="1" applyNumberFormat="1" applyFont="1" applyFill="1" applyBorder="1" applyAlignment="1">
      <alignment horizontal="center"/>
    </xf>
    <xf numFmtId="0" fontId="3" fillId="0" borderId="0" xfId="1" applyNumberFormat="1" applyFont="1" applyFill="1" applyBorder="1" applyAlignment="1">
      <alignment horizontal="centerContinuous"/>
    </xf>
    <xf numFmtId="187" fontId="3" fillId="0" borderId="0" xfId="1" applyNumberFormat="1" applyFont="1" applyFill="1" applyAlignment="1">
      <alignment horizontal="right"/>
    </xf>
    <xf numFmtId="187" fontId="3" fillId="0" borderId="0" xfId="1" quotePrefix="1" applyNumberFormat="1" applyFont="1" applyFill="1" applyAlignment="1">
      <alignment horizontal="right"/>
    </xf>
    <xf numFmtId="190" fontId="3" fillId="0" borderId="6" xfId="0" applyNumberFormat="1" applyFont="1" applyFill="1" applyBorder="1" applyAlignment="1">
      <alignment horizontal="center" vertical="top"/>
    </xf>
    <xf numFmtId="37" fontId="3" fillId="0" borderId="0" xfId="9" applyNumberFormat="1" applyFont="1" applyFill="1" applyAlignment="1"/>
    <xf numFmtId="37" fontId="3" fillId="0" borderId="0" xfId="1" applyNumberFormat="1" applyFont="1" applyFill="1" applyBorder="1" applyAlignment="1">
      <alignment horizontal="centerContinuous"/>
    </xf>
    <xf numFmtId="0" fontId="3" fillId="0" borderId="0" xfId="0" applyNumberFormat="1" applyFont="1" applyFill="1" applyAlignment="1">
      <alignment horizontal="left" vertical="top"/>
    </xf>
    <xf numFmtId="0" fontId="3" fillId="0" borderId="0" xfId="0" applyFont="1" applyFill="1" applyAlignment="1">
      <alignment horizontal="left" vertical="top"/>
    </xf>
    <xf numFmtId="37" fontId="3" fillId="0" borderId="0" xfId="1" applyNumberFormat="1" applyFont="1" applyFill="1"/>
    <xf numFmtId="187" fontId="3" fillId="0" borderId="1" xfId="1" applyNumberFormat="1" applyFont="1" applyFill="1" applyBorder="1" applyAlignment="1">
      <alignment horizontal="right"/>
    </xf>
    <xf numFmtId="187" fontId="3" fillId="0" borderId="0" xfId="1" applyNumberFormat="1" applyFont="1" applyFill="1" applyAlignment="1">
      <alignment horizontal="centerContinuous"/>
    </xf>
    <xf numFmtId="37" fontId="3" fillId="0" borderId="0" xfId="1" applyNumberFormat="1" applyFont="1" applyFill="1" applyBorder="1" applyAlignment="1">
      <alignment horizontal="right"/>
    </xf>
    <xf numFmtId="49" fontId="3" fillId="0" borderId="0" xfId="1" applyNumberFormat="1" applyFont="1" applyFill="1" applyAlignment="1">
      <alignment vertical="top"/>
    </xf>
    <xf numFmtId="49" fontId="4" fillId="0" borderId="0" xfId="1" applyNumberFormat="1" applyFont="1" applyFill="1" applyAlignment="1">
      <alignment vertical="top"/>
    </xf>
    <xf numFmtId="187" fontId="3" fillId="0" borderId="5" xfId="1" applyNumberFormat="1" applyFont="1" applyFill="1" applyBorder="1" applyAlignment="1">
      <alignment horizontal="right"/>
    </xf>
    <xf numFmtId="38" fontId="2" fillId="0" borderId="0" xfId="3" applyNumberFormat="1" applyFont="1" applyFill="1" applyAlignment="1">
      <alignment horizontal="left" vertical="center"/>
    </xf>
    <xf numFmtId="38" fontId="3" fillId="0" borderId="0" xfId="3" applyNumberFormat="1" applyFont="1" applyFill="1" applyAlignment="1">
      <alignment vertical="center"/>
    </xf>
    <xf numFmtId="38" fontId="4" fillId="0" borderId="0" xfId="3" applyNumberFormat="1" applyFont="1" applyFill="1" applyBorder="1" applyAlignment="1">
      <alignment horizontal="center" vertical="center"/>
    </xf>
    <xf numFmtId="187" fontId="3" fillId="0" borderId="0" xfId="3" applyNumberFormat="1" applyFont="1" applyFill="1" applyBorder="1" applyAlignment="1">
      <alignment horizontal="right" vertical="center"/>
    </xf>
    <xf numFmtId="187" fontId="3" fillId="0" borderId="0" xfId="3" applyNumberFormat="1" applyFont="1" applyFill="1" applyBorder="1" applyAlignment="1">
      <alignment horizontal="center" vertical="center"/>
    </xf>
    <xf numFmtId="38" fontId="3" fillId="0" borderId="0" xfId="3" applyNumberFormat="1" applyFont="1" applyFill="1" applyBorder="1" applyAlignment="1">
      <alignment vertical="center"/>
    </xf>
    <xf numFmtId="38" fontId="3" fillId="0" borderId="0" xfId="3" applyNumberFormat="1" applyFont="1" applyFill="1" applyAlignment="1">
      <alignment horizontal="left" vertical="center"/>
    </xf>
    <xf numFmtId="187" fontId="4" fillId="0" borderId="0" xfId="3" applyNumberFormat="1" applyFont="1" applyFill="1" applyBorder="1" applyAlignment="1">
      <alignment horizontal="center" vertical="center"/>
    </xf>
    <xf numFmtId="37" fontId="3" fillId="0" borderId="0" xfId="3" applyNumberFormat="1" applyFont="1" applyFill="1" applyBorder="1" applyAlignment="1">
      <alignment horizontal="right" vertical="center"/>
    </xf>
    <xf numFmtId="39" fontId="3" fillId="0" borderId="0" xfId="4" applyNumberFormat="1" applyFont="1" applyFill="1" applyBorder="1" applyAlignment="1">
      <alignment vertical="center"/>
    </xf>
    <xf numFmtId="188" fontId="3" fillId="0" borderId="5" xfId="4" applyNumberFormat="1" applyFont="1" applyFill="1" applyBorder="1" applyAlignment="1">
      <alignment vertical="center"/>
    </xf>
    <xf numFmtId="39" fontId="3" fillId="0" borderId="0" xfId="3" applyNumberFormat="1" applyFont="1" applyFill="1" applyBorder="1" applyAlignment="1">
      <alignment horizontal="center" vertical="center"/>
    </xf>
    <xf numFmtId="38" fontId="4" fillId="0" borderId="0" xfId="3" applyNumberFormat="1" applyFont="1" applyFill="1" applyAlignment="1">
      <alignment horizontal="center" vertical="center"/>
    </xf>
    <xf numFmtId="187" fontId="4" fillId="0" borderId="0" xfId="3" applyNumberFormat="1" applyFont="1" applyFill="1" applyAlignment="1">
      <alignment horizontal="center" vertical="center"/>
    </xf>
    <xf numFmtId="37" fontId="3" fillId="0" borderId="0" xfId="4" applyNumberFormat="1" applyFont="1" applyFill="1" applyBorder="1" applyAlignment="1">
      <alignment vertical="center"/>
    </xf>
    <xf numFmtId="188" fontId="3" fillId="0" borderId="0" xfId="4" applyNumberFormat="1" applyFont="1" applyFill="1" applyBorder="1" applyAlignment="1">
      <alignment vertical="center"/>
    </xf>
    <xf numFmtId="37" fontId="3" fillId="0" borderId="0" xfId="1" applyNumberFormat="1" applyFont="1" applyFill="1" applyAlignment="1">
      <alignment horizontal="center"/>
    </xf>
    <xf numFmtId="193" fontId="3" fillId="0" borderId="0" xfId="6" applyNumberFormat="1" applyFont="1" applyFill="1" applyBorder="1" applyAlignment="1"/>
    <xf numFmtId="43" fontId="3" fillId="0" borderId="0" xfId="6" applyFont="1" applyFill="1" applyAlignment="1"/>
    <xf numFmtId="0" fontId="2" fillId="0" borderId="0" xfId="2" applyFont="1" applyFill="1" applyAlignment="1">
      <alignment horizontal="left"/>
    </xf>
    <xf numFmtId="37" fontId="3" fillId="0" borderId="0" xfId="1" applyNumberFormat="1" applyFont="1" applyFill="1" applyAlignment="1">
      <alignment horizontal="center"/>
    </xf>
    <xf numFmtId="37" fontId="3" fillId="0" borderId="0" xfId="1" applyNumberFormat="1" applyFont="1" applyFill="1" applyAlignment="1">
      <alignment horizontal="center" vertical="center"/>
    </xf>
    <xf numFmtId="0" fontId="14" fillId="0" borderId="0" xfId="7" applyFont="1" applyFill="1" applyAlignment="1">
      <alignment horizontal="center"/>
    </xf>
    <xf numFmtId="0" fontId="13" fillId="0" borderId="0" xfId="7" applyFont="1" applyFill="1" applyAlignment="1">
      <alignment horizontal="center"/>
    </xf>
    <xf numFmtId="37" fontId="3" fillId="0" borderId="7" xfId="1" applyNumberFormat="1" applyFont="1" applyFill="1" applyBorder="1" applyAlignment="1">
      <alignment horizontal="center"/>
    </xf>
    <xf numFmtId="37" fontId="3" fillId="0" borderId="0" xfId="1" applyNumberFormat="1" applyFont="1" applyFill="1" applyAlignment="1">
      <alignment horizontal="center"/>
    </xf>
    <xf numFmtId="192" fontId="2" fillId="0" borderId="1" xfId="0" applyNumberFormat="1" applyFont="1" applyFill="1" applyBorder="1" applyAlignment="1">
      <alignment horizontal="center" vertical="center"/>
    </xf>
    <xf numFmtId="37" fontId="2" fillId="0" borderId="1" xfId="1" applyNumberFormat="1" applyFont="1" applyFill="1" applyBorder="1" applyAlignment="1">
      <alignment horizontal="center"/>
    </xf>
    <xf numFmtId="0" fontId="2" fillId="0" borderId="0" xfId="2" applyFont="1" applyFill="1" applyAlignment="1">
      <alignment horizontal="left"/>
    </xf>
    <xf numFmtId="0" fontId="2" fillId="0" borderId="1" xfId="2" applyFont="1" applyFill="1" applyBorder="1" applyAlignment="1">
      <alignment horizontal="center"/>
    </xf>
    <xf numFmtId="0" fontId="3" fillId="0" borderId="1" xfId="2" applyFont="1" applyFill="1" applyBorder="1" applyAlignment="1">
      <alignment horizontal="center"/>
    </xf>
    <xf numFmtId="37" fontId="3" fillId="0" borderId="1" xfId="2" applyNumberFormat="1" applyFont="1" applyFill="1" applyBorder="1" applyAlignment="1">
      <alignment horizontal="center"/>
    </xf>
    <xf numFmtId="37" fontId="3" fillId="0" borderId="7" xfId="1" applyNumberFormat="1" applyFont="1" applyFill="1" applyBorder="1" applyAlignment="1">
      <alignment horizontal="center" vertical="center"/>
    </xf>
    <xf numFmtId="37" fontId="3" fillId="0" borderId="0" xfId="1" applyNumberFormat="1" applyFont="1" applyFill="1" applyAlignment="1">
      <alignment horizontal="center" vertical="center"/>
    </xf>
    <xf numFmtId="37" fontId="2" fillId="0" borderId="1" xfId="1" applyNumberFormat="1" applyFont="1" applyFill="1" applyBorder="1" applyAlignment="1">
      <alignment horizontal="center" vertical="center"/>
    </xf>
  </cellXfs>
  <cellStyles count="11">
    <cellStyle name="Comma" xfId="6" builtinId="3"/>
    <cellStyle name="Comma 6" xfId="4"/>
    <cellStyle name="Normal" xfId="0" builtinId="0"/>
    <cellStyle name="Normal 11 2 2" xfId="10"/>
    <cellStyle name="Normal 2" xfId="1"/>
    <cellStyle name="Normal 2 2" xfId="8"/>
    <cellStyle name="Normal 2 4" xfId="7"/>
    <cellStyle name="Normal 2 7" xfId="9"/>
    <cellStyle name="Normal 24" xfId="5"/>
    <cellStyle name="Normal 7" xfId="3"/>
    <cellStyle name="Normal_Bspl-T" xfId="2"/>
  </cellStyles>
  <dxfs count="0"/>
  <tableStyles count="0" defaultTableStyle="TableStyleMedium9" defaultPivotStyle="PivotStyleLight16"/>
  <colors>
    <mruColors>
      <color rgb="FF00FF00"/>
      <color rgb="FF99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A1:S83"/>
  <sheetViews>
    <sheetView showGridLines="0" tabSelected="1" view="pageBreakPreview" zoomScale="60" zoomScaleNormal="80" workbookViewId="0">
      <selection activeCell="Q20" sqref="Q20"/>
    </sheetView>
  </sheetViews>
  <sheetFormatPr defaultColWidth="10.6640625" defaultRowHeight="24" customHeight="1"/>
  <cols>
    <col min="1" max="1" width="21.88671875" style="4" customWidth="1"/>
    <col min="2" max="2" width="18.6640625" style="4" customWidth="1"/>
    <col min="3" max="3" width="7.88671875" style="4" customWidth="1"/>
    <col min="4" max="4" width="7.6640625" style="4" customWidth="1"/>
    <col min="5" max="5" width="1.88671875" style="4" customWidth="1"/>
    <col min="6" max="6" width="15.5546875" style="4" customWidth="1"/>
    <col min="7" max="7" width="1.88671875" style="4" customWidth="1"/>
    <col min="8" max="8" width="15.5546875" style="4" customWidth="1"/>
    <col min="9" max="9" width="1.88671875" style="4" customWidth="1"/>
    <col min="10" max="10" width="15.5546875" style="4" customWidth="1"/>
    <col min="11" max="11" width="1.88671875" style="4" customWidth="1"/>
    <col min="12" max="12" width="15.5546875" style="4" customWidth="1"/>
    <col min="13" max="13" width="1.88671875" style="4" customWidth="1"/>
    <col min="14" max="14" width="10.6640625" style="4" customWidth="1"/>
    <col min="15" max="15" width="12.33203125" style="4" bestFit="1" customWidth="1"/>
    <col min="16" max="16" width="10.88671875" style="4" bestFit="1" customWidth="1"/>
    <col min="17" max="17" width="12.33203125" style="4" bestFit="1" customWidth="1"/>
    <col min="18" max="18" width="10.88671875" style="4" bestFit="1" customWidth="1"/>
    <col min="19" max="19" width="12.33203125" style="4" bestFit="1" customWidth="1"/>
    <col min="20" max="16384" width="10.6640625" style="4"/>
  </cols>
  <sheetData>
    <row r="1" spans="1:19" s="1" customFormat="1" ht="23.4">
      <c r="A1" s="1" t="s">
        <v>89</v>
      </c>
    </row>
    <row r="2" spans="1:19" s="1" customFormat="1" ht="23.4">
      <c r="A2" s="1" t="s">
        <v>50</v>
      </c>
    </row>
    <row r="3" spans="1:19" s="1" customFormat="1" ht="23.4">
      <c r="A3" s="1" t="s">
        <v>195</v>
      </c>
    </row>
    <row r="4" spans="1:19" ht="23.4">
      <c r="A4" s="2"/>
      <c r="B4" s="2"/>
      <c r="C4" s="2"/>
      <c r="D4" s="2"/>
      <c r="E4" s="2"/>
      <c r="F4" s="3"/>
      <c r="G4" s="2"/>
      <c r="H4" s="2"/>
      <c r="I4" s="2"/>
      <c r="K4" s="3"/>
      <c r="L4" s="3" t="s">
        <v>66</v>
      </c>
    </row>
    <row r="5" spans="1:19" ht="23.4">
      <c r="A5" s="2"/>
      <c r="B5" s="2"/>
      <c r="C5" s="2"/>
      <c r="D5" s="32"/>
      <c r="E5" s="31"/>
      <c r="F5" s="169" t="s">
        <v>76</v>
      </c>
      <c r="G5" s="169"/>
      <c r="H5" s="169"/>
      <c r="I5" s="7"/>
      <c r="J5" s="169" t="s">
        <v>77</v>
      </c>
      <c r="K5" s="169"/>
      <c r="L5" s="169"/>
    </row>
    <row r="6" spans="1:19" ht="23.4">
      <c r="A6" s="2"/>
      <c r="B6" s="2"/>
      <c r="C6" s="2"/>
      <c r="D6" s="5" t="s">
        <v>0</v>
      </c>
      <c r="E6" s="2"/>
      <c r="F6" s="6" t="s">
        <v>196</v>
      </c>
      <c r="G6" s="7"/>
      <c r="H6" s="6" t="s">
        <v>134</v>
      </c>
      <c r="I6" s="7"/>
      <c r="J6" s="6" t="s">
        <v>196</v>
      </c>
      <c r="L6" s="6" t="s">
        <v>134</v>
      </c>
    </row>
    <row r="7" spans="1:19" ht="23.4">
      <c r="A7" s="2"/>
      <c r="B7" s="2"/>
      <c r="C7" s="2"/>
      <c r="D7" s="23"/>
      <c r="E7" s="2"/>
      <c r="F7" s="28" t="s">
        <v>67</v>
      </c>
      <c r="G7" s="28"/>
      <c r="H7" s="28" t="s">
        <v>68</v>
      </c>
      <c r="I7" s="28"/>
      <c r="J7" s="28" t="s">
        <v>67</v>
      </c>
      <c r="K7" s="28"/>
      <c r="L7" s="28" t="s">
        <v>68</v>
      </c>
    </row>
    <row r="8" spans="1:19" ht="23.4">
      <c r="A8" s="2"/>
      <c r="B8" s="2"/>
      <c r="C8" s="2"/>
      <c r="D8" s="23"/>
      <c r="E8" s="2"/>
      <c r="F8" s="28" t="s">
        <v>69</v>
      </c>
      <c r="G8" s="28"/>
      <c r="H8" s="28"/>
      <c r="I8" s="28"/>
      <c r="J8" s="28" t="s">
        <v>69</v>
      </c>
      <c r="K8" s="28"/>
      <c r="L8" s="28"/>
    </row>
    <row r="9" spans="1:19" ht="23.4">
      <c r="A9" s="1" t="s">
        <v>1</v>
      </c>
    </row>
    <row r="10" spans="1:19" ht="23.4">
      <c r="A10" s="8" t="s">
        <v>2</v>
      </c>
      <c r="C10" s="163"/>
      <c r="G10" s="9"/>
      <c r="H10" s="9"/>
      <c r="L10" s="9"/>
    </row>
    <row r="11" spans="1:19" ht="23.4">
      <c r="A11" s="10" t="s">
        <v>3</v>
      </c>
      <c r="C11" s="163"/>
      <c r="D11" s="11">
        <v>3</v>
      </c>
      <c r="E11" s="11"/>
      <c r="F11" s="25">
        <v>44332</v>
      </c>
      <c r="G11" s="9"/>
      <c r="H11" s="25">
        <v>39229</v>
      </c>
      <c r="I11" s="9"/>
      <c r="J11" s="25">
        <v>31380</v>
      </c>
      <c r="K11" s="9"/>
      <c r="L11" s="25">
        <v>23665</v>
      </c>
      <c r="O11" s="161"/>
      <c r="P11" s="161"/>
      <c r="Q11" s="161"/>
      <c r="R11" s="161"/>
      <c r="S11" s="161"/>
    </row>
    <row r="12" spans="1:19" ht="23.4">
      <c r="A12" s="10" t="s">
        <v>47</v>
      </c>
      <c r="C12" s="163"/>
      <c r="D12" s="11" t="s">
        <v>151</v>
      </c>
      <c r="E12" s="11"/>
      <c r="F12" s="25">
        <f>68478-2448</f>
        <v>66030</v>
      </c>
      <c r="G12" s="9"/>
      <c r="H12" s="25">
        <v>65303</v>
      </c>
      <c r="I12" s="9"/>
      <c r="J12" s="25">
        <v>62725</v>
      </c>
      <c r="K12" s="9"/>
      <c r="L12" s="25">
        <v>64724</v>
      </c>
      <c r="N12" s="107"/>
      <c r="O12" s="161"/>
      <c r="P12" s="161"/>
      <c r="Q12" s="161"/>
      <c r="R12" s="161"/>
      <c r="S12" s="161"/>
    </row>
    <row r="13" spans="1:19" ht="23.4">
      <c r="A13" s="10" t="s">
        <v>88</v>
      </c>
      <c r="C13" s="163"/>
      <c r="D13" s="11"/>
      <c r="E13" s="12"/>
      <c r="F13" s="25">
        <f>8893-5959</f>
        <v>2934</v>
      </c>
      <c r="G13" s="9"/>
      <c r="H13" s="25">
        <v>6688</v>
      </c>
      <c r="I13" s="9"/>
      <c r="J13" s="25">
        <v>1579</v>
      </c>
      <c r="K13" s="9"/>
      <c r="L13" s="25">
        <v>4125</v>
      </c>
      <c r="O13" s="161"/>
      <c r="P13" s="161"/>
      <c r="Q13" s="161"/>
      <c r="R13" s="161"/>
      <c r="S13" s="161"/>
    </row>
    <row r="14" spans="1:19" ht="23.4">
      <c r="A14" s="10" t="s">
        <v>138</v>
      </c>
      <c r="C14" s="163"/>
      <c r="D14" s="12"/>
      <c r="E14" s="12"/>
      <c r="F14" s="25">
        <v>583</v>
      </c>
      <c r="G14" s="9"/>
      <c r="H14" s="25">
        <v>1989</v>
      </c>
      <c r="I14" s="9"/>
      <c r="J14" s="25">
        <v>583</v>
      </c>
      <c r="K14" s="9"/>
      <c r="L14" s="25">
        <v>357</v>
      </c>
      <c r="O14" s="161"/>
      <c r="P14" s="161"/>
      <c r="Q14" s="161"/>
      <c r="R14" s="161"/>
      <c r="S14" s="161"/>
    </row>
    <row r="15" spans="1:19" ht="23.4">
      <c r="A15" s="10" t="s">
        <v>153</v>
      </c>
      <c r="C15" s="163"/>
      <c r="D15" s="11">
        <v>6</v>
      </c>
      <c r="E15" s="11"/>
      <c r="F15" s="25">
        <v>0</v>
      </c>
      <c r="G15" s="9"/>
      <c r="H15" s="25">
        <v>272057</v>
      </c>
      <c r="I15" s="9"/>
      <c r="J15" s="25">
        <v>0</v>
      </c>
      <c r="K15" s="9"/>
      <c r="L15" s="25">
        <v>204011</v>
      </c>
      <c r="O15" s="161"/>
      <c r="P15" s="161"/>
      <c r="Q15" s="161"/>
      <c r="R15" s="161"/>
      <c r="S15" s="161"/>
    </row>
    <row r="16" spans="1:19" ht="23.4">
      <c r="A16" s="10" t="s">
        <v>137</v>
      </c>
      <c r="C16" s="163"/>
      <c r="D16" s="11">
        <v>6</v>
      </c>
      <c r="E16" s="11"/>
      <c r="F16" s="25">
        <v>216181</v>
      </c>
      <c r="G16" s="9"/>
      <c r="H16" s="25">
        <v>0</v>
      </c>
      <c r="I16" s="9"/>
      <c r="J16" s="25">
        <v>150100</v>
      </c>
      <c r="K16" s="9"/>
      <c r="L16" s="25">
        <v>0</v>
      </c>
      <c r="O16" s="161"/>
      <c r="P16" s="161"/>
      <c r="Q16" s="161"/>
      <c r="R16" s="161"/>
      <c r="S16" s="161"/>
    </row>
    <row r="17" spans="1:19" ht="23.4">
      <c r="A17" s="4" t="s">
        <v>4</v>
      </c>
      <c r="D17" s="11"/>
      <c r="E17" s="163"/>
      <c r="F17" s="25">
        <v>3053</v>
      </c>
      <c r="G17" s="15"/>
      <c r="H17" s="25">
        <v>2346</v>
      </c>
      <c r="I17" s="15"/>
      <c r="J17" s="14">
        <v>1609</v>
      </c>
      <c r="K17" s="15"/>
      <c r="L17" s="25">
        <v>1428</v>
      </c>
      <c r="O17" s="161"/>
      <c r="P17" s="161"/>
      <c r="Q17" s="161"/>
      <c r="R17" s="161"/>
      <c r="S17" s="161"/>
    </row>
    <row r="18" spans="1:19" ht="23.4">
      <c r="A18" s="8" t="s">
        <v>5</v>
      </c>
      <c r="D18" s="163"/>
      <c r="E18" s="163"/>
      <c r="F18" s="16">
        <f>SUM(F11:F17)</f>
        <v>333113</v>
      </c>
      <c r="G18" s="15"/>
      <c r="H18" s="16">
        <f>SUM(H11:H17)</f>
        <v>387612</v>
      </c>
      <c r="I18" s="15"/>
      <c r="J18" s="16">
        <f>SUM(J11:J17)</f>
        <v>247976</v>
      </c>
      <c r="K18" s="163"/>
      <c r="L18" s="16">
        <f>SUM(L11:L17)</f>
        <v>298310</v>
      </c>
      <c r="O18" s="161"/>
      <c r="P18" s="161"/>
      <c r="Q18" s="161"/>
      <c r="R18" s="161"/>
      <c r="S18" s="161"/>
    </row>
    <row r="19" spans="1:19" ht="23.4">
      <c r="A19" s="8" t="s">
        <v>6</v>
      </c>
      <c r="D19" s="163"/>
      <c r="E19" s="163"/>
      <c r="F19" s="14"/>
      <c r="G19" s="15"/>
      <c r="H19" s="14"/>
      <c r="I19" s="15"/>
      <c r="J19" s="14"/>
      <c r="K19" s="163"/>
      <c r="L19" s="14"/>
      <c r="O19" s="161"/>
      <c r="P19" s="161"/>
      <c r="Q19" s="161"/>
      <c r="R19" s="161"/>
      <c r="S19" s="161"/>
    </row>
    <row r="20" spans="1:19" ht="23.4">
      <c r="A20" s="4" t="s">
        <v>78</v>
      </c>
      <c r="D20" s="11">
        <v>7</v>
      </c>
      <c r="E20" s="11"/>
      <c r="F20" s="25">
        <v>9052</v>
      </c>
      <c r="G20" s="17"/>
      <c r="H20" s="25">
        <v>9556</v>
      </c>
      <c r="I20" s="17"/>
      <c r="J20" s="26">
        <v>2835</v>
      </c>
      <c r="K20" s="17"/>
      <c r="L20" s="25">
        <v>3388</v>
      </c>
      <c r="O20" s="161"/>
      <c r="P20" s="161"/>
      <c r="Q20" s="161"/>
      <c r="R20" s="161"/>
      <c r="S20" s="161"/>
    </row>
    <row r="21" spans="1:19" ht="23.4">
      <c r="A21" s="4" t="s">
        <v>154</v>
      </c>
      <c r="D21" s="11">
        <v>8</v>
      </c>
      <c r="E21" s="11"/>
      <c r="F21" s="25">
        <v>0</v>
      </c>
      <c r="G21" s="17"/>
      <c r="H21" s="25">
        <v>198093</v>
      </c>
      <c r="I21" s="17"/>
      <c r="J21" s="26">
        <v>0</v>
      </c>
      <c r="K21" s="17"/>
      <c r="L21" s="25">
        <v>158183</v>
      </c>
      <c r="O21" s="161"/>
      <c r="P21" s="161"/>
      <c r="Q21" s="161"/>
      <c r="R21" s="161"/>
      <c r="S21" s="161"/>
    </row>
    <row r="22" spans="1:19" ht="23.4">
      <c r="A22" s="4" t="s">
        <v>139</v>
      </c>
      <c r="D22" s="11">
        <v>8</v>
      </c>
      <c r="E22" s="11"/>
      <c r="F22" s="26">
        <v>161119</v>
      </c>
      <c r="G22" s="17"/>
      <c r="H22" s="25">
        <v>0</v>
      </c>
      <c r="I22" s="17"/>
      <c r="J22" s="26">
        <v>121568</v>
      </c>
      <c r="K22" s="17"/>
      <c r="L22" s="25">
        <v>0</v>
      </c>
      <c r="O22" s="161"/>
      <c r="P22" s="161"/>
      <c r="Q22" s="161"/>
      <c r="R22" s="161"/>
      <c r="S22" s="161"/>
    </row>
    <row r="23" spans="1:19" ht="23.4">
      <c r="A23" s="4" t="s">
        <v>79</v>
      </c>
      <c r="D23" s="11">
        <v>9</v>
      </c>
      <c r="E23" s="11"/>
      <c r="F23" s="26">
        <v>0</v>
      </c>
      <c r="G23" s="17"/>
      <c r="H23" s="25">
        <v>0</v>
      </c>
      <c r="I23" s="17"/>
      <c r="J23" s="25">
        <v>50000</v>
      </c>
      <c r="K23" s="17"/>
      <c r="L23" s="25">
        <v>50000</v>
      </c>
      <c r="O23" s="161"/>
      <c r="P23" s="161"/>
      <c r="Q23" s="161"/>
      <c r="R23" s="161"/>
      <c r="S23" s="161"/>
    </row>
    <row r="24" spans="1:19" ht="23.4">
      <c r="A24" s="63" t="s">
        <v>135</v>
      </c>
      <c r="D24" s="11">
        <v>10</v>
      </c>
      <c r="E24" s="11"/>
      <c r="F24" s="26">
        <v>6973</v>
      </c>
      <c r="G24" s="17"/>
      <c r="H24" s="25">
        <v>8935</v>
      </c>
      <c r="I24" s="17"/>
      <c r="J24" s="25">
        <v>9000</v>
      </c>
      <c r="K24" s="17"/>
      <c r="L24" s="25">
        <v>9000</v>
      </c>
      <c r="O24" s="161"/>
      <c r="P24" s="161"/>
      <c r="Q24" s="161"/>
      <c r="R24" s="161"/>
      <c r="S24" s="161"/>
    </row>
    <row r="25" spans="1:19" ht="23.4">
      <c r="A25" s="4" t="s">
        <v>155</v>
      </c>
      <c r="D25" s="11">
        <v>11</v>
      </c>
      <c r="E25" s="11"/>
      <c r="F25" s="26">
        <v>33789</v>
      </c>
      <c r="G25" s="17"/>
      <c r="H25" s="25">
        <v>31180</v>
      </c>
      <c r="I25" s="17"/>
      <c r="J25" s="26">
        <v>30426</v>
      </c>
      <c r="K25" s="17"/>
      <c r="L25" s="25">
        <v>29221</v>
      </c>
      <c r="O25" s="161"/>
      <c r="P25" s="161"/>
      <c r="Q25" s="161"/>
      <c r="R25" s="161"/>
      <c r="S25" s="161"/>
    </row>
    <row r="26" spans="1:19" ht="23.4">
      <c r="A26" s="24" t="s">
        <v>51</v>
      </c>
      <c r="D26" s="11">
        <v>12</v>
      </c>
      <c r="E26" s="11"/>
      <c r="F26" s="14">
        <v>3714</v>
      </c>
      <c r="G26" s="17"/>
      <c r="H26" s="25">
        <v>4467</v>
      </c>
      <c r="I26" s="17"/>
      <c r="J26" s="14">
        <v>3707</v>
      </c>
      <c r="K26" s="17"/>
      <c r="L26" s="25">
        <v>4406</v>
      </c>
      <c r="O26" s="161"/>
      <c r="P26" s="161"/>
      <c r="Q26" s="161"/>
      <c r="R26" s="161"/>
      <c r="S26" s="161"/>
    </row>
    <row r="27" spans="1:19" ht="23.4">
      <c r="A27" s="24" t="s">
        <v>71</v>
      </c>
      <c r="D27" s="11"/>
      <c r="E27" s="11"/>
      <c r="F27" s="14">
        <v>11490</v>
      </c>
      <c r="G27" s="17"/>
      <c r="H27" s="25">
        <v>6360</v>
      </c>
      <c r="I27" s="17"/>
      <c r="J27" s="14">
        <v>10247</v>
      </c>
      <c r="K27" s="17"/>
      <c r="L27" s="25">
        <v>5503</v>
      </c>
      <c r="O27" s="161"/>
      <c r="P27" s="161"/>
      <c r="Q27" s="161"/>
      <c r="R27" s="161"/>
      <c r="S27" s="161"/>
    </row>
    <row r="28" spans="1:19" ht="23.4">
      <c r="A28" s="24" t="s">
        <v>80</v>
      </c>
      <c r="D28" s="11"/>
      <c r="E28" s="11"/>
      <c r="F28" s="14">
        <f>1151</f>
        <v>1151</v>
      </c>
      <c r="G28" s="17"/>
      <c r="H28" s="25">
        <v>1019</v>
      </c>
      <c r="I28" s="17"/>
      <c r="J28" s="14">
        <v>864</v>
      </c>
      <c r="K28" s="17"/>
      <c r="L28" s="25">
        <v>864</v>
      </c>
      <c r="O28" s="161"/>
      <c r="P28" s="161"/>
      <c r="Q28" s="161"/>
      <c r="R28" s="161"/>
      <c r="S28" s="161"/>
    </row>
    <row r="29" spans="1:19" ht="23.4">
      <c r="A29" s="8" t="s">
        <v>7</v>
      </c>
      <c r="D29" s="163"/>
      <c r="E29" s="163"/>
      <c r="F29" s="16">
        <f>SUM(F20:F28)</f>
        <v>227288</v>
      </c>
      <c r="G29" s="17"/>
      <c r="H29" s="16">
        <f>SUM(H20:H28)</f>
        <v>259610</v>
      </c>
      <c r="I29" s="17"/>
      <c r="J29" s="16">
        <f>SUM(J20:J28)</f>
        <v>228647</v>
      </c>
      <c r="K29" s="163"/>
      <c r="L29" s="16">
        <f>SUM(L20:L28)</f>
        <v>260565</v>
      </c>
    </row>
    <row r="30" spans="1:19" thickBot="1">
      <c r="A30" s="8" t="s">
        <v>8</v>
      </c>
      <c r="C30" s="163"/>
      <c r="F30" s="18">
        <f>SUM(F18+F29)</f>
        <v>560401</v>
      </c>
      <c r="G30" s="9"/>
      <c r="H30" s="18">
        <f>SUM(H18+H29)</f>
        <v>647222</v>
      </c>
      <c r="I30" s="9"/>
      <c r="J30" s="18">
        <f>SUM(J18+J29)</f>
        <v>476623</v>
      </c>
      <c r="L30" s="18">
        <f>SUM(L18+L29)</f>
        <v>558875</v>
      </c>
    </row>
    <row r="31" spans="1:19" thickTop="1">
      <c r="C31" s="163"/>
    </row>
    <row r="32" spans="1:19" ht="23.4">
      <c r="A32" s="4" t="s">
        <v>175</v>
      </c>
      <c r="C32" s="163"/>
    </row>
    <row r="33" spans="1:19" ht="23.4">
      <c r="C33" s="163"/>
    </row>
    <row r="34" spans="1:19" ht="23.4">
      <c r="A34" s="19"/>
      <c r="B34" s="19"/>
      <c r="C34" s="163"/>
      <c r="I34" s="19"/>
      <c r="J34" s="19"/>
      <c r="K34" s="19"/>
      <c r="L34" s="19"/>
    </row>
    <row r="35" spans="1:19" ht="23.4">
      <c r="A35" s="167" t="s">
        <v>109</v>
      </c>
      <c r="B35" s="167"/>
      <c r="C35" s="163"/>
      <c r="G35" s="2"/>
      <c r="I35" s="2" t="s">
        <v>117</v>
      </c>
      <c r="J35" s="2"/>
      <c r="K35" s="2"/>
      <c r="L35" s="2"/>
    </row>
    <row r="36" spans="1:19" ht="23.4">
      <c r="A36" s="168" t="s">
        <v>9</v>
      </c>
      <c r="B36" s="168"/>
      <c r="C36" s="163"/>
      <c r="G36" s="2"/>
      <c r="I36" s="2" t="s">
        <v>9</v>
      </c>
      <c r="J36" s="2"/>
      <c r="K36" s="2"/>
      <c r="L36" s="2"/>
    </row>
    <row r="37" spans="1:19" s="1" customFormat="1" ht="23.4">
      <c r="A37" s="1" t="s">
        <v>89</v>
      </c>
    </row>
    <row r="38" spans="1:19" s="1" customFormat="1" ht="23.4">
      <c r="A38" s="1" t="s">
        <v>52</v>
      </c>
    </row>
    <row r="39" spans="1:19" s="1" customFormat="1" ht="23.4">
      <c r="A39" s="1" t="s">
        <v>195</v>
      </c>
    </row>
    <row r="40" spans="1:19" ht="23.4">
      <c r="A40" s="2"/>
      <c r="B40" s="2"/>
      <c r="C40" s="2"/>
      <c r="D40" s="2"/>
      <c r="E40" s="2"/>
      <c r="F40" s="3"/>
      <c r="G40" s="2"/>
      <c r="H40" s="2"/>
      <c r="I40" s="2"/>
      <c r="K40" s="3"/>
      <c r="L40" s="3" t="s">
        <v>66</v>
      </c>
    </row>
    <row r="41" spans="1:19" ht="23.4">
      <c r="A41" s="2"/>
      <c r="B41" s="2"/>
      <c r="C41" s="2"/>
      <c r="D41" s="32"/>
      <c r="E41" s="31"/>
      <c r="F41" s="169" t="s">
        <v>76</v>
      </c>
      <c r="G41" s="169"/>
      <c r="H41" s="169"/>
      <c r="I41" s="7"/>
      <c r="J41" s="169" t="s">
        <v>77</v>
      </c>
      <c r="K41" s="169"/>
      <c r="L41" s="169"/>
    </row>
    <row r="42" spans="1:19" ht="23.4">
      <c r="A42" s="2"/>
      <c r="B42" s="2"/>
      <c r="C42" s="2"/>
      <c r="D42" s="5" t="s">
        <v>0</v>
      </c>
      <c r="E42" s="2"/>
      <c r="F42" s="6" t="s">
        <v>196</v>
      </c>
      <c r="G42" s="7"/>
      <c r="H42" s="6" t="s">
        <v>134</v>
      </c>
      <c r="I42" s="7"/>
      <c r="J42" s="6" t="s">
        <v>196</v>
      </c>
      <c r="L42" s="6" t="s">
        <v>134</v>
      </c>
    </row>
    <row r="43" spans="1:19" ht="23.4">
      <c r="A43" s="2"/>
      <c r="B43" s="2"/>
      <c r="C43" s="2"/>
      <c r="D43" s="23"/>
      <c r="E43" s="2"/>
      <c r="F43" s="28" t="s">
        <v>67</v>
      </c>
      <c r="G43" s="28"/>
      <c r="H43" s="28" t="s">
        <v>68</v>
      </c>
      <c r="I43" s="28"/>
      <c r="J43" s="28" t="s">
        <v>67</v>
      </c>
      <c r="K43" s="28"/>
      <c r="L43" s="28" t="s">
        <v>68</v>
      </c>
    </row>
    <row r="44" spans="1:19" ht="23.4">
      <c r="A44" s="2"/>
      <c r="B44" s="2"/>
      <c r="C44" s="2"/>
      <c r="D44" s="23"/>
      <c r="E44" s="2"/>
      <c r="F44" s="28" t="s">
        <v>69</v>
      </c>
      <c r="G44" s="28"/>
      <c r="H44" s="28"/>
      <c r="I44" s="28"/>
      <c r="J44" s="28" t="s">
        <v>69</v>
      </c>
      <c r="K44" s="28"/>
      <c r="L44" s="28"/>
    </row>
    <row r="45" spans="1:19" ht="23.4">
      <c r="A45" s="1" t="s">
        <v>10</v>
      </c>
      <c r="H45" s="163"/>
      <c r="L45" s="163"/>
    </row>
    <row r="46" spans="1:19" ht="23.4">
      <c r="A46" s="8" t="s">
        <v>11</v>
      </c>
      <c r="C46" s="163"/>
      <c r="G46" s="9"/>
      <c r="H46" s="9"/>
      <c r="L46" s="9"/>
    </row>
    <row r="47" spans="1:19" ht="23.4">
      <c r="A47" s="4" t="s">
        <v>48</v>
      </c>
      <c r="C47" s="163"/>
      <c r="D47" s="11">
        <v>13</v>
      </c>
      <c r="E47" s="11"/>
      <c r="F47" s="9">
        <f>13537-5959</f>
        <v>7578</v>
      </c>
      <c r="G47" s="9"/>
      <c r="H47" s="25">
        <v>7833</v>
      </c>
      <c r="I47" s="9"/>
      <c r="J47" s="9">
        <v>2292</v>
      </c>
      <c r="K47" s="9"/>
      <c r="L47" s="25">
        <v>3854</v>
      </c>
      <c r="O47" s="161"/>
      <c r="P47" s="161"/>
      <c r="Q47" s="161"/>
      <c r="R47" s="161"/>
      <c r="S47" s="161"/>
    </row>
    <row r="48" spans="1:19" ht="23.4">
      <c r="A48" s="4" t="s">
        <v>12</v>
      </c>
      <c r="C48" s="163"/>
      <c r="D48" s="11"/>
      <c r="E48" s="11"/>
      <c r="F48" s="9">
        <v>34080</v>
      </c>
      <c r="G48" s="9"/>
      <c r="H48" s="25">
        <v>51260</v>
      </c>
      <c r="I48" s="9"/>
      <c r="J48" s="9">
        <v>29078</v>
      </c>
      <c r="K48" s="9"/>
      <c r="L48" s="25">
        <v>41094</v>
      </c>
      <c r="O48" s="161"/>
      <c r="P48" s="161"/>
      <c r="Q48" s="161"/>
      <c r="R48" s="161"/>
      <c r="S48" s="161"/>
    </row>
    <row r="49" spans="1:19" ht="23.4">
      <c r="A49" s="4" t="s">
        <v>84</v>
      </c>
      <c r="C49" s="163"/>
      <c r="D49" s="11"/>
      <c r="E49" s="11"/>
      <c r="F49" s="9">
        <f>50143-2448</f>
        <v>47695</v>
      </c>
      <c r="G49" s="9"/>
      <c r="H49" s="25">
        <v>46241</v>
      </c>
      <c r="I49" s="9"/>
      <c r="J49" s="9">
        <v>1173</v>
      </c>
      <c r="K49" s="9"/>
      <c r="L49" s="25">
        <v>630</v>
      </c>
      <c r="O49" s="161"/>
      <c r="P49" s="161"/>
      <c r="Q49" s="161"/>
      <c r="R49" s="161"/>
      <c r="S49" s="161"/>
    </row>
    <row r="50" spans="1:19" ht="23.4">
      <c r="A50" s="4" t="s">
        <v>176</v>
      </c>
      <c r="C50" s="163"/>
      <c r="E50" s="11"/>
      <c r="O50" s="161"/>
      <c r="P50" s="161"/>
      <c r="Q50" s="161"/>
      <c r="R50" s="161"/>
      <c r="S50" s="161"/>
    </row>
    <row r="51" spans="1:19" ht="23.4">
      <c r="A51" s="4" t="s">
        <v>140</v>
      </c>
      <c r="C51" s="163"/>
      <c r="D51" s="11">
        <v>14</v>
      </c>
      <c r="E51" s="11"/>
      <c r="F51" s="9">
        <v>3326</v>
      </c>
      <c r="G51" s="9"/>
      <c r="H51" s="25">
        <v>0</v>
      </c>
      <c r="I51" s="9"/>
      <c r="J51" s="9">
        <v>2370</v>
      </c>
      <c r="K51" s="9"/>
      <c r="L51" s="25">
        <v>0</v>
      </c>
      <c r="O51" s="161"/>
      <c r="P51" s="161"/>
      <c r="Q51" s="161"/>
      <c r="R51" s="161"/>
      <c r="S51" s="161"/>
    </row>
    <row r="52" spans="1:19" ht="23.4">
      <c r="A52" s="4" t="s">
        <v>13</v>
      </c>
      <c r="C52" s="163"/>
      <c r="D52" s="11">
        <v>15</v>
      </c>
      <c r="E52" s="11"/>
      <c r="F52" s="9">
        <v>14561</v>
      </c>
      <c r="G52" s="9"/>
      <c r="H52" s="25">
        <v>6995</v>
      </c>
      <c r="I52" s="9"/>
      <c r="J52" s="9">
        <v>10443</v>
      </c>
      <c r="K52" s="9"/>
      <c r="L52" s="25">
        <v>5373</v>
      </c>
      <c r="O52" s="161"/>
      <c r="P52" s="161"/>
      <c r="Q52" s="161"/>
      <c r="R52" s="161"/>
      <c r="S52" s="161"/>
    </row>
    <row r="53" spans="1:19" ht="23.4">
      <c r="A53" s="8" t="s">
        <v>14</v>
      </c>
      <c r="C53" s="163"/>
      <c r="D53" s="11"/>
      <c r="E53" s="11"/>
      <c r="F53" s="20">
        <f>SUM(F45:F52)</f>
        <v>107240</v>
      </c>
      <c r="G53" s="21"/>
      <c r="H53" s="20">
        <f>SUM(H45:H52)</f>
        <v>112329</v>
      </c>
      <c r="I53" s="21"/>
      <c r="J53" s="20">
        <f>SUM(J45:J52)</f>
        <v>45356</v>
      </c>
      <c r="K53" s="11"/>
      <c r="L53" s="20">
        <f>SUM(L45:L52)</f>
        <v>50951</v>
      </c>
    </row>
    <row r="54" spans="1:19" ht="23.4">
      <c r="A54" s="8" t="s">
        <v>15</v>
      </c>
      <c r="C54" s="163"/>
      <c r="D54" s="11"/>
      <c r="E54" s="11"/>
      <c r="F54" s="13"/>
      <c r="G54" s="21"/>
      <c r="H54" s="13"/>
      <c r="I54" s="21"/>
      <c r="J54" s="13"/>
      <c r="K54" s="11"/>
      <c r="L54" s="13"/>
    </row>
    <row r="55" spans="1:19" ht="23.4">
      <c r="A55" s="4" t="s">
        <v>49</v>
      </c>
      <c r="C55" s="163"/>
      <c r="D55" s="11"/>
      <c r="E55" s="11"/>
      <c r="F55" s="14">
        <v>39511</v>
      </c>
      <c r="G55" s="21"/>
      <c r="H55" s="25">
        <v>34266</v>
      </c>
      <c r="I55" s="21"/>
      <c r="J55" s="14">
        <v>33498</v>
      </c>
      <c r="K55" s="21"/>
      <c r="L55" s="25">
        <v>29488</v>
      </c>
      <c r="O55" s="161"/>
      <c r="P55" s="161"/>
      <c r="Q55" s="161"/>
      <c r="R55" s="161"/>
      <c r="S55" s="161"/>
    </row>
    <row r="56" spans="1:19" ht="23.4">
      <c r="A56" s="4" t="s">
        <v>141</v>
      </c>
      <c r="C56" s="163"/>
      <c r="E56" s="11"/>
      <c r="O56" s="161"/>
      <c r="P56" s="161"/>
      <c r="Q56" s="161"/>
      <c r="R56" s="161"/>
      <c r="S56" s="161"/>
    </row>
    <row r="57" spans="1:19" ht="23.4">
      <c r="A57" s="4" t="s">
        <v>142</v>
      </c>
      <c r="C57" s="163"/>
      <c r="D57" s="11">
        <v>14</v>
      </c>
      <c r="E57" s="11"/>
      <c r="F57" s="14">
        <v>1443</v>
      </c>
      <c r="G57" s="21"/>
      <c r="H57" s="25">
        <v>0</v>
      </c>
      <c r="I57" s="21"/>
      <c r="J57" s="14">
        <v>1028</v>
      </c>
      <c r="K57" s="21"/>
      <c r="L57" s="25">
        <v>0</v>
      </c>
      <c r="O57" s="161"/>
      <c r="P57" s="161"/>
      <c r="Q57" s="161"/>
      <c r="R57" s="161"/>
      <c r="S57" s="161"/>
    </row>
    <row r="58" spans="1:19" ht="23.4">
      <c r="A58" s="4" t="s">
        <v>97</v>
      </c>
      <c r="C58" s="163"/>
      <c r="D58" s="11"/>
      <c r="E58" s="11"/>
      <c r="F58" s="14">
        <v>204</v>
      </c>
      <c r="G58" s="21"/>
      <c r="H58" s="25">
        <v>930</v>
      </c>
      <c r="I58" s="21"/>
      <c r="J58" s="25">
        <v>26</v>
      </c>
      <c r="K58" s="21"/>
      <c r="L58" s="25">
        <v>181</v>
      </c>
      <c r="O58" s="161"/>
      <c r="P58" s="161"/>
      <c r="Q58" s="161"/>
      <c r="R58" s="161"/>
      <c r="S58" s="161"/>
    </row>
    <row r="59" spans="1:19" ht="23.4">
      <c r="A59" s="8" t="s">
        <v>16</v>
      </c>
      <c r="C59" s="163"/>
      <c r="D59" s="11"/>
      <c r="E59" s="11"/>
      <c r="F59" s="20">
        <f>SUM(F55:F58)</f>
        <v>41158</v>
      </c>
      <c r="G59" s="21"/>
      <c r="H59" s="20">
        <f>SUM(H55:H58)</f>
        <v>35196</v>
      </c>
      <c r="I59" s="21"/>
      <c r="J59" s="20">
        <f>SUM(J55:J58)</f>
        <v>34552</v>
      </c>
      <c r="K59" s="21"/>
      <c r="L59" s="20">
        <f>SUM(L55:L58)</f>
        <v>29669</v>
      </c>
      <c r="O59" s="161"/>
      <c r="P59" s="161"/>
      <c r="Q59" s="161"/>
      <c r="R59" s="161"/>
      <c r="S59" s="161"/>
    </row>
    <row r="60" spans="1:19" ht="23.4">
      <c r="A60" s="8" t="s">
        <v>17</v>
      </c>
      <c r="C60" s="163"/>
      <c r="D60" s="163"/>
      <c r="E60" s="163"/>
      <c r="F60" s="20">
        <f>SUM(F53,F59)</f>
        <v>148398</v>
      </c>
      <c r="G60" s="21"/>
      <c r="H60" s="20">
        <f>SUM(H53,H59)</f>
        <v>147525</v>
      </c>
      <c r="I60" s="21"/>
      <c r="J60" s="20">
        <f>SUM(J53,J59)</f>
        <v>79908</v>
      </c>
      <c r="K60" s="163"/>
      <c r="L60" s="20">
        <f>SUM(L53,L59)</f>
        <v>80620</v>
      </c>
      <c r="O60" s="161"/>
      <c r="P60" s="161"/>
      <c r="Q60" s="161"/>
      <c r="R60" s="161"/>
      <c r="S60" s="161"/>
    </row>
    <row r="61" spans="1:19" ht="23.4">
      <c r="A61" s="8" t="s">
        <v>18</v>
      </c>
      <c r="C61" s="163"/>
      <c r="D61" s="11"/>
      <c r="E61" s="163"/>
      <c r="F61" s="163"/>
      <c r="G61" s="9"/>
      <c r="H61" s="9"/>
      <c r="K61" s="163"/>
      <c r="L61" s="9"/>
    </row>
    <row r="62" spans="1:19" ht="23.4">
      <c r="A62" s="4" t="s">
        <v>19</v>
      </c>
      <c r="C62" s="163"/>
      <c r="D62" s="11"/>
      <c r="G62" s="9"/>
      <c r="H62" s="9"/>
      <c r="L62" s="9"/>
    </row>
    <row r="63" spans="1:19" ht="23.4">
      <c r="A63" s="4" t="s">
        <v>65</v>
      </c>
      <c r="C63" s="163"/>
      <c r="D63" s="11"/>
      <c r="E63" s="11"/>
      <c r="F63" s="11"/>
      <c r="G63" s="21"/>
      <c r="H63" s="13"/>
      <c r="K63" s="11"/>
      <c r="L63" s="13"/>
    </row>
    <row r="64" spans="1:19" thickBot="1">
      <c r="A64" s="4" t="s">
        <v>91</v>
      </c>
      <c r="C64" s="163"/>
      <c r="D64" s="11"/>
      <c r="E64" s="11"/>
      <c r="F64" s="101">
        <v>200000</v>
      </c>
      <c r="G64" s="21"/>
      <c r="H64" s="101">
        <v>200000</v>
      </c>
      <c r="I64" s="21"/>
      <c r="J64" s="101">
        <v>200000</v>
      </c>
      <c r="K64" s="21"/>
      <c r="L64" s="101">
        <v>200000</v>
      </c>
    </row>
    <row r="65" spans="1:12" thickTop="1">
      <c r="A65" s="4" t="s">
        <v>64</v>
      </c>
      <c r="C65" s="163"/>
      <c r="D65" s="163"/>
      <c r="E65" s="163"/>
      <c r="F65" s="13"/>
      <c r="G65" s="21"/>
      <c r="H65" s="13"/>
      <c r="I65" s="21"/>
      <c r="J65" s="13"/>
      <c r="K65" s="21"/>
      <c r="L65" s="13"/>
    </row>
    <row r="66" spans="1:12" ht="23.4">
      <c r="A66" s="4" t="s">
        <v>91</v>
      </c>
      <c r="C66" s="163"/>
      <c r="D66" s="163"/>
      <c r="E66" s="163"/>
      <c r="F66" s="13">
        <v>200000</v>
      </c>
      <c r="G66" s="21"/>
      <c r="H66" s="13">
        <v>200000</v>
      </c>
      <c r="I66" s="21"/>
      <c r="J66" s="13">
        <v>200000</v>
      </c>
      <c r="K66" s="21"/>
      <c r="L66" s="13">
        <v>200000</v>
      </c>
    </row>
    <row r="67" spans="1:12" s="63" customFormat="1" ht="21.75" customHeight="1">
      <c r="A67" s="63" t="s">
        <v>108</v>
      </c>
      <c r="C67" s="103"/>
      <c r="D67" s="103"/>
      <c r="E67" s="84"/>
      <c r="F67" s="102">
        <v>115342</v>
      </c>
      <c r="G67" s="84"/>
      <c r="H67" s="102">
        <v>115342</v>
      </c>
      <c r="I67" s="84"/>
      <c r="J67" s="102">
        <v>115342</v>
      </c>
      <c r="K67" s="84"/>
      <c r="L67" s="102">
        <v>115342</v>
      </c>
    </row>
    <row r="68" spans="1:12" s="63" customFormat="1" ht="21.75" customHeight="1">
      <c r="A68" s="63" t="s">
        <v>115</v>
      </c>
      <c r="C68" s="103"/>
      <c r="D68" s="103"/>
      <c r="E68" s="84"/>
      <c r="F68" s="102"/>
      <c r="G68" s="84"/>
      <c r="H68" s="25"/>
      <c r="I68" s="84"/>
      <c r="J68" s="102"/>
      <c r="K68" s="84"/>
      <c r="L68" s="25"/>
    </row>
    <row r="69" spans="1:12" s="63" customFormat="1" ht="21.75" customHeight="1">
      <c r="A69" s="63" t="s">
        <v>116</v>
      </c>
      <c r="C69" s="103"/>
      <c r="D69" s="103"/>
      <c r="E69" s="84"/>
      <c r="F69" s="102">
        <v>-76852</v>
      </c>
      <c r="G69" s="84"/>
      <c r="H69" s="25">
        <v>-76852</v>
      </c>
      <c r="I69" s="84"/>
      <c r="J69" s="102">
        <v>-54000</v>
      </c>
      <c r="K69" s="84"/>
      <c r="L69" s="25">
        <v>-54000</v>
      </c>
    </row>
    <row r="70" spans="1:12" ht="23.4">
      <c r="A70" s="4" t="s">
        <v>20</v>
      </c>
      <c r="C70" s="163"/>
      <c r="F70" s="9"/>
      <c r="G70" s="9"/>
      <c r="H70" s="9"/>
      <c r="I70" s="9"/>
      <c r="J70" s="9"/>
      <c r="K70" s="9"/>
      <c r="L70" s="9"/>
    </row>
    <row r="71" spans="1:12" ht="23.4">
      <c r="A71" s="4" t="s">
        <v>21</v>
      </c>
      <c r="C71" s="163"/>
      <c r="D71" s="11"/>
      <c r="E71" s="11"/>
      <c r="F71" s="9"/>
      <c r="G71" s="9"/>
      <c r="H71" s="25"/>
      <c r="I71" s="9"/>
      <c r="J71" s="9"/>
      <c r="K71" s="9"/>
      <c r="L71" s="25"/>
    </row>
    <row r="72" spans="1:12" ht="23.4">
      <c r="A72" s="4" t="s">
        <v>124</v>
      </c>
      <c r="C72" s="163"/>
      <c r="D72" s="11"/>
      <c r="E72" s="11"/>
      <c r="F72" s="25">
        <v>20000</v>
      </c>
      <c r="G72" s="9"/>
      <c r="H72" s="25">
        <v>20000</v>
      </c>
      <c r="I72" s="9"/>
      <c r="J72" s="25">
        <v>20000</v>
      </c>
      <c r="K72" s="9"/>
      <c r="L72" s="25">
        <v>20000</v>
      </c>
    </row>
    <row r="73" spans="1:12" ht="23.4">
      <c r="A73" s="4" t="s">
        <v>125</v>
      </c>
      <c r="C73" s="163"/>
      <c r="D73" s="11"/>
      <c r="E73" s="11"/>
      <c r="F73" s="25">
        <v>5000</v>
      </c>
      <c r="G73" s="9"/>
      <c r="H73" s="25">
        <v>5000</v>
      </c>
      <c r="I73" s="9"/>
      <c r="J73" s="9">
        <v>0</v>
      </c>
      <c r="K73" s="9"/>
      <c r="L73" s="25">
        <v>0</v>
      </c>
    </row>
    <row r="74" spans="1:12" ht="23.4">
      <c r="A74" s="4" t="s">
        <v>22</v>
      </c>
      <c r="C74" s="163"/>
      <c r="F74" s="9">
        <v>149385</v>
      </c>
      <c r="G74" s="9"/>
      <c r="H74" s="25">
        <v>234233</v>
      </c>
      <c r="I74" s="9"/>
      <c r="J74" s="9">
        <v>116086</v>
      </c>
      <c r="K74" s="9"/>
      <c r="L74" s="25">
        <v>195334</v>
      </c>
    </row>
    <row r="75" spans="1:12" ht="23.4">
      <c r="A75" s="4" t="s">
        <v>81</v>
      </c>
      <c r="C75" s="163"/>
      <c r="D75" s="33"/>
      <c r="E75" s="11"/>
      <c r="F75" s="13">
        <v>-872</v>
      </c>
      <c r="G75" s="21"/>
      <c r="H75" s="25">
        <v>1974</v>
      </c>
      <c r="I75" s="21"/>
      <c r="J75" s="13">
        <v>-713</v>
      </c>
      <c r="K75" s="21"/>
      <c r="L75" s="25">
        <v>1579</v>
      </c>
    </row>
    <row r="76" spans="1:12" ht="23.4">
      <c r="A76" s="34" t="s">
        <v>82</v>
      </c>
      <c r="C76" s="163"/>
      <c r="F76" s="20">
        <f>SUM(F66:F75)</f>
        <v>412003</v>
      </c>
      <c r="G76" s="13"/>
      <c r="H76" s="20">
        <f>SUM(H66:H75)</f>
        <v>499697</v>
      </c>
      <c r="I76" s="13"/>
      <c r="J76" s="20">
        <f>SUM(J66:J75)</f>
        <v>396715</v>
      </c>
      <c r="K76" s="27"/>
      <c r="L76" s="20">
        <f>SUM(L66:L75)</f>
        <v>478255</v>
      </c>
    </row>
    <row r="77" spans="1:12" thickBot="1">
      <c r="A77" s="8" t="s">
        <v>23</v>
      </c>
      <c r="C77" s="163"/>
      <c r="F77" s="22">
        <f>SUM(F76,F60)</f>
        <v>560401</v>
      </c>
      <c r="G77" s="9"/>
      <c r="H77" s="22">
        <f>SUM(H76,H60)</f>
        <v>647222</v>
      </c>
      <c r="I77" s="9"/>
      <c r="J77" s="22">
        <f>SUM(J76,J60)</f>
        <v>476623</v>
      </c>
      <c r="L77" s="22">
        <f>SUM(L76,L60)</f>
        <v>558875</v>
      </c>
    </row>
    <row r="78" spans="1:12" thickTop="1">
      <c r="A78" s="8"/>
      <c r="C78" s="163"/>
      <c r="F78" s="160">
        <f>SUM(F77-F30)</f>
        <v>0</v>
      </c>
      <c r="G78" s="9"/>
      <c r="H78" s="13">
        <f>SUM(H77-H30)</f>
        <v>0</v>
      </c>
      <c r="I78" s="9"/>
      <c r="J78" s="13">
        <f>SUM(J77-J30)</f>
        <v>0</v>
      </c>
      <c r="L78" s="13">
        <f>SUM(L77-L30)</f>
        <v>0</v>
      </c>
    </row>
    <row r="79" spans="1:12" ht="23.4">
      <c r="A79" s="4" t="s">
        <v>175</v>
      </c>
      <c r="C79" s="163"/>
    </row>
    <row r="80" spans="1:12" ht="23.4">
      <c r="C80" s="163"/>
    </row>
    <row r="81" spans="1:12" ht="23.4">
      <c r="A81" s="19"/>
      <c r="B81" s="19"/>
      <c r="C81" s="163"/>
      <c r="I81" s="19"/>
      <c r="J81" s="19"/>
      <c r="K81" s="19"/>
      <c r="L81" s="19"/>
    </row>
    <row r="82" spans="1:12" ht="23.4">
      <c r="A82" s="167" t="s">
        <v>109</v>
      </c>
      <c r="B82" s="167"/>
      <c r="C82" s="163"/>
      <c r="G82" s="2"/>
      <c r="I82" s="2" t="s">
        <v>117</v>
      </c>
      <c r="J82" s="2"/>
      <c r="K82" s="2"/>
      <c r="L82" s="2"/>
    </row>
    <row r="83" spans="1:12" ht="23.4">
      <c r="A83" s="168" t="s">
        <v>9</v>
      </c>
      <c r="B83" s="168"/>
      <c r="C83" s="163"/>
      <c r="G83" s="2"/>
      <c r="I83" s="2" t="s">
        <v>9</v>
      </c>
      <c r="J83" s="2"/>
      <c r="K83" s="2"/>
      <c r="L83" s="2"/>
    </row>
  </sheetData>
  <mergeCells count="8">
    <mergeCell ref="A82:B82"/>
    <mergeCell ref="A83:B83"/>
    <mergeCell ref="F5:H5"/>
    <mergeCell ref="J5:L5"/>
    <mergeCell ref="F41:H41"/>
    <mergeCell ref="J41:L41"/>
    <mergeCell ref="A35:B35"/>
    <mergeCell ref="A36:B36"/>
  </mergeCells>
  <pageMargins left="0.78740157480314965" right="0.39370078740157483" top="0.78740157480314965" bottom="0.39370078740157483" header="0.19685039370078741" footer="0.19685039370078741"/>
  <pageSetup paperSize="9" scale="71" orientation="portrait" r:id="rId1"/>
  <rowBreaks count="1" manualBreakCount="1">
    <brk id="36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"/>
  <dimension ref="A1:M104"/>
  <sheetViews>
    <sheetView showGridLines="0" view="pageBreakPreview" zoomScale="60" zoomScaleNormal="100" workbookViewId="0">
      <selection activeCell="N1" sqref="N1:W1048576"/>
    </sheetView>
  </sheetViews>
  <sheetFormatPr defaultColWidth="10.6640625" defaultRowHeight="21.75" customHeight="1"/>
  <cols>
    <col min="1" max="1" width="47.33203125" style="4" customWidth="1"/>
    <col min="2" max="2" width="4" style="4" customWidth="1"/>
    <col min="3" max="3" width="12.109375" style="4" customWidth="1"/>
    <col min="4" max="4" width="7.109375" style="4" customWidth="1"/>
    <col min="5" max="5" width="1.6640625" style="4" customWidth="1"/>
    <col min="6" max="6" width="13.6640625" style="4" customWidth="1"/>
    <col min="7" max="7" width="1.6640625" style="4" customWidth="1"/>
    <col min="8" max="8" width="13.6640625" style="4" customWidth="1"/>
    <col min="9" max="9" width="1.6640625" style="4" customWidth="1"/>
    <col min="10" max="10" width="13.6640625" style="4" customWidth="1"/>
    <col min="11" max="11" width="2.88671875" style="4" customWidth="1"/>
    <col min="12" max="12" width="13.6640625" style="4" customWidth="1"/>
    <col min="13" max="13" width="1.33203125" style="4" customWidth="1"/>
    <col min="14" max="16384" width="10.6640625" style="4"/>
  </cols>
  <sheetData>
    <row r="1" spans="1:13" ht="21.75" customHeight="1">
      <c r="M1" s="3" t="s">
        <v>70</v>
      </c>
    </row>
    <row r="2" spans="1:13" s="1" customFormat="1" ht="21.75" customHeight="1">
      <c r="A2" s="1" t="s">
        <v>89</v>
      </c>
    </row>
    <row r="3" spans="1:13" s="1" customFormat="1" ht="21.75" customHeight="1">
      <c r="A3" s="1" t="s">
        <v>59</v>
      </c>
    </row>
    <row r="4" spans="1:13" s="1" customFormat="1" ht="21.75" customHeight="1">
      <c r="A4" s="1" t="s">
        <v>197</v>
      </c>
    </row>
    <row r="5" spans="1:13" ht="21.75" customHeight="1">
      <c r="A5" s="2"/>
      <c r="B5" s="2"/>
      <c r="C5" s="2"/>
      <c r="D5" s="2"/>
      <c r="E5" s="2"/>
      <c r="F5" s="2"/>
      <c r="G5" s="2"/>
      <c r="H5" s="2"/>
      <c r="I5" s="2"/>
      <c r="J5" s="3"/>
      <c r="K5" s="2"/>
      <c r="L5" s="3"/>
      <c r="M5" s="3" t="s">
        <v>66</v>
      </c>
    </row>
    <row r="6" spans="1:13" ht="21.75" customHeight="1">
      <c r="A6" s="2"/>
      <c r="B6" s="2"/>
      <c r="C6" s="2"/>
      <c r="D6" s="2"/>
      <c r="E6" s="2"/>
      <c r="F6" s="170" t="s">
        <v>76</v>
      </c>
      <c r="G6" s="170"/>
      <c r="H6" s="170"/>
      <c r="I6" s="2"/>
      <c r="J6" s="169" t="s">
        <v>77</v>
      </c>
      <c r="K6" s="169"/>
      <c r="L6" s="169"/>
      <c r="M6" s="3"/>
    </row>
    <row r="7" spans="1:13" ht="21.75" customHeight="1">
      <c r="A7" s="2"/>
      <c r="B7" s="2"/>
      <c r="C7" s="2"/>
      <c r="D7" s="5" t="s">
        <v>0</v>
      </c>
      <c r="E7" s="2"/>
      <c r="F7" s="126">
        <v>2563</v>
      </c>
      <c r="G7" s="2"/>
      <c r="H7" s="126">
        <v>2562</v>
      </c>
      <c r="I7" s="2"/>
      <c r="J7" s="126">
        <v>2563</v>
      </c>
      <c r="K7" s="2"/>
      <c r="L7" s="126">
        <v>2562</v>
      </c>
    </row>
    <row r="8" spans="1:13" ht="21.75" customHeight="1">
      <c r="A8" s="115"/>
      <c r="B8" s="2"/>
      <c r="C8" s="2"/>
      <c r="D8" s="23"/>
      <c r="E8" s="2"/>
      <c r="F8" s="127"/>
      <c r="G8" s="2"/>
      <c r="H8" s="127"/>
      <c r="I8" s="2"/>
      <c r="J8" s="128"/>
      <c r="K8" s="7"/>
      <c r="L8" s="128"/>
    </row>
    <row r="9" spans="1:13" ht="21.75" customHeight="1">
      <c r="A9" s="4" t="s">
        <v>143</v>
      </c>
      <c r="B9" s="2"/>
      <c r="C9" s="2"/>
      <c r="D9" s="103">
        <v>4</v>
      </c>
      <c r="E9" s="2"/>
      <c r="F9" s="129">
        <v>98725</v>
      </c>
      <c r="G9" s="2"/>
      <c r="H9" s="129">
        <v>105546</v>
      </c>
      <c r="I9" s="2"/>
      <c r="J9" s="130">
        <v>71694</v>
      </c>
      <c r="K9" s="2"/>
      <c r="L9" s="129">
        <v>79311</v>
      </c>
    </row>
    <row r="10" spans="1:13" ht="21.75" customHeight="1">
      <c r="A10" s="4" t="s">
        <v>24</v>
      </c>
      <c r="B10" s="2"/>
      <c r="C10" s="2"/>
      <c r="D10" s="103">
        <v>4</v>
      </c>
      <c r="E10" s="2"/>
      <c r="F10" s="129">
        <v>-21907</v>
      </c>
      <c r="G10" s="2"/>
      <c r="H10" s="129">
        <v>-20996</v>
      </c>
      <c r="I10" s="2"/>
      <c r="J10" s="130">
        <v>-11555</v>
      </c>
      <c r="K10" s="2"/>
      <c r="L10" s="129">
        <v>-10683</v>
      </c>
    </row>
    <row r="11" spans="1:13" ht="21.75" customHeight="1">
      <c r="A11" s="8" t="s">
        <v>25</v>
      </c>
      <c r="B11" s="2"/>
      <c r="C11" s="2"/>
      <c r="D11" s="103"/>
      <c r="E11" s="2"/>
      <c r="F11" s="131">
        <f>SUM(F9:F10)</f>
        <v>76818</v>
      </c>
      <c r="G11" s="2"/>
      <c r="H11" s="131">
        <f>SUM(H9:H10)</f>
        <v>84550</v>
      </c>
      <c r="I11" s="2"/>
      <c r="J11" s="131">
        <f>SUM(J9:J10)</f>
        <v>60139</v>
      </c>
      <c r="K11" s="2"/>
      <c r="L11" s="131">
        <f>SUM(L9:L10)</f>
        <v>68628</v>
      </c>
    </row>
    <row r="12" spans="1:13" ht="21.75" customHeight="1">
      <c r="A12" s="132" t="s">
        <v>26</v>
      </c>
      <c r="B12" s="2"/>
      <c r="C12" s="2"/>
      <c r="D12" s="103">
        <v>4</v>
      </c>
      <c r="E12" s="2"/>
      <c r="F12" s="14">
        <v>289</v>
      </c>
      <c r="G12" s="133"/>
      <c r="H12" s="14">
        <v>546.9588599999995</v>
      </c>
      <c r="I12" s="133"/>
      <c r="J12" s="14">
        <v>3461</v>
      </c>
      <c r="K12" s="133"/>
      <c r="L12" s="14">
        <v>3265.3684500000018</v>
      </c>
    </row>
    <row r="13" spans="1:13" ht="21.75" customHeight="1">
      <c r="A13" s="8" t="s">
        <v>27</v>
      </c>
      <c r="B13" s="2"/>
      <c r="C13" s="2"/>
      <c r="E13" s="2"/>
      <c r="F13" s="131">
        <f>SUM(F11:F12)</f>
        <v>77107</v>
      </c>
      <c r="G13" s="2"/>
      <c r="H13" s="131">
        <f>SUM(H11:H12)</f>
        <v>85096.958859999999</v>
      </c>
      <c r="I13" s="2"/>
      <c r="J13" s="131">
        <f>SUM(J11:J12)</f>
        <v>63600</v>
      </c>
      <c r="K13" s="2"/>
      <c r="L13" s="131">
        <f>SUM(L11:L12)</f>
        <v>71893.368450000009</v>
      </c>
    </row>
    <row r="14" spans="1:13" ht="21.75" customHeight="1">
      <c r="A14" s="4" t="s">
        <v>28</v>
      </c>
      <c r="B14" s="2"/>
      <c r="C14" s="2"/>
      <c r="D14" s="103">
        <v>4</v>
      </c>
      <c r="E14" s="2"/>
      <c r="F14" s="129">
        <v>-13233</v>
      </c>
      <c r="G14" s="2"/>
      <c r="H14" s="129">
        <v>-12903</v>
      </c>
      <c r="I14" s="2"/>
      <c r="J14" s="14">
        <v>-10180</v>
      </c>
      <c r="K14" s="2"/>
      <c r="L14" s="129">
        <v>-10200</v>
      </c>
    </row>
    <row r="15" spans="1:13" ht="21.75" customHeight="1">
      <c r="A15" s="4" t="s">
        <v>29</v>
      </c>
      <c r="B15" s="2"/>
      <c r="C15" s="2"/>
      <c r="D15" s="103">
        <v>4</v>
      </c>
      <c r="E15" s="2"/>
      <c r="F15" s="14">
        <v>-25535</v>
      </c>
      <c r="G15" s="133"/>
      <c r="H15" s="14">
        <v>-26473</v>
      </c>
      <c r="I15" s="133"/>
      <c r="J15" s="14">
        <v>-18915</v>
      </c>
      <c r="K15" s="133"/>
      <c r="L15" s="14">
        <v>-21300</v>
      </c>
    </row>
    <row r="16" spans="1:13" ht="21.75" customHeight="1">
      <c r="A16" s="34" t="s">
        <v>177</v>
      </c>
      <c r="B16" s="2"/>
      <c r="C16" s="2"/>
      <c r="D16" s="103"/>
      <c r="E16" s="2"/>
      <c r="F16" s="131">
        <f>SUM(F13:F15)</f>
        <v>38339</v>
      </c>
      <c r="G16" s="2"/>
      <c r="H16" s="131">
        <f>SUM(H13:H15)</f>
        <v>45720.958859999999</v>
      </c>
      <c r="I16" s="2"/>
      <c r="J16" s="131">
        <f>SUM(J13:J15)</f>
        <v>34505</v>
      </c>
      <c r="K16" s="2"/>
      <c r="L16" s="131">
        <f>SUM(L13:L15)</f>
        <v>40393.368450000009</v>
      </c>
    </row>
    <row r="17" spans="1:12" ht="21.75" customHeight="1">
      <c r="A17" s="134" t="s">
        <v>173</v>
      </c>
      <c r="B17" s="2"/>
      <c r="C17" s="2"/>
      <c r="D17" s="103">
        <v>10</v>
      </c>
      <c r="E17" s="2"/>
      <c r="F17" s="14">
        <v>-1057</v>
      </c>
      <c r="G17" s="133"/>
      <c r="H17" s="14">
        <v>0</v>
      </c>
      <c r="I17" s="133"/>
      <c r="J17" s="14">
        <v>0</v>
      </c>
      <c r="K17" s="133"/>
      <c r="L17" s="14">
        <v>0</v>
      </c>
    </row>
    <row r="18" spans="1:12" ht="21.75" customHeight="1">
      <c r="A18" s="132" t="s">
        <v>170</v>
      </c>
      <c r="B18" s="2"/>
      <c r="C18" s="2"/>
      <c r="D18" s="103"/>
      <c r="E18" s="2"/>
      <c r="F18" s="14">
        <v>955</v>
      </c>
      <c r="G18" s="133"/>
      <c r="H18" s="14">
        <f>1358.52564+124-95</f>
        <v>1387.5256400000001</v>
      </c>
      <c r="I18" s="133"/>
      <c r="J18" s="14">
        <v>704</v>
      </c>
      <c r="K18" s="133"/>
      <c r="L18" s="14">
        <f>1084.8604+56-45</f>
        <v>1095.8604</v>
      </c>
    </row>
    <row r="19" spans="1:12" s="136" customFormat="1" ht="21.75" customHeight="1">
      <c r="A19" s="135" t="s">
        <v>152</v>
      </c>
      <c r="B19" s="2"/>
      <c r="C19" s="2"/>
      <c r="D19" s="103"/>
      <c r="E19" s="2"/>
      <c r="F19" s="129">
        <v>-73</v>
      </c>
      <c r="G19" s="2"/>
      <c r="H19" s="129">
        <v>0</v>
      </c>
      <c r="I19" s="2"/>
      <c r="J19" s="129">
        <v>-51</v>
      </c>
      <c r="K19" s="2"/>
      <c r="L19" s="129">
        <v>0</v>
      </c>
    </row>
    <row r="20" spans="1:12" ht="21.75" customHeight="1">
      <c r="A20" s="132" t="s">
        <v>178</v>
      </c>
      <c r="B20" s="2"/>
      <c r="C20" s="2"/>
      <c r="D20" s="103"/>
      <c r="E20" s="2"/>
      <c r="F20" s="14"/>
      <c r="G20" s="2"/>
      <c r="H20" s="14"/>
      <c r="I20" s="2"/>
      <c r="J20" s="14"/>
      <c r="K20" s="2"/>
      <c r="L20" s="14"/>
    </row>
    <row r="21" spans="1:12" ht="21.75" customHeight="1">
      <c r="A21" s="132" t="s">
        <v>144</v>
      </c>
      <c r="B21" s="2"/>
      <c r="C21" s="2"/>
      <c r="D21" s="103"/>
      <c r="E21" s="2"/>
      <c r="F21" s="137">
        <v>235</v>
      </c>
      <c r="G21" s="2"/>
      <c r="H21" s="137">
        <v>1094.0969399999999</v>
      </c>
      <c r="I21" s="2"/>
      <c r="J21" s="137">
        <v>182</v>
      </c>
      <c r="K21" s="2"/>
      <c r="L21" s="137">
        <v>874.28557000000001</v>
      </c>
    </row>
    <row r="22" spans="1:12" ht="21.75" customHeight="1">
      <c r="A22" s="8" t="s">
        <v>61</v>
      </c>
      <c r="B22" s="2"/>
      <c r="C22" s="2"/>
      <c r="D22" s="125"/>
      <c r="E22" s="2"/>
      <c r="F22" s="14">
        <f>SUM(F16:F21)</f>
        <v>38399</v>
      </c>
      <c r="G22" s="2"/>
      <c r="H22" s="14">
        <f>SUM(H16:H21)</f>
        <v>48202.581440000002</v>
      </c>
      <c r="I22" s="2"/>
      <c r="J22" s="14">
        <f>SUM(J16:J21)</f>
        <v>35340</v>
      </c>
      <c r="K22" s="138"/>
      <c r="L22" s="14">
        <f>SUM(L16:L21)</f>
        <v>42363.514420000007</v>
      </c>
    </row>
    <row r="23" spans="1:12" ht="21.75" customHeight="1">
      <c r="A23" s="4" t="s">
        <v>87</v>
      </c>
      <c r="B23" s="2"/>
      <c r="C23" s="2"/>
      <c r="D23" s="125">
        <v>16</v>
      </c>
      <c r="E23" s="2"/>
      <c r="F23" s="129">
        <v>-1079</v>
      </c>
      <c r="G23" s="2"/>
      <c r="H23" s="129">
        <v>-898</v>
      </c>
      <c r="I23" s="2"/>
      <c r="J23" s="137">
        <v>37</v>
      </c>
      <c r="K23" s="2"/>
      <c r="L23" s="129">
        <v>200</v>
      </c>
    </row>
    <row r="24" spans="1:12" ht="21.75" customHeight="1">
      <c r="A24" s="8" t="s">
        <v>93</v>
      </c>
      <c r="B24" s="2"/>
      <c r="C24" s="2"/>
      <c r="D24" s="125"/>
      <c r="E24" s="2"/>
      <c r="F24" s="16">
        <f>SUM(F22:F23)</f>
        <v>37320</v>
      </c>
      <c r="G24" s="2"/>
      <c r="H24" s="16">
        <f>SUM(H22:H23)</f>
        <v>47304.581440000002</v>
      </c>
      <c r="I24" s="2"/>
      <c r="J24" s="16">
        <f>SUM(J22:J23)</f>
        <v>35377</v>
      </c>
      <c r="K24" s="138"/>
      <c r="L24" s="16">
        <f>SUM(L22:L23)</f>
        <v>42563.514420000007</v>
      </c>
    </row>
    <row r="25" spans="1:12" ht="21.75" customHeight="1">
      <c r="B25" s="2"/>
      <c r="C25" s="2"/>
      <c r="E25" s="2"/>
      <c r="F25" s="139"/>
      <c r="G25" s="2"/>
      <c r="H25" s="139"/>
      <c r="I25" s="2"/>
      <c r="J25" s="139"/>
      <c r="K25" s="2"/>
      <c r="L25" s="139"/>
    </row>
    <row r="26" spans="1:12" ht="21.75" customHeight="1">
      <c r="A26" s="8" t="s">
        <v>103</v>
      </c>
      <c r="B26" s="2"/>
      <c r="C26" s="2"/>
      <c r="E26" s="2"/>
      <c r="F26" s="139"/>
      <c r="G26" s="2"/>
      <c r="H26" s="139"/>
      <c r="I26" s="2"/>
      <c r="J26" s="139"/>
      <c r="K26" s="2"/>
      <c r="L26" s="139"/>
    </row>
    <row r="27" spans="1:12" ht="21.75" customHeight="1">
      <c r="A27" s="12" t="s">
        <v>106</v>
      </c>
      <c r="B27" s="2"/>
      <c r="C27" s="2"/>
      <c r="E27" s="2"/>
      <c r="F27" s="139"/>
      <c r="G27" s="2"/>
      <c r="H27" s="139"/>
      <c r="I27" s="2"/>
      <c r="J27" s="139"/>
      <c r="K27" s="2"/>
      <c r="L27" s="139"/>
    </row>
    <row r="28" spans="1:12" ht="21.75" customHeight="1">
      <c r="A28" s="4" t="s">
        <v>145</v>
      </c>
      <c r="B28" s="2"/>
      <c r="C28" s="2"/>
      <c r="E28" s="2"/>
      <c r="F28" s="129"/>
      <c r="G28" s="2"/>
      <c r="H28" s="139"/>
      <c r="I28" s="2"/>
      <c r="J28" s="129"/>
      <c r="K28" s="2"/>
      <c r="L28" s="139"/>
    </row>
    <row r="29" spans="1:12" ht="21.75" customHeight="1">
      <c r="A29" s="4" t="s">
        <v>146</v>
      </c>
      <c r="B29" s="2"/>
      <c r="C29" s="2"/>
      <c r="D29" s="125" t="s">
        <v>172</v>
      </c>
      <c r="E29" s="2"/>
      <c r="F29" s="137">
        <v>-201</v>
      </c>
      <c r="G29" s="2"/>
      <c r="H29" s="137">
        <v>605</v>
      </c>
      <c r="I29" s="2"/>
      <c r="J29" s="137">
        <v>-165</v>
      </c>
      <c r="K29" s="2"/>
      <c r="L29" s="137">
        <v>484</v>
      </c>
    </row>
    <row r="30" spans="1:12" ht="21.75" customHeight="1">
      <c r="A30" s="140" t="s">
        <v>148</v>
      </c>
      <c r="B30" s="2"/>
      <c r="C30" s="2"/>
      <c r="D30" s="125"/>
      <c r="E30" s="2"/>
    </row>
    <row r="31" spans="1:12" ht="21.75" customHeight="1">
      <c r="A31" s="140" t="s">
        <v>149</v>
      </c>
      <c r="B31" s="2"/>
      <c r="C31" s="2"/>
      <c r="D31" s="125"/>
      <c r="E31" s="2"/>
      <c r="F31" s="137">
        <f>SUM(F29)</f>
        <v>-201</v>
      </c>
      <c r="G31" s="2"/>
      <c r="H31" s="137">
        <f>SUM(H29)</f>
        <v>605</v>
      </c>
      <c r="I31" s="2"/>
      <c r="J31" s="137">
        <f>SUM(J29)</f>
        <v>-165</v>
      </c>
      <c r="K31" s="2"/>
      <c r="L31" s="137">
        <f>SUM(L29)</f>
        <v>484</v>
      </c>
    </row>
    <row r="32" spans="1:12" ht="21.75" customHeight="1">
      <c r="A32" s="140"/>
      <c r="B32" s="2"/>
      <c r="C32" s="2"/>
      <c r="D32" s="125"/>
      <c r="E32" s="2"/>
      <c r="F32" s="14"/>
      <c r="G32" s="2"/>
      <c r="H32" s="14"/>
      <c r="I32" s="2"/>
      <c r="J32" s="14"/>
      <c r="K32" s="2"/>
      <c r="L32" s="14"/>
    </row>
    <row r="33" spans="1:13" ht="21.75" customHeight="1">
      <c r="A33" s="141" t="s">
        <v>147</v>
      </c>
      <c r="B33" s="2"/>
      <c r="C33" s="2"/>
      <c r="D33" s="125"/>
      <c r="E33" s="2"/>
      <c r="F33" s="14"/>
      <c r="G33" s="2"/>
      <c r="H33" s="14"/>
      <c r="I33" s="2"/>
      <c r="J33" s="14"/>
      <c r="K33" s="2"/>
      <c r="L33" s="14"/>
    </row>
    <row r="34" spans="1:13" ht="21.75" customHeight="1">
      <c r="A34" s="4" t="s">
        <v>190</v>
      </c>
      <c r="B34" s="2"/>
      <c r="C34" s="2"/>
      <c r="D34" s="125"/>
      <c r="E34" s="2"/>
      <c r="F34" s="14"/>
      <c r="G34" s="2"/>
      <c r="H34" s="14"/>
      <c r="I34" s="2"/>
      <c r="J34" s="14"/>
      <c r="K34" s="2"/>
      <c r="L34" s="14"/>
    </row>
    <row r="35" spans="1:13" ht="21.75" customHeight="1">
      <c r="A35" s="4" t="s">
        <v>146</v>
      </c>
      <c r="B35" s="2"/>
      <c r="C35" s="2"/>
      <c r="D35" s="125"/>
      <c r="E35" s="2"/>
      <c r="F35" s="14">
        <v>366</v>
      </c>
      <c r="G35" s="2"/>
      <c r="H35" s="14">
        <v>0</v>
      </c>
      <c r="I35" s="2"/>
      <c r="J35" s="14">
        <v>268</v>
      </c>
      <c r="K35" s="2"/>
      <c r="L35" s="14">
        <v>0</v>
      </c>
    </row>
    <row r="36" spans="1:13" ht="21.75" customHeight="1">
      <c r="A36" s="4" t="s">
        <v>202</v>
      </c>
      <c r="B36" s="2"/>
      <c r="C36" s="2"/>
      <c r="E36" s="2"/>
      <c r="F36" s="129"/>
      <c r="G36" s="2"/>
      <c r="H36" s="139"/>
      <c r="I36" s="2"/>
      <c r="J36" s="129"/>
      <c r="K36" s="2"/>
      <c r="L36" s="139"/>
    </row>
    <row r="37" spans="1:13" ht="21.75" customHeight="1">
      <c r="A37" s="4" t="s">
        <v>146</v>
      </c>
      <c r="B37" s="2"/>
      <c r="C37" s="2"/>
      <c r="D37" s="125" t="s">
        <v>172</v>
      </c>
      <c r="E37" s="2"/>
      <c r="F37" s="137">
        <v>-1128</v>
      </c>
      <c r="G37" s="2"/>
      <c r="H37" s="137">
        <v>-379</v>
      </c>
      <c r="I37" s="2"/>
      <c r="J37" s="137">
        <v>-844</v>
      </c>
      <c r="K37" s="2"/>
      <c r="L37" s="137">
        <v>-308</v>
      </c>
    </row>
    <row r="38" spans="1:13" ht="21.75" customHeight="1">
      <c r="A38" s="140" t="s">
        <v>150</v>
      </c>
      <c r="B38" s="2"/>
      <c r="C38" s="2"/>
      <c r="D38" s="125"/>
      <c r="E38" s="2"/>
    </row>
    <row r="39" spans="1:13" ht="21.75" customHeight="1">
      <c r="A39" s="140" t="s">
        <v>149</v>
      </c>
      <c r="B39" s="2"/>
      <c r="C39" s="2"/>
      <c r="D39" s="125"/>
      <c r="E39" s="2"/>
      <c r="F39" s="137">
        <f>SUM(F35,F37)</f>
        <v>-762</v>
      </c>
      <c r="G39" s="2"/>
      <c r="H39" s="137">
        <f>SUM(H35,H37)</f>
        <v>-379</v>
      </c>
      <c r="I39" s="2"/>
      <c r="J39" s="137">
        <f>SUM(J35,J37)</f>
        <v>-576</v>
      </c>
      <c r="K39" s="2"/>
      <c r="L39" s="137">
        <f>SUM(L35,L37)</f>
        <v>-308</v>
      </c>
    </row>
    <row r="40" spans="1:13" ht="21.75" customHeight="1" thickBot="1">
      <c r="A40" s="8" t="s">
        <v>73</v>
      </c>
      <c r="B40" s="2"/>
      <c r="C40" s="2"/>
      <c r="E40" s="2"/>
      <c r="F40" s="142">
        <f>F24+F31+F39</f>
        <v>36357</v>
      </c>
      <c r="G40" s="2"/>
      <c r="H40" s="142">
        <f>H24+H31+H39</f>
        <v>47530.581440000002</v>
      </c>
      <c r="I40" s="2"/>
      <c r="J40" s="142">
        <f>J24+J31+J39</f>
        <v>34636</v>
      </c>
      <c r="K40" s="2"/>
      <c r="L40" s="142">
        <f>L24+L31+L39</f>
        <v>42739.514420000007</v>
      </c>
    </row>
    <row r="41" spans="1:13" ht="21.75" customHeight="1" thickTop="1">
      <c r="A41" s="2"/>
      <c r="B41" s="2"/>
      <c r="C41" s="2"/>
      <c r="D41" s="2"/>
      <c r="E41" s="2"/>
      <c r="F41" s="3"/>
      <c r="G41" s="2"/>
      <c r="H41" s="3"/>
      <c r="I41" s="2"/>
      <c r="J41" s="3"/>
      <c r="K41" s="2"/>
      <c r="L41" s="3"/>
      <c r="M41" s="3"/>
    </row>
    <row r="42" spans="1:13" ht="21.75" customHeight="1">
      <c r="A42" s="2"/>
      <c r="B42" s="2"/>
      <c r="C42" s="2"/>
      <c r="D42" s="2"/>
      <c r="E42" s="2"/>
      <c r="F42" s="3"/>
      <c r="G42" s="2"/>
      <c r="H42" s="3"/>
      <c r="I42" s="2"/>
      <c r="J42" s="3"/>
      <c r="K42" s="2"/>
      <c r="L42" s="3"/>
      <c r="M42" s="3" t="s">
        <v>74</v>
      </c>
    </row>
    <row r="43" spans="1:13" s="144" customFormat="1" ht="21.75" customHeight="1">
      <c r="A43" s="143" t="s">
        <v>58</v>
      </c>
      <c r="C43" s="145"/>
      <c r="D43" s="125">
        <v>17</v>
      </c>
      <c r="E43" s="146"/>
      <c r="F43" s="147"/>
      <c r="G43" s="146"/>
      <c r="H43" s="147"/>
      <c r="I43" s="146"/>
      <c r="J43" s="147"/>
      <c r="K43" s="146"/>
      <c r="L43" s="148"/>
    </row>
    <row r="44" spans="1:13" s="144" customFormat="1" ht="21.75" customHeight="1">
      <c r="A44" s="149" t="s">
        <v>60</v>
      </c>
      <c r="C44" s="145"/>
      <c r="D44" s="150"/>
      <c r="E44" s="151"/>
      <c r="F44" s="147"/>
      <c r="G44" s="151"/>
      <c r="H44" s="147"/>
      <c r="I44" s="151"/>
      <c r="J44" s="147"/>
      <c r="K44" s="151"/>
      <c r="L44" s="148"/>
    </row>
    <row r="45" spans="1:13" s="144" customFormat="1" ht="21.75" customHeight="1" thickBot="1">
      <c r="A45" s="149" t="s">
        <v>94</v>
      </c>
      <c r="C45" s="145"/>
      <c r="D45" s="150"/>
      <c r="E45" s="152"/>
      <c r="F45" s="153">
        <f>F24/200000</f>
        <v>0.18659999999999999</v>
      </c>
      <c r="G45" s="152"/>
      <c r="H45" s="153">
        <f>H24/200000</f>
        <v>0.23652290720000002</v>
      </c>
      <c r="I45" s="152"/>
      <c r="J45" s="153">
        <f>J24/200000</f>
        <v>0.17688499999999999</v>
      </c>
      <c r="K45" s="154"/>
      <c r="L45" s="153">
        <f>L24/200000</f>
        <v>0.21281757210000005</v>
      </c>
    </row>
    <row r="46" spans="1:13" s="144" customFormat="1" ht="21.75" customHeight="1" thickTop="1">
      <c r="A46" s="149"/>
      <c r="C46" s="155"/>
      <c r="D46" s="156"/>
      <c r="E46" s="157"/>
      <c r="F46" s="157"/>
      <c r="G46" s="157"/>
      <c r="H46" s="157"/>
      <c r="I46" s="157"/>
      <c r="J46" s="154"/>
      <c r="K46" s="157"/>
    </row>
    <row r="47" spans="1:13" ht="21.75" customHeight="1">
      <c r="A47" s="4" t="s">
        <v>175</v>
      </c>
      <c r="C47" s="27"/>
      <c r="D47" s="27"/>
      <c r="E47" s="27"/>
      <c r="F47" s="27"/>
      <c r="G47" s="27"/>
      <c r="H47" s="27"/>
      <c r="I47" s="27"/>
      <c r="J47" s="27"/>
      <c r="K47" s="27"/>
      <c r="L47" s="27"/>
    </row>
    <row r="48" spans="1:13" ht="21.75" customHeight="1">
      <c r="C48" s="27"/>
      <c r="D48" s="27"/>
      <c r="E48" s="27"/>
      <c r="F48" s="27"/>
      <c r="G48" s="27"/>
      <c r="H48" s="27"/>
      <c r="I48" s="27"/>
      <c r="J48" s="27"/>
      <c r="K48" s="27"/>
      <c r="L48" s="27"/>
    </row>
    <row r="49" spans="1:13" ht="21.75" customHeight="1">
      <c r="C49" s="159"/>
    </row>
    <row r="50" spans="1:13" ht="21.75" customHeight="1">
      <c r="A50" s="19"/>
      <c r="C50" s="159"/>
      <c r="E50" s="2"/>
      <c r="F50" s="2"/>
      <c r="G50" s="19"/>
      <c r="H50" s="19"/>
      <c r="I50" s="19"/>
      <c r="J50" s="19"/>
      <c r="K50" s="19"/>
      <c r="L50" s="19"/>
    </row>
    <row r="51" spans="1:13" ht="21.75" customHeight="1">
      <c r="A51" s="2" t="s">
        <v>109</v>
      </c>
      <c r="C51" s="159"/>
      <c r="E51" s="2"/>
      <c r="F51" s="2"/>
      <c r="G51" s="167" t="s">
        <v>117</v>
      </c>
      <c r="H51" s="167"/>
      <c r="I51" s="167"/>
      <c r="J51" s="167"/>
      <c r="K51" s="167"/>
      <c r="L51" s="167"/>
    </row>
    <row r="52" spans="1:13" ht="21.75" customHeight="1">
      <c r="A52" s="2" t="s">
        <v>9</v>
      </c>
      <c r="C52" s="159"/>
      <c r="E52" s="2"/>
      <c r="F52" s="2"/>
      <c r="G52" s="168" t="s">
        <v>9</v>
      </c>
      <c r="H52" s="168"/>
      <c r="I52" s="168"/>
      <c r="J52" s="168"/>
      <c r="K52" s="168"/>
      <c r="L52" s="168"/>
    </row>
    <row r="53" spans="1:13" ht="21.75" customHeight="1">
      <c r="M53" s="3" t="s">
        <v>70</v>
      </c>
    </row>
    <row r="54" spans="1:13" s="1" customFormat="1" ht="21.75" customHeight="1">
      <c r="A54" s="1" t="s">
        <v>89</v>
      </c>
    </row>
    <row r="55" spans="1:13" s="1" customFormat="1" ht="21.75" customHeight="1">
      <c r="A55" s="1" t="s">
        <v>59</v>
      </c>
    </row>
    <row r="56" spans="1:13" s="1" customFormat="1" ht="21.75" customHeight="1">
      <c r="A56" s="1" t="s">
        <v>200</v>
      </c>
    </row>
    <row r="57" spans="1:13" ht="21.75" customHeight="1">
      <c r="A57" s="2"/>
      <c r="B57" s="2"/>
      <c r="C57" s="2"/>
      <c r="D57" s="2"/>
      <c r="E57" s="2"/>
      <c r="F57" s="2"/>
      <c r="G57" s="2"/>
      <c r="H57" s="2"/>
      <c r="I57" s="2"/>
      <c r="J57" s="3"/>
      <c r="K57" s="2"/>
      <c r="L57" s="3"/>
      <c r="M57" s="3" t="s">
        <v>66</v>
      </c>
    </row>
    <row r="58" spans="1:13" ht="21.75" customHeight="1">
      <c r="A58" s="2"/>
      <c r="B58" s="2"/>
      <c r="C58" s="2"/>
      <c r="D58" s="2"/>
      <c r="E58" s="2"/>
      <c r="F58" s="170" t="s">
        <v>76</v>
      </c>
      <c r="G58" s="170"/>
      <c r="H58" s="170"/>
      <c r="I58" s="2"/>
      <c r="J58" s="169" t="s">
        <v>77</v>
      </c>
      <c r="K58" s="169"/>
      <c r="L58" s="169"/>
      <c r="M58" s="3"/>
    </row>
    <row r="59" spans="1:13" ht="21.75" customHeight="1">
      <c r="A59" s="2"/>
      <c r="B59" s="2"/>
      <c r="C59" s="2"/>
      <c r="D59" s="5" t="s">
        <v>0</v>
      </c>
      <c r="E59" s="2"/>
      <c r="F59" s="126">
        <v>2563</v>
      </c>
      <c r="G59" s="2"/>
      <c r="H59" s="126">
        <v>2562</v>
      </c>
      <c r="I59" s="2"/>
      <c r="J59" s="126">
        <v>2563</v>
      </c>
      <c r="K59" s="2"/>
      <c r="L59" s="126">
        <v>2562</v>
      </c>
    </row>
    <row r="60" spans="1:13" ht="21.75" customHeight="1">
      <c r="A60" s="115"/>
      <c r="B60" s="2"/>
      <c r="C60" s="2"/>
      <c r="D60" s="23"/>
      <c r="E60" s="2"/>
      <c r="F60" s="127"/>
      <c r="G60" s="2"/>
      <c r="H60" s="127"/>
      <c r="I60" s="2"/>
      <c r="J60" s="128"/>
      <c r="K60" s="7"/>
      <c r="L60" s="128"/>
    </row>
    <row r="61" spans="1:13" ht="21.75" customHeight="1">
      <c r="A61" s="4" t="s">
        <v>143</v>
      </c>
      <c r="B61" s="2"/>
      <c r="C61" s="2"/>
      <c r="D61" s="103">
        <v>4</v>
      </c>
      <c r="E61" s="2"/>
      <c r="F61" s="129">
        <v>286927</v>
      </c>
      <c r="G61" s="2"/>
      <c r="H61" s="129">
        <v>304044</v>
      </c>
      <c r="I61" s="2"/>
      <c r="J61" s="130">
        <v>208209</v>
      </c>
      <c r="K61" s="2"/>
      <c r="L61" s="129">
        <v>226806</v>
      </c>
    </row>
    <row r="62" spans="1:13" ht="21.75" customHeight="1">
      <c r="A62" s="4" t="s">
        <v>24</v>
      </c>
      <c r="B62" s="2"/>
      <c r="C62" s="2"/>
      <c r="D62" s="103">
        <v>4</v>
      </c>
      <c r="E62" s="2"/>
      <c r="F62" s="129">
        <v>-63341</v>
      </c>
      <c r="G62" s="2"/>
      <c r="H62" s="129">
        <v>-62133</v>
      </c>
      <c r="I62" s="2"/>
      <c r="J62" s="130">
        <v>-32046</v>
      </c>
      <c r="K62" s="2"/>
      <c r="L62" s="129">
        <v>-31688</v>
      </c>
    </row>
    <row r="63" spans="1:13" ht="21.75" customHeight="1">
      <c r="A63" s="8" t="s">
        <v>25</v>
      </c>
      <c r="B63" s="2"/>
      <c r="C63" s="2"/>
      <c r="D63" s="103"/>
      <c r="E63" s="2"/>
      <c r="F63" s="131">
        <f>SUM(F61:F62)</f>
        <v>223586</v>
      </c>
      <c r="G63" s="2"/>
      <c r="H63" s="131">
        <f>SUM(H61:H62)</f>
        <v>241911</v>
      </c>
      <c r="I63" s="2"/>
      <c r="J63" s="131">
        <f>SUM(J61:J62)</f>
        <v>176163</v>
      </c>
      <c r="K63" s="2"/>
      <c r="L63" s="131">
        <f>SUM(L61:L62)</f>
        <v>195118</v>
      </c>
    </row>
    <row r="64" spans="1:13" ht="21.75" customHeight="1">
      <c r="A64" s="132" t="s">
        <v>26</v>
      </c>
      <c r="B64" s="2"/>
      <c r="C64" s="2"/>
      <c r="D64" s="103">
        <v>4</v>
      </c>
      <c r="E64" s="2"/>
      <c r="F64" s="14">
        <v>1616</v>
      </c>
      <c r="G64" s="133"/>
      <c r="H64" s="14">
        <v>2002.3774199999993</v>
      </c>
      <c r="I64" s="133"/>
      <c r="J64" s="14">
        <v>27302</v>
      </c>
      <c r="K64" s="133"/>
      <c r="L64" s="14">
        <v>42375.854030000002</v>
      </c>
    </row>
    <row r="65" spans="1:12" ht="21.75" customHeight="1">
      <c r="A65" s="8" t="s">
        <v>27</v>
      </c>
      <c r="B65" s="2"/>
      <c r="C65" s="2"/>
      <c r="E65" s="2"/>
      <c r="F65" s="131">
        <f>SUM(F63:F64)</f>
        <v>225202</v>
      </c>
      <c r="G65" s="2"/>
      <c r="H65" s="131">
        <f>SUM(H63:H64)</f>
        <v>243913.37742</v>
      </c>
      <c r="I65" s="2"/>
      <c r="J65" s="131">
        <f>SUM(J63:J64)</f>
        <v>203465</v>
      </c>
      <c r="K65" s="2"/>
      <c r="L65" s="131">
        <f>SUM(L63:L64)</f>
        <v>237493.85402999999</v>
      </c>
    </row>
    <row r="66" spans="1:12" ht="21.75" customHeight="1">
      <c r="A66" s="4" t="s">
        <v>28</v>
      </c>
      <c r="B66" s="2"/>
      <c r="C66" s="2"/>
      <c r="D66" s="103">
        <v>4</v>
      </c>
      <c r="E66" s="2"/>
      <c r="F66" s="129">
        <v>-39250</v>
      </c>
      <c r="G66" s="2"/>
      <c r="H66" s="129">
        <v>-40804</v>
      </c>
      <c r="I66" s="2"/>
      <c r="J66" s="14">
        <v>-30088</v>
      </c>
      <c r="K66" s="2"/>
      <c r="L66" s="129">
        <v>-32184</v>
      </c>
    </row>
    <row r="67" spans="1:12" ht="21.75" customHeight="1">
      <c r="A67" s="4" t="s">
        <v>29</v>
      </c>
      <c r="B67" s="2"/>
      <c r="C67" s="2"/>
      <c r="D67" s="103">
        <v>4</v>
      </c>
      <c r="E67" s="2"/>
      <c r="F67" s="14">
        <v>-76298</v>
      </c>
      <c r="G67" s="133"/>
      <c r="H67" s="14">
        <v>-71534</v>
      </c>
      <c r="I67" s="133"/>
      <c r="J67" s="14">
        <v>-63285</v>
      </c>
      <c r="K67" s="133"/>
      <c r="L67" s="14">
        <v>-58891</v>
      </c>
    </row>
    <row r="68" spans="1:12" ht="21.75" customHeight="1">
      <c r="A68" s="34" t="s">
        <v>177</v>
      </c>
      <c r="B68" s="2"/>
      <c r="C68" s="2"/>
      <c r="D68" s="103"/>
      <c r="E68" s="2"/>
      <c r="F68" s="131">
        <f>SUM(F65:F67)</f>
        <v>109654</v>
      </c>
      <c r="G68" s="2"/>
      <c r="H68" s="131">
        <f>SUM(H65:H67)</f>
        <v>131575.37742</v>
      </c>
      <c r="I68" s="2"/>
      <c r="J68" s="131">
        <f>SUM(J65:J67)</f>
        <v>110092</v>
      </c>
      <c r="K68" s="2"/>
      <c r="L68" s="131">
        <f>SUM(L65:L67)</f>
        <v>146418.85402999999</v>
      </c>
    </row>
    <row r="69" spans="1:12" ht="21.75" customHeight="1">
      <c r="A69" s="134" t="s">
        <v>173</v>
      </c>
      <c r="B69" s="2"/>
      <c r="C69" s="2"/>
      <c r="D69" s="103">
        <v>10</v>
      </c>
      <c r="E69" s="2"/>
      <c r="F69" s="14">
        <v>-1962</v>
      </c>
      <c r="G69" s="133"/>
      <c r="H69" s="14">
        <v>0</v>
      </c>
      <c r="I69" s="133"/>
      <c r="J69" s="14">
        <v>0</v>
      </c>
      <c r="K69" s="133"/>
      <c r="L69" s="14">
        <v>0</v>
      </c>
    </row>
    <row r="70" spans="1:12" ht="21.75" customHeight="1">
      <c r="A70" s="132" t="s">
        <v>170</v>
      </c>
      <c r="B70" s="2"/>
      <c r="C70" s="2"/>
      <c r="D70" s="103"/>
      <c r="E70" s="2"/>
      <c r="F70" s="14">
        <v>2924</v>
      </c>
      <c r="G70" s="133"/>
      <c r="H70" s="14">
        <f>3969.52564+124-95</f>
        <v>3998.5256399999998</v>
      </c>
      <c r="I70" s="133"/>
      <c r="J70" s="14">
        <v>2246</v>
      </c>
      <c r="K70" s="133"/>
      <c r="L70" s="14">
        <f>3138.8604+56-45</f>
        <v>3149.8604</v>
      </c>
    </row>
    <row r="71" spans="1:12" s="136" customFormat="1" ht="21.75" customHeight="1">
      <c r="A71" s="135" t="s">
        <v>152</v>
      </c>
      <c r="B71" s="2"/>
      <c r="C71" s="2"/>
      <c r="D71" s="103"/>
      <c r="E71" s="2"/>
      <c r="F71" s="129">
        <v>-255</v>
      </c>
      <c r="G71" s="2"/>
      <c r="H71" s="129">
        <v>0</v>
      </c>
      <c r="I71" s="2"/>
      <c r="J71" s="129">
        <v>-208</v>
      </c>
      <c r="K71" s="2"/>
      <c r="L71" s="129">
        <v>0</v>
      </c>
    </row>
    <row r="72" spans="1:12" ht="21.75" customHeight="1">
      <c r="A72" s="132" t="s">
        <v>178</v>
      </c>
      <c r="B72" s="2"/>
      <c r="C72" s="2"/>
      <c r="D72" s="103"/>
      <c r="E72" s="2"/>
      <c r="F72" s="14"/>
      <c r="G72" s="2"/>
      <c r="H72" s="14"/>
      <c r="I72" s="2"/>
      <c r="J72" s="14"/>
      <c r="K72" s="2"/>
      <c r="L72" s="14"/>
    </row>
    <row r="73" spans="1:12" ht="21.75" customHeight="1">
      <c r="A73" s="132" t="s">
        <v>144</v>
      </c>
      <c r="B73" s="2"/>
      <c r="C73" s="2"/>
      <c r="D73" s="103"/>
      <c r="E73" s="2"/>
      <c r="F73" s="137">
        <v>1366</v>
      </c>
      <c r="G73" s="2"/>
      <c r="H73" s="137">
        <v>1667.0969399999999</v>
      </c>
      <c r="I73" s="2"/>
      <c r="J73" s="137">
        <v>1105</v>
      </c>
      <c r="K73" s="2"/>
      <c r="L73" s="137">
        <v>1336.28557</v>
      </c>
    </row>
    <row r="74" spans="1:12" ht="21.75" customHeight="1">
      <c r="A74" s="8" t="s">
        <v>61</v>
      </c>
      <c r="B74" s="2"/>
      <c r="C74" s="2"/>
      <c r="D74" s="125"/>
      <c r="E74" s="2"/>
      <c r="F74" s="14">
        <f>SUM(F68:F73)</f>
        <v>111727</v>
      </c>
      <c r="G74" s="2"/>
      <c r="H74" s="14">
        <f>SUM(H68:H73)</f>
        <v>137241</v>
      </c>
      <c r="I74" s="2"/>
      <c r="J74" s="14">
        <f>SUM(J68:J73)</f>
        <v>113235</v>
      </c>
      <c r="K74" s="138"/>
      <c r="L74" s="14">
        <f>SUM(L68:L73)</f>
        <v>150905</v>
      </c>
    </row>
    <row r="75" spans="1:12" ht="21.75" customHeight="1">
      <c r="A75" s="4" t="s">
        <v>87</v>
      </c>
      <c r="B75" s="2"/>
      <c r="C75" s="2"/>
      <c r="D75" s="125">
        <v>16</v>
      </c>
      <c r="E75" s="2"/>
      <c r="F75" s="129">
        <v>430</v>
      </c>
      <c r="G75" s="2"/>
      <c r="H75" s="129">
        <v>-2112</v>
      </c>
      <c r="I75" s="2"/>
      <c r="J75" s="137">
        <v>4172</v>
      </c>
      <c r="K75" s="2"/>
      <c r="L75" s="129">
        <v>1362</v>
      </c>
    </row>
    <row r="76" spans="1:12" ht="21.75" customHeight="1">
      <c r="A76" s="8" t="s">
        <v>93</v>
      </c>
      <c r="B76" s="2"/>
      <c r="C76" s="2"/>
      <c r="D76" s="125"/>
      <c r="E76" s="2"/>
      <c r="F76" s="16">
        <f>SUM(F74:F75)</f>
        <v>112157</v>
      </c>
      <c r="G76" s="2"/>
      <c r="H76" s="16">
        <f>SUM(H74:H75)</f>
        <v>135129</v>
      </c>
      <c r="I76" s="2"/>
      <c r="J76" s="16">
        <f>SUM(J74:J75)</f>
        <v>117407</v>
      </c>
      <c r="K76" s="138"/>
      <c r="L76" s="16">
        <f>SUM(L74:L75)</f>
        <v>152267</v>
      </c>
    </row>
    <row r="77" spans="1:12" ht="21.75" customHeight="1">
      <c r="B77" s="2"/>
      <c r="C77" s="2"/>
      <c r="E77" s="2"/>
      <c r="F77" s="139"/>
      <c r="G77" s="2"/>
      <c r="H77" s="139"/>
      <c r="I77" s="2"/>
      <c r="J77" s="139"/>
      <c r="K77" s="2"/>
      <c r="L77" s="139"/>
    </row>
    <row r="78" spans="1:12" ht="21.75" customHeight="1">
      <c r="A78" s="8" t="s">
        <v>103</v>
      </c>
      <c r="B78" s="2"/>
      <c r="C78" s="2"/>
      <c r="E78" s="2"/>
      <c r="F78" s="139"/>
      <c r="G78" s="2"/>
      <c r="H78" s="139"/>
      <c r="I78" s="2"/>
      <c r="J78" s="139"/>
      <c r="K78" s="2"/>
      <c r="L78" s="139"/>
    </row>
    <row r="79" spans="1:12" ht="21.75" customHeight="1">
      <c r="A79" s="12" t="s">
        <v>106</v>
      </c>
      <c r="B79" s="2"/>
      <c r="C79" s="2"/>
      <c r="E79" s="2"/>
      <c r="F79" s="139"/>
      <c r="G79" s="2"/>
      <c r="H79" s="139"/>
      <c r="I79" s="2"/>
      <c r="J79" s="139"/>
      <c r="K79" s="2"/>
      <c r="L79" s="139"/>
    </row>
    <row r="80" spans="1:12" ht="21.75" customHeight="1">
      <c r="A80" s="4" t="s">
        <v>145</v>
      </c>
      <c r="B80" s="2"/>
      <c r="C80" s="2"/>
      <c r="E80" s="2"/>
      <c r="F80" s="129"/>
      <c r="G80" s="2"/>
      <c r="H80" s="139"/>
      <c r="I80" s="2"/>
      <c r="J80" s="129"/>
      <c r="K80" s="2"/>
      <c r="L80" s="139"/>
    </row>
    <row r="81" spans="1:13" ht="21.75" customHeight="1">
      <c r="A81" s="4" t="s">
        <v>146</v>
      </c>
      <c r="B81" s="2"/>
      <c r="C81" s="2"/>
      <c r="D81" s="125" t="s">
        <v>172</v>
      </c>
      <c r="E81" s="2"/>
      <c r="F81" s="137">
        <v>-1192</v>
      </c>
      <c r="G81" s="2"/>
      <c r="H81" s="137">
        <v>1331</v>
      </c>
      <c r="I81" s="2"/>
      <c r="J81" s="137">
        <v>-996</v>
      </c>
      <c r="K81" s="2"/>
      <c r="L81" s="137">
        <v>1062</v>
      </c>
    </row>
    <row r="82" spans="1:13" ht="21.75" customHeight="1">
      <c r="A82" s="140" t="s">
        <v>148</v>
      </c>
      <c r="B82" s="2"/>
      <c r="C82" s="2"/>
      <c r="D82" s="125"/>
      <c r="E82" s="2"/>
    </row>
    <row r="83" spans="1:13" ht="21.75" customHeight="1">
      <c r="A83" s="140" t="s">
        <v>149</v>
      </c>
      <c r="B83" s="2"/>
      <c r="C83" s="2"/>
      <c r="D83" s="125"/>
      <c r="E83" s="2"/>
      <c r="F83" s="137">
        <f>SUM(F81)</f>
        <v>-1192</v>
      </c>
      <c r="G83" s="2"/>
      <c r="H83" s="137">
        <f>SUM(H81)</f>
        <v>1331</v>
      </c>
      <c r="I83" s="2"/>
      <c r="J83" s="137">
        <f>SUM(J81)</f>
        <v>-996</v>
      </c>
      <c r="K83" s="2"/>
      <c r="L83" s="137">
        <f>SUM(L81)</f>
        <v>1062</v>
      </c>
    </row>
    <row r="84" spans="1:13" ht="21.75" customHeight="1">
      <c r="A84" s="140"/>
      <c r="B84" s="2"/>
      <c r="C84" s="2"/>
      <c r="D84" s="125"/>
      <c r="E84" s="2"/>
      <c r="F84" s="14"/>
      <c r="G84" s="2"/>
      <c r="H84" s="14"/>
      <c r="I84" s="2"/>
      <c r="J84" s="14"/>
      <c r="K84" s="2"/>
      <c r="L84" s="14"/>
    </row>
    <row r="85" spans="1:13" ht="21.75" customHeight="1">
      <c r="A85" s="141" t="s">
        <v>147</v>
      </c>
      <c r="B85" s="2"/>
      <c r="C85" s="2"/>
      <c r="D85" s="125"/>
      <c r="E85" s="2"/>
      <c r="F85" s="14"/>
      <c r="G85" s="2"/>
      <c r="H85" s="14"/>
      <c r="I85" s="2"/>
      <c r="J85" s="14"/>
      <c r="K85" s="2"/>
      <c r="L85" s="14"/>
    </row>
    <row r="86" spans="1:13" ht="21.75" customHeight="1">
      <c r="A86" s="4" t="s">
        <v>201</v>
      </c>
      <c r="B86" s="2"/>
      <c r="C86" s="2"/>
      <c r="D86" s="125"/>
      <c r="E86" s="2"/>
      <c r="F86" s="14"/>
      <c r="G86" s="2"/>
      <c r="H86" s="14"/>
      <c r="I86" s="2"/>
      <c r="J86" s="14"/>
      <c r="K86" s="2"/>
      <c r="L86" s="14"/>
    </row>
    <row r="87" spans="1:13" ht="21.75" customHeight="1">
      <c r="A87" s="4" t="s">
        <v>146</v>
      </c>
      <c r="B87" s="2"/>
      <c r="C87" s="2"/>
      <c r="D87" s="125"/>
      <c r="E87" s="2"/>
      <c r="F87" s="14">
        <v>-2160</v>
      </c>
      <c r="G87" s="2"/>
      <c r="H87" s="14">
        <v>0</v>
      </c>
      <c r="I87" s="2"/>
      <c r="J87" s="14">
        <v>-1810</v>
      </c>
      <c r="K87" s="2"/>
      <c r="L87" s="14">
        <v>0</v>
      </c>
    </row>
    <row r="88" spans="1:13" ht="21.75" customHeight="1">
      <c r="A88" s="4" t="s">
        <v>174</v>
      </c>
      <c r="B88" s="2"/>
      <c r="C88" s="2"/>
      <c r="E88" s="2"/>
      <c r="F88" s="129"/>
      <c r="G88" s="2"/>
      <c r="H88" s="139"/>
      <c r="I88" s="2"/>
      <c r="J88" s="129"/>
      <c r="K88" s="2"/>
      <c r="L88" s="139"/>
    </row>
    <row r="89" spans="1:13" ht="21.75" customHeight="1">
      <c r="A89" s="4" t="s">
        <v>146</v>
      </c>
      <c r="B89" s="2"/>
      <c r="C89" s="2"/>
      <c r="D89" s="125" t="s">
        <v>172</v>
      </c>
      <c r="E89" s="2"/>
      <c r="F89" s="137">
        <v>-1654</v>
      </c>
      <c r="G89" s="2"/>
      <c r="H89" s="137">
        <v>1624</v>
      </c>
      <c r="I89" s="2"/>
      <c r="J89" s="137">
        <v>-1296</v>
      </c>
      <c r="K89" s="2"/>
      <c r="L89" s="137">
        <v>1289</v>
      </c>
    </row>
    <row r="90" spans="1:13" ht="21.75" customHeight="1">
      <c r="A90" s="140" t="s">
        <v>150</v>
      </c>
      <c r="B90" s="2"/>
      <c r="C90" s="2"/>
      <c r="D90" s="125"/>
      <c r="E90" s="2"/>
    </row>
    <row r="91" spans="1:13" ht="21.75" customHeight="1">
      <c r="A91" s="140" t="s">
        <v>149</v>
      </c>
      <c r="B91" s="2"/>
      <c r="C91" s="2"/>
      <c r="D91" s="125"/>
      <c r="E91" s="2"/>
      <c r="F91" s="137">
        <f>SUM(F87,F89)</f>
        <v>-3814</v>
      </c>
      <c r="G91" s="2"/>
      <c r="H91" s="137">
        <f>SUM(H87,H89)</f>
        <v>1624</v>
      </c>
      <c r="I91" s="2"/>
      <c r="J91" s="137">
        <f>SUM(J87,J89)</f>
        <v>-3106</v>
      </c>
      <c r="K91" s="2"/>
      <c r="L91" s="137">
        <f>SUM(L87,L89)</f>
        <v>1289</v>
      </c>
    </row>
    <row r="92" spans="1:13" ht="21.75" customHeight="1" thickBot="1">
      <c r="A92" s="8" t="s">
        <v>73</v>
      </c>
      <c r="B92" s="2"/>
      <c r="C92" s="2"/>
      <c r="E92" s="2"/>
      <c r="F92" s="142">
        <f>F76+F83+F91</f>
        <v>107151</v>
      </c>
      <c r="G92" s="2"/>
      <c r="H92" s="142">
        <f>H76+H83+H91</f>
        <v>138084</v>
      </c>
      <c r="I92" s="2"/>
      <c r="J92" s="142">
        <f>J76+J83+J91</f>
        <v>113305</v>
      </c>
      <c r="K92" s="2"/>
      <c r="L92" s="142">
        <f>L76+L83+L91</f>
        <v>154618</v>
      </c>
    </row>
    <row r="93" spans="1:13" ht="21.75" customHeight="1" thickTop="1">
      <c r="A93" s="2"/>
      <c r="B93" s="2"/>
      <c r="C93" s="2"/>
      <c r="D93" s="2"/>
      <c r="E93" s="2"/>
      <c r="F93" s="3"/>
      <c r="G93" s="2"/>
      <c r="H93" s="3"/>
      <c r="I93" s="2"/>
      <c r="J93" s="3"/>
      <c r="K93" s="2"/>
      <c r="L93" s="3"/>
      <c r="M93" s="3"/>
    </row>
    <row r="94" spans="1:13" ht="21.75" customHeight="1">
      <c r="A94" s="2"/>
      <c r="B94" s="2"/>
      <c r="C94" s="2"/>
      <c r="D94" s="2"/>
      <c r="E94" s="2"/>
      <c r="F94" s="3"/>
      <c r="G94" s="2"/>
      <c r="H94" s="3"/>
      <c r="I94" s="2"/>
      <c r="J94" s="3"/>
      <c r="K94" s="2"/>
      <c r="L94" s="3"/>
      <c r="M94" s="3" t="s">
        <v>74</v>
      </c>
    </row>
    <row r="95" spans="1:13" s="144" customFormat="1" ht="21.75" customHeight="1">
      <c r="A95" s="143" t="s">
        <v>58</v>
      </c>
      <c r="C95" s="145"/>
      <c r="D95" s="125">
        <v>17</v>
      </c>
      <c r="E95" s="146"/>
      <c r="F95" s="147"/>
      <c r="G95" s="146"/>
      <c r="H95" s="147"/>
      <c r="I95" s="146"/>
      <c r="J95" s="147"/>
      <c r="K95" s="146"/>
      <c r="L95" s="148"/>
    </row>
    <row r="96" spans="1:13" s="144" customFormat="1" ht="21.75" customHeight="1">
      <c r="A96" s="149" t="s">
        <v>60</v>
      </c>
      <c r="C96" s="145"/>
      <c r="D96" s="150"/>
      <c r="E96" s="151"/>
      <c r="F96" s="147"/>
      <c r="G96" s="151"/>
      <c r="H96" s="147"/>
      <c r="I96" s="151"/>
      <c r="J96" s="147"/>
      <c r="K96" s="151"/>
      <c r="L96" s="148"/>
    </row>
    <row r="97" spans="1:12" s="144" customFormat="1" ht="21.75" customHeight="1" thickBot="1">
      <c r="A97" s="149" t="s">
        <v>94</v>
      </c>
      <c r="C97" s="145"/>
      <c r="D97" s="150"/>
      <c r="E97" s="152"/>
      <c r="F97" s="153">
        <f>F76/200000</f>
        <v>0.56078499999999998</v>
      </c>
      <c r="G97" s="152"/>
      <c r="H97" s="153">
        <f>H76/200000</f>
        <v>0.67564500000000005</v>
      </c>
      <c r="I97" s="152"/>
      <c r="J97" s="153">
        <f>J76/200000</f>
        <v>0.58703499999999997</v>
      </c>
      <c r="K97" s="154"/>
      <c r="L97" s="153">
        <f>L76/200000</f>
        <v>0.76133499999999998</v>
      </c>
    </row>
    <row r="98" spans="1:12" s="144" customFormat="1" ht="21.75" customHeight="1" thickTop="1">
      <c r="A98" s="149"/>
      <c r="C98" s="155"/>
      <c r="D98" s="156"/>
      <c r="E98" s="157"/>
      <c r="F98" s="157"/>
      <c r="G98" s="157"/>
      <c r="H98" s="157"/>
      <c r="I98" s="157"/>
      <c r="J98" s="154"/>
      <c r="K98" s="157"/>
    </row>
    <row r="99" spans="1:12" s="144" customFormat="1" ht="21.75" customHeight="1">
      <c r="A99" s="149"/>
      <c r="B99" s="145"/>
      <c r="C99" s="150"/>
      <c r="D99" s="150"/>
      <c r="E99" s="150"/>
      <c r="F99" s="154"/>
      <c r="G99" s="158"/>
      <c r="H99" s="150"/>
      <c r="I99" s="158"/>
      <c r="J99" s="154"/>
      <c r="K99" s="158"/>
      <c r="L99" s="148"/>
    </row>
    <row r="100" spans="1:12" ht="21.75" customHeight="1">
      <c r="A100" s="4" t="s">
        <v>175</v>
      </c>
      <c r="C100" s="27"/>
      <c r="D100" s="27"/>
      <c r="E100" s="27"/>
      <c r="F100" s="27"/>
      <c r="G100" s="27"/>
      <c r="H100" s="27"/>
      <c r="I100" s="27"/>
      <c r="J100" s="27"/>
      <c r="K100" s="27"/>
      <c r="L100" s="27"/>
    </row>
    <row r="101" spans="1:12" ht="21.75" customHeight="1">
      <c r="C101" s="124"/>
    </row>
    <row r="102" spans="1:12" ht="21.75" customHeight="1">
      <c r="A102" s="19"/>
      <c r="C102" s="124"/>
      <c r="E102" s="2"/>
      <c r="F102" s="2"/>
      <c r="G102" s="19"/>
      <c r="H102" s="19"/>
      <c r="I102" s="19"/>
      <c r="J102" s="19"/>
      <c r="K102" s="19"/>
      <c r="L102" s="19"/>
    </row>
    <row r="103" spans="1:12" ht="21.75" customHeight="1">
      <c r="A103" s="2" t="s">
        <v>109</v>
      </c>
      <c r="C103" s="124"/>
      <c r="E103" s="2"/>
      <c r="F103" s="2"/>
      <c r="G103" s="167" t="s">
        <v>117</v>
      </c>
      <c r="H103" s="167"/>
      <c r="I103" s="167"/>
      <c r="J103" s="167"/>
      <c r="K103" s="167"/>
      <c r="L103" s="167"/>
    </row>
    <row r="104" spans="1:12" ht="21.75" customHeight="1">
      <c r="A104" s="2" t="s">
        <v>9</v>
      </c>
      <c r="C104" s="124"/>
      <c r="E104" s="2"/>
      <c r="F104" s="2"/>
      <c r="G104" s="168" t="s">
        <v>9</v>
      </c>
      <c r="H104" s="168"/>
      <c r="I104" s="168"/>
      <c r="J104" s="168"/>
      <c r="K104" s="168"/>
      <c r="L104" s="168"/>
    </row>
  </sheetData>
  <mergeCells count="8">
    <mergeCell ref="G103:L103"/>
    <mergeCell ref="G104:L104"/>
    <mergeCell ref="F58:H58"/>
    <mergeCell ref="J58:L58"/>
    <mergeCell ref="F6:H6"/>
    <mergeCell ref="J6:L6"/>
    <mergeCell ref="G51:L51"/>
    <mergeCell ref="G52:L52"/>
  </mergeCells>
  <pageMargins left="0.78740157480314965" right="0.39370078740157483" top="0.78740157480314965" bottom="0.39370078740157483" header="0.19685039370078741" footer="0.19685039370078741"/>
  <pageSetup paperSize="9" scale="66" orientation="portrait" r:id="rId1"/>
  <rowBreaks count="1" manualBreakCount="1">
    <brk id="52" max="16383" man="1"/>
  </row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31"/>
  <sheetViews>
    <sheetView showGridLines="0" view="pageBreakPreview" topLeftCell="E1" zoomScale="66" zoomScaleNormal="100" zoomScaleSheetLayoutView="66" workbookViewId="0">
      <selection activeCell="AC11" sqref="AC11"/>
    </sheetView>
  </sheetViews>
  <sheetFormatPr defaultColWidth="10.6640625" defaultRowHeight="24" customHeight="1"/>
  <cols>
    <col min="1" max="1" width="34" style="36" customWidth="1"/>
    <col min="2" max="2" width="7.6640625" style="36" customWidth="1"/>
    <col min="3" max="3" width="1.6640625" style="36" customWidth="1"/>
    <col min="4" max="4" width="17.6640625" style="37" customWidth="1"/>
    <col min="5" max="5" width="1.6640625" style="37" customWidth="1"/>
    <col min="6" max="6" width="17.6640625" style="37" customWidth="1"/>
    <col min="7" max="7" width="1.6640625" style="37" customWidth="1"/>
    <col min="8" max="8" width="17.6640625" style="37" customWidth="1"/>
    <col min="9" max="9" width="1.6640625" style="37" customWidth="1"/>
    <col min="10" max="10" width="17.6640625" style="37" customWidth="1"/>
    <col min="11" max="11" width="1.6640625" style="37" customWidth="1"/>
    <col min="12" max="12" width="17.6640625" style="37" customWidth="1"/>
    <col min="13" max="13" width="1.6640625" style="37" customWidth="1"/>
    <col min="14" max="14" width="17.6640625" style="38" customWidth="1"/>
    <col min="15" max="15" width="1.6640625" style="38" customWidth="1"/>
    <col min="16" max="16" width="17.6640625" style="38" customWidth="1"/>
    <col min="17" max="17" width="1.6640625" style="37" customWidth="1"/>
    <col min="18" max="18" width="17.6640625" style="37" customWidth="1"/>
    <col min="19" max="19" width="1.6640625" style="39" customWidth="1"/>
    <col min="20" max="20" width="17.6640625" style="38" customWidth="1"/>
    <col min="21" max="21" width="0.88671875" style="36" customWidth="1"/>
    <col min="22" max="22" width="12" style="36" bestFit="1" customWidth="1"/>
    <col min="23" max="23" width="11" style="36" bestFit="1" customWidth="1"/>
    <col min="24" max="16384" width="10.6640625" style="36"/>
  </cols>
  <sheetData>
    <row r="1" spans="1:23" ht="24" customHeight="1">
      <c r="Q1" s="36"/>
      <c r="R1" s="36"/>
      <c r="S1" s="36"/>
      <c r="T1" s="29" t="s">
        <v>70</v>
      </c>
    </row>
    <row r="2" spans="1:23" s="111" customFormat="1" ht="24" customHeight="1">
      <c r="A2" s="171" t="s">
        <v>89</v>
      </c>
      <c r="B2" s="171"/>
      <c r="C2" s="171"/>
      <c r="D2" s="171"/>
      <c r="E2" s="171"/>
      <c r="F2" s="171"/>
      <c r="G2" s="171"/>
      <c r="H2" s="171"/>
      <c r="I2" s="171"/>
      <c r="J2" s="171"/>
      <c r="K2" s="171"/>
      <c r="L2" s="171"/>
      <c r="M2" s="171"/>
      <c r="N2" s="171"/>
      <c r="O2" s="171"/>
      <c r="P2" s="171"/>
      <c r="Q2" s="171"/>
      <c r="R2" s="171"/>
      <c r="S2" s="171"/>
      <c r="T2" s="40"/>
    </row>
    <row r="3" spans="1:23" s="111" customFormat="1" ht="24" customHeight="1">
      <c r="A3" s="171" t="s">
        <v>42</v>
      </c>
      <c r="B3" s="171"/>
      <c r="C3" s="171"/>
      <c r="D3" s="171"/>
      <c r="E3" s="171"/>
      <c r="F3" s="171"/>
      <c r="G3" s="171"/>
      <c r="H3" s="171"/>
      <c r="I3" s="171"/>
      <c r="J3" s="171"/>
      <c r="K3" s="171"/>
      <c r="L3" s="171"/>
      <c r="M3" s="171"/>
      <c r="N3" s="171"/>
      <c r="O3" s="171"/>
      <c r="P3" s="171"/>
      <c r="Q3" s="171"/>
      <c r="R3" s="171"/>
      <c r="S3" s="171"/>
    </row>
    <row r="4" spans="1:23" s="111" customFormat="1" ht="24" customHeight="1">
      <c r="A4" s="171" t="s">
        <v>200</v>
      </c>
      <c r="B4" s="171"/>
      <c r="C4" s="171"/>
      <c r="D4" s="171"/>
      <c r="E4" s="171"/>
      <c r="F4" s="171"/>
      <c r="G4" s="171"/>
      <c r="H4" s="171"/>
      <c r="I4" s="171"/>
      <c r="J4" s="171"/>
      <c r="K4" s="171"/>
      <c r="L4" s="171"/>
      <c r="M4" s="171"/>
      <c r="N4" s="171"/>
      <c r="O4" s="171"/>
      <c r="P4" s="171"/>
      <c r="Q4" s="171"/>
      <c r="R4" s="171"/>
      <c r="S4" s="171"/>
    </row>
    <row r="5" spans="1:23" s="111" customFormat="1" ht="24" customHeight="1">
      <c r="B5" s="162"/>
      <c r="T5" s="41" t="s">
        <v>66</v>
      </c>
    </row>
    <row r="6" spans="1:23" s="43" customFormat="1" ht="24" customHeight="1">
      <c r="A6" s="42"/>
      <c r="B6" s="42"/>
      <c r="D6" s="172" t="s">
        <v>76</v>
      </c>
      <c r="E6" s="172"/>
      <c r="F6" s="172"/>
      <c r="G6" s="172"/>
      <c r="H6" s="172"/>
      <c r="I6" s="172"/>
      <c r="J6" s="172"/>
      <c r="K6" s="172"/>
      <c r="L6" s="172"/>
      <c r="M6" s="172"/>
      <c r="N6" s="172"/>
      <c r="O6" s="172"/>
      <c r="P6" s="172"/>
      <c r="Q6" s="172"/>
      <c r="R6" s="172"/>
      <c r="S6" s="172"/>
      <c r="T6" s="172"/>
      <c r="U6" s="42"/>
    </row>
    <row r="7" spans="1:23" s="43" customFormat="1" ht="24" customHeight="1">
      <c r="A7" s="42"/>
      <c r="B7" s="42"/>
      <c r="C7" s="44"/>
      <c r="D7" s="44"/>
      <c r="E7" s="44"/>
      <c r="F7" s="44"/>
      <c r="G7" s="44"/>
      <c r="H7" s="44"/>
      <c r="I7" s="44"/>
      <c r="J7" s="44"/>
      <c r="K7" s="44"/>
      <c r="L7" s="44"/>
      <c r="M7" s="44"/>
      <c r="N7" s="44"/>
      <c r="O7" s="44"/>
      <c r="P7" s="106" t="s">
        <v>118</v>
      </c>
      <c r="Q7" s="104"/>
      <c r="R7" s="104"/>
      <c r="S7" s="44"/>
      <c r="T7" s="44"/>
      <c r="U7" s="42"/>
    </row>
    <row r="8" spans="1:23" s="43" customFormat="1" ht="24" customHeight="1">
      <c r="A8" s="42"/>
      <c r="B8" s="42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112" t="s">
        <v>99</v>
      </c>
      <c r="Q8" s="104"/>
      <c r="R8" s="104"/>
      <c r="S8" s="44"/>
      <c r="T8" s="44"/>
      <c r="U8" s="42"/>
    </row>
    <row r="9" spans="1:23" s="43" customFormat="1" ht="24" customHeight="1">
      <c r="A9" s="42"/>
      <c r="B9" s="42"/>
      <c r="C9" s="44"/>
      <c r="D9" s="44"/>
      <c r="E9" s="44"/>
      <c r="F9" s="44"/>
      <c r="G9" s="44"/>
      <c r="H9" s="44" t="s">
        <v>101</v>
      </c>
      <c r="I9" s="44"/>
      <c r="J9" s="173" t="s">
        <v>20</v>
      </c>
      <c r="K9" s="173"/>
      <c r="L9" s="173"/>
      <c r="M9" s="173"/>
      <c r="N9" s="173"/>
      <c r="O9" s="44"/>
      <c r="P9" s="44" t="s">
        <v>128</v>
      </c>
      <c r="Q9" s="44"/>
      <c r="R9" s="44"/>
      <c r="S9" s="44"/>
      <c r="T9" s="44"/>
      <c r="U9" s="42"/>
    </row>
    <row r="10" spans="1:23" s="46" customFormat="1" ht="24" customHeight="1">
      <c r="A10" s="45"/>
      <c r="B10" s="45"/>
      <c r="C10" s="45"/>
      <c r="D10" s="47" t="s">
        <v>19</v>
      </c>
      <c r="E10" s="48"/>
      <c r="F10" s="47"/>
      <c r="G10" s="48"/>
      <c r="H10" s="60" t="s">
        <v>102</v>
      </c>
      <c r="I10" s="48"/>
      <c r="J10" s="174" t="s">
        <v>55</v>
      </c>
      <c r="K10" s="174"/>
      <c r="L10" s="174"/>
      <c r="M10" s="174"/>
      <c r="N10" s="109"/>
      <c r="O10" s="61"/>
      <c r="P10" s="61" t="s">
        <v>129</v>
      </c>
      <c r="Q10" s="60"/>
      <c r="R10" s="60" t="s">
        <v>100</v>
      </c>
      <c r="S10" s="49"/>
      <c r="T10" s="50" t="s">
        <v>46</v>
      </c>
      <c r="U10" s="45"/>
    </row>
    <row r="11" spans="1:23" s="46" customFormat="1" ht="24" customHeight="1">
      <c r="A11" s="45"/>
      <c r="B11" s="5" t="s">
        <v>0</v>
      </c>
      <c r="C11" s="23"/>
      <c r="D11" s="112" t="s">
        <v>98</v>
      </c>
      <c r="E11" s="51"/>
      <c r="F11" s="112" t="s">
        <v>108</v>
      </c>
      <c r="G11" s="51"/>
      <c r="H11" s="52" t="s">
        <v>83</v>
      </c>
      <c r="I11" s="51"/>
      <c r="J11" s="112" t="s">
        <v>126</v>
      </c>
      <c r="K11" s="51"/>
      <c r="L11" s="112" t="s">
        <v>127</v>
      </c>
      <c r="M11" s="51"/>
      <c r="N11" s="113" t="s">
        <v>45</v>
      </c>
      <c r="O11" s="61"/>
      <c r="P11" s="113" t="s">
        <v>191</v>
      </c>
      <c r="Q11" s="62"/>
      <c r="R11" s="52" t="s">
        <v>99</v>
      </c>
      <c r="S11" s="49"/>
      <c r="T11" s="113" t="s">
        <v>18</v>
      </c>
      <c r="U11" s="45"/>
    </row>
    <row r="12" spans="1:23" ht="24" customHeight="1">
      <c r="A12" s="40" t="s">
        <v>130</v>
      </c>
      <c r="B12" s="40"/>
      <c r="D12" s="53">
        <v>200000</v>
      </c>
      <c r="E12" s="53"/>
      <c r="F12" s="53">
        <v>115342</v>
      </c>
      <c r="G12" s="53"/>
      <c r="H12" s="53">
        <v>-76852</v>
      </c>
      <c r="I12" s="53"/>
      <c r="J12" s="53">
        <v>20000</v>
      </c>
      <c r="K12" s="53"/>
      <c r="L12" s="53">
        <v>5000</v>
      </c>
      <c r="M12" s="53"/>
      <c r="N12" s="53">
        <v>209210</v>
      </c>
      <c r="O12" s="53"/>
      <c r="P12" s="53">
        <v>-836</v>
      </c>
      <c r="Q12" s="53"/>
      <c r="R12" s="53">
        <f>SUM(P12:P12)</f>
        <v>-836</v>
      </c>
      <c r="S12" s="53"/>
      <c r="T12" s="53">
        <f>SUM(D12:N12,R12)</f>
        <v>471864</v>
      </c>
      <c r="V12" s="54"/>
      <c r="W12" s="54"/>
    </row>
    <row r="13" spans="1:23" ht="24" customHeight="1">
      <c r="A13" s="35" t="s">
        <v>90</v>
      </c>
      <c r="B13" s="35"/>
      <c r="D13" s="53">
        <v>0</v>
      </c>
      <c r="E13" s="53">
        <v>0</v>
      </c>
      <c r="F13" s="53">
        <v>0</v>
      </c>
      <c r="G13" s="53">
        <v>0</v>
      </c>
      <c r="H13" s="53">
        <v>0</v>
      </c>
      <c r="I13" s="53">
        <v>0</v>
      </c>
      <c r="J13" s="53">
        <v>0</v>
      </c>
      <c r="K13" s="53"/>
      <c r="L13" s="53">
        <v>0</v>
      </c>
      <c r="M13" s="53"/>
      <c r="N13" s="53">
        <f>SUM(PL!H76)</f>
        <v>135129</v>
      </c>
      <c r="O13" s="53"/>
      <c r="P13" s="53">
        <v>0</v>
      </c>
      <c r="Q13" s="53"/>
      <c r="R13" s="53">
        <f>SUM(P13:P13)</f>
        <v>0</v>
      </c>
      <c r="S13" s="53"/>
      <c r="T13" s="53">
        <f>SUM(D13:N13,R13)</f>
        <v>135129</v>
      </c>
      <c r="V13" s="54"/>
      <c r="W13" s="54"/>
    </row>
    <row r="14" spans="1:23" ht="24" customHeight="1">
      <c r="A14" s="35" t="s">
        <v>72</v>
      </c>
      <c r="B14" s="35"/>
      <c r="D14" s="55">
        <v>0</v>
      </c>
      <c r="E14" s="53">
        <v>0</v>
      </c>
      <c r="F14" s="55">
        <v>0</v>
      </c>
      <c r="G14" s="53">
        <v>0</v>
      </c>
      <c r="H14" s="55">
        <v>0</v>
      </c>
      <c r="I14" s="53">
        <v>0</v>
      </c>
      <c r="J14" s="55">
        <v>0</v>
      </c>
      <c r="K14" s="53"/>
      <c r="L14" s="55">
        <v>0</v>
      </c>
      <c r="M14" s="53"/>
      <c r="N14" s="55">
        <v>0</v>
      </c>
      <c r="O14" s="53"/>
      <c r="P14" s="55">
        <f>+PL!H81+PL!H89</f>
        <v>2955</v>
      </c>
      <c r="Q14" s="53"/>
      <c r="R14" s="55">
        <f>SUM(P14:P14)</f>
        <v>2955</v>
      </c>
      <c r="S14" s="53"/>
      <c r="T14" s="55">
        <f>SUM(D14:N14,R14)</f>
        <v>2955</v>
      </c>
      <c r="V14" s="54"/>
      <c r="W14" s="54"/>
    </row>
    <row r="15" spans="1:23" ht="24" customHeight="1">
      <c r="A15" s="35" t="s">
        <v>73</v>
      </c>
      <c r="B15" s="35"/>
      <c r="D15" s="53">
        <f>SUM(D13:D14)</f>
        <v>0</v>
      </c>
      <c r="E15" s="53"/>
      <c r="F15" s="53">
        <f>SUM(F13:F14)</f>
        <v>0</v>
      </c>
      <c r="G15" s="53"/>
      <c r="H15" s="53">
        <f>SUM(H13:H14)</f>
        <v>0</v>
      </c>
      <c r="I15" s="53"/>
      <c r="J15" s="53">
        <f>SUM(J13:J14)</f>
        <v>0</v>
      </c>
      <c r="K15" s="53"/>
      <c r="L15" s="53">
        <f>SUM(L13:L14)</f>
        <v>0</v>
      </c>
      <c r="M15" s="53"/>
      <c r="N15" s="53">
        <f>SUM(N13:N14)</f>
        <v>135129</v>
      </c>
      <c r="O15" s="53"/>
      <c r="P15" s="53">
        <f>SUM(P13:P14)</f>
        <v>2955</v>
      </c>
      <c r="Q15" s="53"/>
      <c r="R15" s="53">
        <f>SUM(R13:R14)</f>
        <v>2955</v>
      </c>
      <c r="S15" s="53"/>
      <c r="T15" s="53">
        <f>ROUNDDOWN(SUM(T13:T14),0)</f>
        <v>138084</v>
      </c>
      <c r="V15" s="54"/>
      <c r="W15" s="54"/>
    </row>
    <row r="16" spans="1:23" ht="24" customHeight="1">
      <c r="A16" s="35" t="s">
        <v>186</v>
      </c>
      <c r="B16" s="103">
        <v>19</v>
      </c>
      <c r="D16" s="53">
        <v>0</v>
      </c>
      <c r="E16" s="53"/>
      <c r="F16" s="53">
        <v>0</v>
      </c>
      <c r="G16" s="53"/>
      <c r="H16" s="53">
        <v>0</v>
      </c>
      <c r="I16" s="53"/>
      <c r="J16" s="53">
        <v>0</v>
      </c>
      <c r="K16" s="53"/>
      <c r="L16" s="53">
        <v>0</v>
      </c>
      <c r="M16" s="53"/>
      <c r="N16" s="53">
        <v>-151119</v>
      </c>
      <c r="O16" s="53"/>
      <c r="P16" s="53">
        <v>0</v>
      </c>
      <c r="Q16" s="53"/>
      <c r="R16" s="53">
        <v>0</v>
      </c>
      <c r="S16" s="53"/>
      <c r="T16" s="55">
        <f>SUM(D16:N16,R16)</f>
        <v>-151119</v>
      </c>
      <c r="V16" s="54"/>
      <c r="W16" s="54"/>
    </row>
    <row r="17" spans="1:23" ht="24" customHeight="1" thickBot="1">
      <c r="A17" s="40" t="s">
        <v>198</v>
      </c>
      <c r="B17" s="40"/>
      <c r="D17" s="57">
        <f>SUM(D12,D15:D16)</f>
        <v>200000</v>
      </c>
      <c r="E17" s="54"/>
      <c r="F17" s="57">
        <f>SUM(F12,F15:F16)</f>
        <v>115342</v>
      </c>
      <c r="G17" s="54"/>
      <c r="H17" s="57">
        <f>SUM(H12,H15:H16)</f>
        <v>-76852</v>
      </c>
      <c r="I17" s="54"/>
      <c r="J17" s="57">
        <f>SUM(J12,J15:J16)</f>
        <v>20000</v>
      </c>
      <c r="K17" s="54"/>
      <c r="L17" s="57">
        <f>SUM(L12,L15:L16)</f>
        <v>5000</v>
      </c>
      <c r="M17" s="54"/>
      <c r="N17" s="57">
        <f>SUM(N12,N15:N16)</f>
        <v>193220</v>
      </c>
      <c r="O17" s="53"/>
      <c r="P17" s="57">
        <f>SUM(P12,P15:P16)</f>
        <v>2119</v>
      </c>
      <c r="Q17" s="53"/>
      <c r="R17" s="57">
        <f>SUM(R12,R15:R16)</f>
        <v>2119</v>
      </c>
      <c r="S17" s="54"/>
      <c r="T17" s="57">
        <f>SUM(T12,T15:T16)</f>
        <v>458829</v>
      </c>
    </row>
    <row r="18" spans="1:23" ht="24" customHeight="1" thickTop="1">
      <c r="A18" s="40"/>
      <c r="B18" s="40"/>
      <c r="D18" s="53"/>
      <c r="E18" s="54"/>
      <c r="F18" s="53"/>
      <c r="G18" s="54"/>
      <c r="H18" s="53"/>
      <c r="I18" s="54"/>
      <c r="J18" s="53"/>
      <c r="K18" s="54"/>
      <c r="L18" s="53"/>
      <c r="M18" s="54"/>
      <c r="N18" s="53"/>
      <c r="O18" s="53"/>
      <c r="P18" s="53"/>
      <c r="Q18" s="53"/>
      <c r="R18" s="53"/>
      <c r="S18" s="54"/>
      <c r="T18" s="53"/>
    </row>
    <row r="19" spans="1:23" ht="24" customHeight="1">
      <c r="A19" s="115" t="s">
        <v>136</v>
      </c>
      <c r="B19" s="115"/>
      <c r="D19" s="53">
        <v>200000</v>
      </c>
      <c r="E19" s="53"/>
      <c r="F19" s="53">
        <v>115342</v>
      </c>
      <c r="G19" s="53"/>
      <c r="H19" s="53">
        <v>-76852</v>
      </c>
      <c r="I19" s="53"/>
      <c r="J19" s="53">
        <v>20000</v>
      </c>
      <c r="K19" s="53"/>
      <c r="L19" s="53">
        <v>5000</v>
      </c>
      <c r="M19" s="53"/>
      <c r="N19" s="53">
        <v>234233</v>
      </c>
      <c r="O19" s="53"/>
      <c r="P19" s="53">
        <v>1974</v>
      </c>
      <c r="Q19" s="53"/>
      <c r="R19" s="53">
        <v>1974</v>
      </c>
      <c r="S19" s="53"/>
      <c r="T19" s="53">
        <v>499697</v>
      </c>
      <c r="W19" s="54"/>
    </row>
    <row r="20" spans="1:23" ht="24" customHeight="1">
      <c r="A20" s="35" t="s">
        <v>90</v>
      </c>
      <c r="B20" s="35"/>
      <c r="D20" s="53">
        <v>0</v>
      </c>
      <c r="E20" s="53"/>
      <c r="F20" s="53">
        <v>0</v>
      </c>
      <c r="G20" s="53"/>
      <c r="H20" s="53">
        <v>0</v>
      </c>
      <c r="I20" s="53"/>
      <c r="J20" s="53">
        <v>0</v>
      </c>
      <c r="K20" s="53"/>
      <c r="L20" s="53">
        <v>0</v>
      </c>
      <c r="M20" s="53"/>
      <c r="N20" s="53">
        <f>SUM(PL!F76)</f>
        <v>112157</v>
      </c>
      <c r="O20" s="53"/>
      <c r="P20" s="53">
        <v>0</v>
      </c>
      <c r="Q20" s="53"/>
      <c r="R20" s="53">
        <f>SUM(P20:P20)</f>
        <v>0</v>
      </c>
      <c r="S20" s="53"/>
      <c r="T20" s="53">
        <f>SUM(D20:N20,R20)</f>
        <v>112157</v>
      </c>
      <c r="W20" s="54"/>
    </row>
    <row r="21" spans="1:23" ht="24" customHeight="1">
      <c r="A21" s="35" t="s">
        <v>72</v>
      </c>
      <c r="B21" s="35"/>
      <c r="D21" s="55">
        <v>0</v>
      </c>
      <c r="E21" s="53"/>
      <c r="F21" s="55">
        <v>0</v>
      </c>
      <c r="G21" s="53"/>
      <c r="H21" s="55">
        <v>0</v>
      </c>
      <c r="I21" s="53"/>
      <c r="J21" s="55">
        <v>0</v>
      </c>
      <c r="K21" s="53"/>
      <c r="L21" s="55">
        <v>0</v>
      </c>
      <c r="M21" s="53"/>
      <c r="N21" s="55">
        <f>PL!F87</f>
        <v>-2160</v>
      </c>
      <c r="O21" s="53"/>
      <c r="P21" s="55">
        <f>+PL!F83+PL!F89</f>
        <v>-2846</v>
      </c>
      <c r="Q21" s="53"/>
      <c r="R21" s="55">
        <f>SUM(P21:P21)</f>
        <v>-2846</v>
      </c>
      <c r="S21" s="53"/>
      <c r="T21" s="55">
        <f>SUM(D21:N21,R21)</f>
        <v>-5006</v>
      </c>
      <c r="W21" s="54"/>
    </row>
    <row r="22" spans="1:23" ht="24" customHeight="1">
      <c r="A22" s="35" t="s">
        <v>73</v>
      </c>
      <c r="B22" s="35"/>
      <c r="D22" s="53">
        <f>SUM(D20:D21)</f>
        <v>0</v>
      </c>
      <c r="E22" s="53"/>
      <c r="F22" s="53">
        <f>SUM(F20:F21)</f>
        <v>0</v>
      </c>
      <c r="G22" s="53"/>
      <c r="H22" s="53">
        <f>SUM(H20:H21)</f>
        <v>0</v>
      </c>
      <c r="I22" s="53"/>
      <c r="J22" s="53">
        <f>SUM(J20:J21)</f>
        <v>0</v>
      </c>
      <c r="K22" s="53"/>
      <c r="L22" s="53">
        <f>SUM(L20:L21)</f>
        <v>0</v>
      </c>
      <c r="M22" s="53"/>
      <c r="N22" s="53">
        <f>SUM(N20:N21)</f>
        <v>109997</v>
      </c>
      <c r="O22" s="53"/>
      <c r="P22" s="53">
        <f>SUM(P20:P21)</f>
        <v>-2846</v>
      </c>
      <c r="Q22" s="53"/>
      <c r="R22" s="53">
        <f>SUM(R20:R21)</f>
        <v>-2846</v>
      </c>
      <c r="S22" s="53"/>
      <c r="T22" s="53">
        <f>SUM(T20:T21)</f>
        <v>107151</v>
      </c>
      <c r="W22" s="54"/>
    </row>
    <row r="23" spans="1:23" ht="24" customHeight="1">
      <c r="A23" s="35" t="s">
        <v>186</v>
      </c>
      <c r="B23" s="103">
        <v>19</v>
      </c>
      <c r="D23" s="53">
        <v>0</v>
      </c>
      <c r="E23" s="53"/>
      <c r="F23" s="53">
        <v>0</v>
      </c>
      <c r="G23" s="53"/>
      <c r="H23" s="53">
        <v>0</v>
      </c>
      <c r="I23" s="53"/>
      <c r="J23" s="53">
        <v>0</v>
      </c>
      <c r="K23" s="53"/>
      <c r="L23" s="53">
        <v>0</v>
      </c>
      <c r="M23" s="53"/>
      <c r="N23" s="53">
        <v>-194845</v>
      </c>
      <c r="O23" s="53"/>
      <c r="P23" s="53">
        <v>0</v>
      </c>
      <c r="Q23" s="53"/>
      <c r="R23" s="53">
        <v>0</v>
      </c>
      <c r="S23" s="53"/>
      <c r="T23" s="55">
        <f>SUM(D23:N23,R23)</f>
        <v>-194845</v>
      </c>
      <c r="W23" s="54"/>
    </row>
    <row r="24" spans="1:23" thickBot="1">
      <c r="A24" s="40" t="s">
        <v>199</v>
      </c>
      <c r="B24" s="40"/>
      <c r="D24" s="57">
        <f>SUM(D19,D22:D23)</f>
        <v>200000</v>
      </c>
      <c r="E24" s="53"/>
      <c r="F24" s="57">
        <f>SUM(F19,F22:F23)</f>
        <v>115342</v>
      </c>
      <c r="G24" s="53"/>
      <c r="H24" s="57">
        <f>SUM(H19,H22:H23)</f>
        <v>-76852</v>
      </c>
      <c r="I24" s="53"/>
      <c r="J24" s="57">
        <f>SUM(J19,J22:J23)</f>
        <v>20000</v>
      </c>
      <c r="K24" s="53"/>
      <c r="L24" s="57">
        <f>SUM(L19,L22:L23)</f>
        <v>5000</v>
      </c>
      <c r="M24" s="53"/>
      <c r="N24" s="57">
        <f>SUM(N19,N22:N23)</f>
        <v>149385</v>
      </c>
      <c r="O24" s="53"/>
      <c r="P24" s="57">
        <f>SUM(P19,P22:P23)</f>
        <v>-872</v>
      </c>
      <c r="Q24" s="53"/>
      <c r="R24" s="57">
        <f>SUM(R19,R22:R23)</f>
        <v>-872</v>
      </c>
      <c r="S24" s="53"/>
      <c r="T24" s="57">
        <f>SUM(T19,T22:T23)</f>
        <v>412003</v>
      </c>
      <c r="W24" s="54"/>
    </row>
    <row r="25" spans="1:23" thickTop="1">
      <c r="D25" s="54">
        <f>+D24-BS!F66</f>
        <v>0</v>
      </c>
      <c r="E25" s="54"/>
      <c r="F25" s="54">
        <f>+F24-BS!F67</f>
        <v>0</v>
      </c>
      <c r="G25" s="54"/>
      <c r="H25" s="54"/>
      <c r="I25" s="54"/>
      <c r="J25" s="54">
        <f>+J24-BS!F72</f>
        <v>0</v>
      </c>
      <c r="K25" s="54"/>
      <c r="L25" s="54">
        <f>+L24-BS!F73</f>
        <v>0</v>
      </c>
      <c r="M25" s="54"/>
      <c r="N25" s="120">
        <f>+N24-BS!F74</f>
        <v>0</v>
      </c>
      <c r="O25" s="58"/>
      <c r="P25" s="58"/>
      <c r="Q25" s="54"/>
      <c r="R25" s="54">
        <f>+R24-BS!F75</f>
        <v>0</v>
      </c>
      <c r="S25" s="53"/>
      <c r="T25" s="54">
        <f>+T24-BS!F76</f>
        <v>0</v>
      </c>
    </row>
    <row r="26" spans="1:23" ht="23.4">
      <c r="D26" s="54"/>
      <c r="E26" s="54"/>
      <c r="F26" s="54"/>
      <c r="G26" s="54"/>
      <c r="H26" s="54"/>
      <c r="I26" s="54"/>
      <c r="J26" s="54"/>
      <c r="K26" s="54"/>
      <c r="L26" s="54"/>
      <c r="M26" s="54"/>
      <c r="N26" s="58"/>
      <c r="O26" s="58"/>
      <c r="P26" s="58"/>
      <c r="Q26" s="54"/>
      <c r="R26" s="54"/>
      <c r="S26" s="53"/>
      <c r="T26" s="56"/>
    </row>
    <row r="27" spans="1:23" ht="23.4">
      <c r="A27" s="4" t="s">
        <v>175</v>
      </c>
      <c r="B27" s="4"/>
      <c r="C27" s="47"/>
      <c r="D27" s="36"/>
      <c r="E27" s="36"/>
      <c r="F27" s="36"/>
      <c r="G27" s="36"/>
      <c r="H27" s="36"/>
      <c r="I27" s="36"/>
      <c r="J27" s="36"/>
      <c r="K27" s="36"/>
      <c r="L27" s="36"/>
      <c r="M27" s="36"/>
      <c r="Q27" s="36"/>
      <c r="R27" s="36"/>
      <c r="S27" s="38"/>
    </row>
    <row r="28" spans="1:23" ht="23.4">
      <c r="C28" s="47"/>
      <c r="D28" s="36"/>
      <c r="E28" s="36"/>
      <c r="F28" s="36"/>
      <c r="G28" s="36"/>
      <c r="H28" s="36"/>
      <c r="I28" s="36"/>
      <c r="J28" s="36"/>
      <c r="K28" s="36"/>
      <c r="L28" s="36"/>
      <c r="M28" s="36"/>
      <c r="Q28" s="36"/>
      <c r="R28" s="36"/>
      <c r="S28" s="38"/>
    </row>
    <row r="29" spans="1:23" s="4" customFormat="1" ht="23.4">
      <c r="A29" s="19"/>
      <c r="B29" s="19"/>
      <c r="C29" s="19"/>
      <c r="D29" s="100"/>
      <c r="E29" s="99"/>
      <c r="F29" s="99"/>
      <c r="G29" s="104"/>
      <c r="H29" s="104"/>
      <c r="I29" s="23"/>
      <c r="J29" s="27"/>
      <c r="K29" s="27"/>
      <c r="L29" s="27"/>
      <c r="M29" s="27"/>
      <c r="N29" s="19"/>
      <c r="O29" s="19"/>
      <c r="P29" s="19"/>
      <c r="Q29" s="19"/>
      <c r="R29" s="19"/>
      <c r="S29" s="19"/>
      <c r="T29" s="19"/>
    </row>
    <row r="30" spans="1:23" s="4" customFormat="1" ht="23.4">
      <c r="A30" s="167" t="s">
        <v>109</v>
      </c>
      <c r="B30" s="167"/>
      <c r="C30" s="167"/>
      <c r="D30" s="167"/>
      <c r="E30" s="167"/>
      <c r="F30" s="167"/>
      <c r="G30" s="27"/>
      <c r="H30" s="27"/>
      <c r="I30" s="27"/>
      <c r="J30" s="27"/>
      <c r="L30" s="27"/>
      <c r="N30" s="167" t="s">
        <v>117</v>
      </c>
      <c r="O30" s="167"/>
      <c r="P30" s="167"/>
      <c r="Q30" s="167"/>
      <c r="R30" s="167"/>
      <c r="S30" s="167"/>
      <c r="T30" s="167"/>
    </row>
    <row r="31" spans="1:23" s="4" customFormat="1" ht="23.4">
      <c r="A31" s="168" t="s">
        <v>9</v>
      </c>
      <c r="B31" s="168"/>
      <c r="C31" s="168"/>
      <c r="D31" s="168"/>
      <c r="E31" s="168"/>
      <c r="F31" s="168"/>
      <c r="K31" s="2"/>
      <c r="M31" s="2"/>
      <c r="N31" s="168" t="s">
        <v>9</v>
      </c>
      <c r="O31" s="168"/>
      <c r="P31" s="168"/>
      <c r="Q31" s="168"/>
      <c r="R31" s="168"/>
      <c r="S31" s="168"/>
      <c r="T31" s="168"/>
    </row>
  </sheetData>
  <mergeCells count="10">
    <mergeCell ref="A30:F30"/>
    <mergeCell ref="A31:F31"/>
    <mergeCell ref="N30:T30"/>
    <mergeCell ref="N31:T31"/>
    <mergeCell ref="A2:S2"/>
    <mergeCell ref="A3:S3"/>
    <mergeCell ref="A4:S4"/>
    <mergeCell ref="D6:T6"/>
    <mergeCell ref="J9:N9"/>
    <mergeCell ref="J10:M10"/>
  </mergeCells>
  <pageMargins left="0.39370078740157483" right="0.39370078740157483" top="0.78740157480314965" bottom="0.39370078740157483" header="0.19685039370078741" footer="0.19685039370078741"/>
  <pageSetup paperSize="9" scale="6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pageSetUpPr fitToPage="1"/>
  </sheetPr>
  <dimension ref="A1:S31"/>
  <sheetViews>
    <sheetView showGridLines="0" view="pageBreakPreview" zoomScale="55" zoomScaleNormal="90" zoomScaleSheetLayoutView="55" workbookViewId="0">
      <selection activeCell="X18" sqref="X18"/>
    </sheetView>
  </sheetViews>
  <sheetFormatPr defaultColWidth="10.6640625" defaultRowHeight="24" customHeight="1"/>
  <cols>
    <col min="1" max="1" width="33.44140625" style="36" customWidth="1"/>
    <col min="2" max="2" width="7.88671875" style="36" customWidth="1"/>
    <col min="3" max="3" width="1.6640625" style="36" customWidth="1"/>
    <col min="4" max="4" width="17.88671875" style="37" customWidth="1"/>
    <col min="5" max="5" width="1.6640625" style="37" customWidth="1"/>
    <col min="6" max="6" width="17.88671875" style="37" customWidth="1"/>
    <col min="7" max="7" width="1.6640625" style="37" customWidth="1"/>
    <col min="8" max="8" width="17.88671875" style="37" customWidth="1"/>
    <col min="9" max="9" width="1.6640625" style="37" customWidth="1"/>
    <col min="10" max="10" width="17.88671875" style="37" customWidth="1"/>
    <col min="11" max="11" width="1.6640625" style="37" customWidth="1"/>
    <col min="12" max="12" width="17.88671875" style="38" customWidth="1"/>
    <col min="13" max="13" width="1.6640625" style="38" customWidth="1"/>
    <col min="14" max="14" width="17.88671875" style="38" customWidth="1"/>
    <col min="15" max="15" width="1.109375" style="39" customWidth="1"/>
    <col min="16" max="16" width="17.88671875" style="39" customWidth="1"/>
    <col min="17" max="17" width="1.6640625" style="39" customWidth="1"/>
    <col min="18" max="18" width="17.88671875" style="38" customWidth="1"/>
    <col min="19" max="19" width="0.88671875" style="36" customWidth="1"/>
    <col min="20" max="16384" width="10.6640625" style="36"/>
  </cols>
  <sheetData>
    <row r="1" spans="1:19" ht="24" customHeight="1">
      <c r="R1" s="29" t="s">
        <v>70</v>
      </c>
    </row>
    <row r="2" spans="1:19" s="111" customFormat="1" ht="24" customHeight="1">
      <c r="A2" s="171" t="s">
        <v>89</v>
      </c>
      <c r="B2" s="171"/>
      <c r="C2" s="171"/>
      <c r="D2" s="171"/>
      <c r="E2" s="171"/>
      <c r="F2" s="171"/>
      <c r="G2" s="171"/>
      <c r="H2" s="171"/>
      <c r="I2" s="171"/>
      <c r="J2" s="171"/>
      <c r="K2" s="171"/>
      <c r="L2" s="171"/>
      <c r="M2" s="171"/>
      <c r="N2" s="171"/>
      <c r="O2" s="171"/>
      <c r="P2" s="171"/>
      <c r="Q2" s="171"/>
      <c r="R2" s="171"/>
    </row>
    <row r="3" spans="1:19" s="111" customFormat="1" ht="24" customHeight="1">
      <c r="A3" s="171" t="s">
        <v>86</v>
      </c>
      <c r="B3" s="171"/>
      <c r="C3" s="171"/>
      <c r="D3" s="171"/>
      <c r="E3" s="171"/>
      <c r="F3" s="171"/>
      <c r="G3" s="171"/>
      <c r="H3" s="171"/>
      <c r="I3" s="171"/>
      <c r="J3" s="171"/>
      <c r="K3" s="171"/>
      <c r="L3" s="171"/>
      <c r="M3" s="171"/>
      <c r="N3" s="171"/>
      <c r="O3" s="171"/>
      <c r="P3" s="171"/>
      <c r="Q3" s="171"/>
      <c r="R3" s="171"/>
    </row>
    <row r="4" spans="1:19" s="111" customFormat="1" ht="24" customHeight="1">
      <c r="A4" s="171" t="s">
        <v>200</v>
      </c>
      <c r="B4" s="171"/>
      <c r="C4" s="171"/>
      <c r="D4" s="171"/>
      <c r="E4" s="171"/>
      <c r="F4" s="171"/>
      <c r="G4" s="171"/>
      <c r="H4" s="171"/>
      <c r="I4" s="171"/>
      <c r="J4" s="171"/>
      <c r="K4" s="171"/>
      <c r="L4" s="171"/>
      <c r="M4" s="171"/>
      <c r="N4" s="171"/>
      <c r="O4" s="171"/>
      <c r="P4" s="171"/>
      <c r="Q4" s="171"/>
      <c r="R4" s="171"/>
    </row>
    <row r="5" spans="1:19" s="111" customFormat="1" ht="24" customHeight="1">
      <c r="B5" s="162"/>
      <c r="R5" s="41" t="s">
        <v>66</v>
      </c>
    </row>
    <row r="6" spans="1:19" s="43" customFormat="1" ht="24" customHeight="1">
      <c r="A6" s="42"/>
      <c r="B6" s="42"/>
      <c r="C6" s="36"/>
      <c r="D6" s="172" t="s">
        <v>77</v>
      </c>
      <c r="E6" s="172"/>
      <c r="F6" s="172"/>
      <c r="G6" s="172"/>
      <c r="H6" s="172"/>
      <c r="I6" s="172"/>
      <c r="J6" s="172"/>
      <c r="K6" s="172"/>
      <c r="L6" s="172"/>
      <c r="M6" s="172"/>
      <c r="N6" s="172"/>
      <c r="O6" s="172"/>
      <c r="P6" s="172"/>
      <c r="Q6" s="172"/>
      <c r="R6" s="172"/>
      <c r="S6" s="42"/>
    </row>
    <row r="7" spans="1:19" s="43" customFormat="1" ht="24" customHeight="1">
      <c r="A7" s="42"/>
      <c r="B7" s="42"/>
      <c r="C7" s="36"/>
      <c r="D7" s="44"/>
      <c r="E7" s="44"/>
      <c r="F7" s="44"/>
      <c r="G7" s="44"/>
      <c r="H7" s="44"/>
      <c r="I7" s="44"/>
      <c r="J7" s="44"/>
      <c r="K7" s="44"/>
      <c r="L7" s="44"/>
      <c r="M7" s="44"/>
      <c r="N7" s="106" t="s">
        <v>118</v>
      </c>
      <c r="O7" s="105"/>
      <c r="P7" s="105"/>
      <c r="Q7" s="44"/>
      <c r="R7" s="44"/>
      <c r="S7" s="42"/>
    </row>
    <row r="8" spans="1:19" s="43" customFormat="1" ht="24" customHeight="1">
      <c r="A8" s="42"/>
      <c r="B8" s="42"/>
      <c r="C8" s="36"/>
      <c r="D8" s="44"/>
      <c r="E8" s="44"/>
      <c r="F8" s="44"/>
      <c r="G8" s="44"/>
      <c r="H8" s="44"/>
      <c r="I8" s="44"/>
      <c r="J8" s="44"/>
      <c r="K8" s="44"/>
      <c r="L8" s="44"/>
      <c r="M8" s="44"/>
      <c r="N8" s="112" t="s">
        <v>99</v>
      </c>
      <c r="O8" s="104"/>
      <c r="P8" s="104"/>
      <c r="Q8" s="44"/>
      <c r="R8" s="44"/>
      <c r="S8" s="42"/>
    </row>
    <row r="9" spans="1:19" s="43" customFormat="1" ht="24" customHeight="1">
      <c r="A9" s="42"/>
      <c r="B9" s="42"/>
      <c r="C9" s="36"/>
      <c r="D9" s="44"/>
      <c r="E9" s="44"/>
      <c r="F9" s="44"/>
      <c r="G9" s="44"/>
      <c r="H9" s="44" t="s">
        <v>101</v>
      </c>
      <c r="I9" s="44"/>
      <c r="J9" s="44"/>
      <c r="K9" s="44"/>
      <c r="L9" s="44"/>
      <c r="M9" s="44"/>
      <c r="N9" s="61" t="s">
        <v>128</v>
      </c>
      <c r="O9" s="44"/>
      <c r="P9" s="44"/>
      <c r="Q9" s="44"/>
      <c r="R9" s="44"/>
      <c r="S9" s="42"/>
    </row>
    <row r="10" spans="1:19" s="46" customFormat="1" ht="24" customHeight="1">
      <c r="A10" s="45"/>
      <c r="B10" s="45"/>
      <c r="C10" s="45"/>
      <c r="D10" s="47" t="s">
        <v>43</v>
      </c>
      <c r="E10" s="48"/>
      <c r="F10" s="47"/>
      <c r="G10" s="48"/>
      <c r="H10" s="47" t="s">
        <v>102</v>
      </c>
      <c r="I10" s="48"/>
      <c r="J10" s="174" t="s">
        <v>20</v>
      </c>
      <c r="K10" s="174"/>
      <c r="L10" s="174"/>
      <c r="M10" s="61"/>
      <c r="N10" s="60" t="s">
        <v>129</v>
      </c>
      <c r="O10" s="49"/>
      <c r="P10" s="60" t="s">
        <v>100</v>
      </c>
      <c r="Q10" s="49"/>
      <c r="R10" s="59"/>
      <c r="S10" s="45"/>
    </row>
    <row r="11" spans="1:19" s="46" customFormat="1" ht="24" customHeight="1">
      <c r="A11" s="45"/>
      <c r="B11" s="5" t="s">
        <v>0</v>
      </c>
      <c r="C11" s="23"/>
      <c r="D11" s="112" t="s">
        <v>44</v>
      </c>
      <c r="E11" s="51"/>
      <c r="F11" s="112" t="s">
        <v>108</v>
      </c>
      <c r="G11" s="51"/>
      <c r="H11" s="112" t="s">
        <v>83</v>
      </c>
      <c r="I11" s="51"/>
      <c r="J11" s="112" t="s">
        <v>55</v>
      </c>
      <c r="K11" s="51"/>
      <c r="L11" s="113" t="s">
        <v>45</v>
      </c>
      <c r="M11" s="61"/>
      <c r="N11" s="113" t="s">
        <v>191</v>
      </c>
      <c r="O11" s="49"/>
      <c r="P11" s="52" t="s">
        <v>99</v>
      </c>
      <c r="Q11" s="49"/>
      <c r="R11" s="113" t="s">
        <v>46</v>
      </c>
      <c r="S11" s="45"/>
    </row>
    <row r="12" spans="1:19" ht="24" customHeight="1">
      <c r="A12" s="40" t="s">
        <v>130</v>
      </c>
      <c r="B12" s="40"/>
      <c r="D12" s="53">
        <v>200000</v>
      </c>
      <c r="E12" s="53"/>
      <c r="F12" s="53">
        <v>115342</v>
      </c>
      <c r="G12" s="53"/>
      <c r="H12" s="53">
        <v>-54000</v>
      </c>
      <c r="I12" s="53"/>
      <c r="J12" s="53">
        <v>20000</v>
      </c>
      <c r="K12" s="53"/>
      <c r="L12" s="53">
        <v>154202</v>
      </c>
      <c r="M12" s="53"/>
      <c r="N12" s="53">
        <v>-663</v>
      </c>
      <c r="O12" s="53"/>
      <c r="P12" s="53">
        <f>SUM(N12:O12)</f>
        <v>-663</v>
      </c>
      <c r="Q12" s="53"/>
      <c r="R12" s="53">
        <f>SUM(D12:L12,P12)</f>
        <v>434881</v>
      </c>
    </row>
    <row r="13" spans="1:19" ht="24" customHeight="1">
      <c r="A13" s="35" t="s">
        <v>90</v>
      </c>
      <c r="B13" s="35"/>
      <c r="D13" s="53">
        <v>0</v>
      </c>
      <c r="E13" s="53"/>
      <c r="F13" s="53">
        <v>0</v>
      </c>
      <c r="G13" s="53"/>
      <c r="H13" s="53">
        <v>0</v>
      </c>
      <c r="I13" s="53"/>
      <c r="J13" s="53">
        <v>0</v>
      </c>
      <c r="K13" s="53"/>
      <c r="L13" s="53">
        <f>+PL!L76</f>
        <v>152267</v>
      </c>
      <c r="M13" s="53"/>
      <c r="N13" s="53">
        <v>0</v>
      </c>
      <c r="O13" s="53"/>
      <c r="P13" s="53">
        <f>SUM(N13:O13)</f>
        <v>0</v>
      </c>
      <c r="Q13" s="53"/>
      <c r="R13" s="53">
        <f>SUM(D13:L13,P13)</f>
        <v>152267</v>
      </c>
    </row>
    <row r="14" spans="1:19" ht="24" customHeight="1">
      <c r="A14" s="35" t="s">
        <v>72</v>
      </c>
      <c r="B14" s="35"/>
      <c r="D14" s="55">
        <v>0</v>
      </c>
      <c r="E14" s="53"/>
      <c r="F14" s="55">
        <v>0</v>
      </c>
      <c r="G14" s="53"/>
      <c r="H14" s="55">
        <v>0</v>
      </c>
      <c r="I14" s="53"/>
      <c r="J14" s="55">
        <v>0</v>
      </c>
      <c r="K14" s="53"/>
      <c r="L14" s="55">
        <v>0</v>
      </c>
      <c r="M14" s="53"/>
      <c r="N14" s="55">
        <f>+PL!L81+PL!L89</f>
        <v>2351</v>
      </c>
      <c r="O14" s="53"/>
      <c r="P14" s="55">
        <f>SUM(N14:O14)</f>
        <v>2351</v>
      </c>
      <c r="Q14" s="53"/>
      <c r="R14" s="55">
        <f>SUM(D14:L14,P14)</f>
        <v>2351</v>
      </c>
    </row>
    <row r="15" spans="1:19" ht="24" customHeight="1">
      <c r="A15" s="35" t="s">
        <v>73</v>
      </c>
      <c r="B15" s="35"/>
      <c r="D15" s="53">
        <f>SUM(D13:D14)</f>
        <v>0</v>
      </c>
      <c r="E15" s="53"/>
      <c r="F15" s="53">
        <f>SUM(F13:F14)</f>
        <v>0</v>
      </c>
      <c r="G15" s="53"/>
      <c r="H15" s="53">
        <f>SUM(H13:H14)</f>
        <v>0</v>
      </c>
      <c r="I15" s="53"/>
      <c r="J15" s="53">
        <f>SUM(J13:J14)</f>
        <v>0</v>
      </c>
      <c r="K15" s="53"/>
      <c r="L15" s="53">
        <f>SUM(L13:L14)</f>
        <v>152267</v>
      </c>
      <c r="M15" s="53"/>
      <c r="N15" s="53">
        <f>SUM(N13:N14)</f>
        <v>2351</v>
      </c>
      <c r="O15" s="53"/>
      <c r="P15" s="53">
        <f>SUM(P13:P14)</f>
        <v>2351</v>
      </c>
      <c r="Q15" s="53"/>
      <c r="R15" s="53">
        <f>SUM(R13:R14)</f>
        <v>154618</v>
      </c>
    </row>
    <row r="16" spans="1:19" ht="24" customHeight="1">
      <c r="A16" s="35" t="s">
        <v>186</v>
      </c>
      <c r="B16" s="103">
        <v>19</v>
      </c>
      <c r="D16" s="53">
        <v>0</v>
      </c>
      <c r="E16" s="53"/>
      <c r="F16" s="53">
        <v>0</v>
      </c>
      <c r="G16" s="53"/>
      <c r="H16" s="53">
        <v>0</v>
      </c>
      <c r="I16" s="53"/>
      <c r="J16" s="53">
        <v>0</v>
      </c>
      <c r="K16" s="53"/>
      <c r="L16" s="53">
        <v>-151119</v>
      </c>
      <c r="M16" s="53"/>
      <c r="N16" s="53">
        <v>0</v>
      </c>
      <c r="O16" s="53"/>
      <c r="P16" s="53">
        <v>0</v>
      </c>
      <c r="Q16" s="53"/>
      <c r="R16" s="53">
        <f>SUM(D16:L16,P16)</f>
        <v>-151119</v>
      </c>
    </row>
    <row r="17" spans="1:18" ht="24" customHeight="1" thickBot="1">
      <c r="A17" s="40" t="s">
        <v>198</v>
      </c>
      <c r="B17" s="40"/>
      <c r="D17" s="57">
        <f>SUM(D12,D15:D16)</f>
        <v>200000</v>
      </c>
      <c r="E17" s="54"/>
      <c r="F17" s="57">
        <f>SUM(F12,F15:F16)</f>
        <v>115342</v>
      </c>
      <c r="G17" s="54"/>
      <c r="H17" s="57">
        <f>SUM(H12,H15:H16)</f>
        <v>-54000</v>
      </c>
      <c r="I17" s="54"/>
      <c r="J17" s="57">
        <f>SUM(J12,J15:J16)</f>
        <v>20000</v>
      </c>
      <c r="K17" s="54"/>
      <c r="L17" s="57">
        <f>SUM(L12,L15:L16)</f>
        <v>155350</v>
      </c>
      <c r="M17" s="53"/>
      <c r="N17" s="57">
        <f>SUM(N12,N15:N16)</f>
        <v>1688</v>
      </c>
      <c r="O17" s="54"/>
      <c r="P17" s="57">
        <f>SUM(P12,P15:P16)</f>
        <v>1688</v>
      </c>
      <c r="Q17" s="54"/>
      <c r="R17" s="57">
        <f>SUM(R12,R15:R16)</f>
        <v>438380</v>
      </c>
    </row>
    <row r="18" spans="1:18" ht="24" customHeight="1" thickTop="1">
      <c r="A18" s="40"/>
      <c r="B18" s="40"/>
      <c r="D18" s="53"/>
      <c r="E18" s="54"/>
      <c r="F18" s="53"/>
      <c r="G18" s="54"/>
      <c r="H18" s="53"/>
      <c r="I18" s="54"/>
      <c r="J18" s="53"/>
      <c r="K18" s="54"/>
      <c r="L18" s="53"/>
      <c r="M18" s="53"/>
      <c r="N18" s="53"/>
      <c r="O18" s="54"/>
      <c r="P18" s="53"/>
      <c r="Q18" s="54"/>
      <c r="R18" s="53"/>
    </row>
    <row r="19" spans="1:18" ht="24" customHeight="1">
      <c r="A19" s="115" t="s">
        <v>179</v>
      </c>
      <c r="B19" s="115"/>
      <c r="D19" s="53">
        <v>200000</v>
      </c>
      <c r="E19" s="53"/>
      <c r="F19" s="53">
        <v>115342</v>
      </c>
      <c r="G19" s="53"/>
      <c r="H19" s="53">
        <v>-54000</v>
      </c>
      <c r="I19" s="53"/>
      <c r="J19" s="53">
        <v>20000</v>
      </c>
      <c r="K19" s="53"/>
      <c r="L19" s="53">
        <v>195334</v>
      </c>
      <c r="M19" s="53"/>
      <c r="N19" s="53">
        <v>1579</v>
      </c>
      <c r="O19" s="53"/>
      <c r="P19" s="53">
        <v>1579</v>
      </c>
      <c r="Q19" s="53"/>
      <c r="R19" s="53">
        <v>478255</v>
      </c>
    </row>
    <row r="20" spans="1:18" ht="24" customHeight="1">
      <c r="A20" s="35" t="s">
        <v>90</v>
      </c>
      <c r="B20" s="35"/>
      <c r="D20" s="53">
        <v>0</v>
      </c>
      <c r="E20" s="53"/>
      <c r="F20" s="53">
        <v>0</v>
      </c>
      <c r="G20" s="53"/>
      <c r="H20" s="53">
        <v>0</v>
      </c>
      <c r="I20" s="53"/>
      <c r="J20" s="53">
        <v>0</v>
      </c>
      <c r="K20" s="53"/>
      <c r="L20" s="53">
        <f>+PL!J76</f>
        <v>117407</v>
      </c>
      <c r="M20" s="53"/>
      <c r="N20" s="53">
        <v>0</v>
      </c>
      <c r="O20" s="53"/>
      <c r="P20" s="53">
        <f>SUM(N20:O20)</f>
        <v>0</v>
      </c>
      <c r="Q20" s="53"/>
      <c r="R20" s="53">
        <f>SUM(D20:L20,P20)</f>
        <v>117407</v>
      </c>
    </row>
    <row r="21" spans="1:18" ht="24" customHeight="1">
      <c r="A21" s="35" t="s">
        <v>72</v>
      </c>
      <c r="B21" s="35"/>
      <c r="D21" s="55">
        <v>0</v>
      </c>
      <c r="E21" s="53"/>
      <c r="F21" s="55">
        <v>0</v>
      </c>
      <c r="G21" s="53"/>
      <c r="H21" s="55">
        <v>0</v>
      </c>
      <c r="I21" s="53"/>
      <c r="J21" s="55">
        <v>0</v>
      </c>
      <c r="K21" s="53"/>
      <c r="L21" s="55">
        <f>PL!J87</f>
        <v>-1810</v>
      </c>
      <c r="M21" s="53"/>
      <c r="N21" s="55">
        <f>+PL!J83+PL!J89</f>
        <v>-2292</v>
      </c>
      <c r="O21" s="53"/>
      <c r="P21" s="55">
        <f>SUM(N21:O21)</f>
        <v>-2292</v>
      </c>
      <c r="Q21" s="53"/>
      <c r="R21" s="55">
        <f>SUM(D21:L21,P21)</f>
        <v>-4102</v>
      </c>
    </row>
    <row r="22" spans="1:18" ht="24" customHeight="1">
      <c r="A22" s="35" t="s">
        <v>73</v>
      </c>
      <c r="B22" s="35"/>
      <c r="D22" s="53">
        <f>SUM(D20:D21)</f>
        <v>0</v>
      </c>
      <c r="E22" s="53"/>
      <c r="F22" s="53">
        <f>SUM(F20:F21)</f>
        <v>0</v>
      </c>
      <c r="G22" s="53"/>
      <c r="H22" s="53">
        <f>SUM(H20:H21)</f>
        <v>0</v>
      </c>
      <c r="I22" s="53"/>
      <c r="J22" s="53">
        <f>SUM(J20:J21)</f>
        <v>0</v>
      </c>
      <c r="K22" s="53"/>
      <c r="L22" s="53">
        <f>SUM(L20:L21)</f>
        <v>115597</v>
      </c>
      <c r="M22" s="53"/>
      <c r="N22" s="53">
        <f>SUM(N20:N21)</f>
        <v>-2292</v>
      </c>
      <c r="O22" s="53"/>
      <c r="P22" s="53">
        <f>SUM(P20:P21)</f>
        <v>-2292</v>
      </c>
      <c r="Q22" s="53"/>
      <c r="R22" s="53">
        <f>SUM(R20:R21)</f>
        <v>113305</v>
      </c>
    </row>
    <row r="23" spans="1:18" ht="24" customHeight="1">
      <c r="A23" s="35" t="s">
        <v>186</v>
      </c>
      <c r="B23" s="103">
        <v>19</v>
      </c>
      <c r="D23" s="53">
        <v>0</v>
      </c>
      <c r="E23" s="53"/>
      <c r="F23" s="53">
        <v>0</v>
      </c>
      <c r="G23" s="53"/>
      <c r="H23" s="53">
        <v>0</v>
      </c>
      <c r="I23" s="53"/>
      <c r="J23" s="53">
        <v>0</v>
      </c>
      <c r="K23" s="53"/>
      <c r="L23" s="53">
        <v>-194845</v>
      </c>
      <c r="M23" s="53"/>
      <c r="N23" s="53">
        <v>0</v>
      </c>
      <c r="O23" s="53"/>
      <c r="P23" s="53">
        <v>0</v>
      </c>
      <c r="Q23" s="53"/>
      <c r="R23" s="53">
        <f>SUM(D23:L23,P23)</f>
        <v>-194845</v>
      </c>
    </row>
    <row r="24" spans="1:18" thickBot="1">
      <c r="A24" s="40" t="s">
        <v>199</v>
      </c>
      <c r="B24" s="40"/>
      <c r="D24" s="57">
        <f>SUM(D19,D22:D23)</f>
        <v>200000</v>
      </c>
      <c r="E24" s="53"/>
      <c r="F24" s="57">
        <f>SUM(F19,F22:F23)</f>
        <v>115342</v>
      </c>
      <c r="G24" s="53"/>
      <c r="H24" s="57">
        <f>SUM(H19,H22:H23)</f>
        <v>-54000</v>
      </c>
      <c r="I24" s="53"/>
      <c r="J24" s="57">
        <f>SUM(J19,J22:J23)</f>
        <v>20000</v>
      </c>
      <c r="K24" s="53"/>
      <c r="L24" s="57">
        <f>SUM(L19,L22:L23)</f>
        <v>116086</v>
      </c>
      <c r="M24" s="53"/>
      <c r="N24" s="57">
        <f>SUM(N19,N22:N23)</f>
        <v>-713</v>
      </c>
      <c r="O24" s="53"/>
      <c r="P24" s="57">
        <f>SUM(P19,P22:P23)</f>
        <v>-713</v>
      </c>
      <c r="Q24" s="53"/>
      <c r="R24" s="57">
        <f>SUM(R19,R22:R23)</f>
        <v>396715</v>
      </c>
    </row>
    <row r="25" spans="1:18" thickTop="1">
      <c r="D25" s="54">
        <f>+D24-BS!J66</f>
        <v>0</v>
      </c>
      <c r="E25" s="54"/>
      <c r="F25" s="54">
        <f>+F24-BS!F67</f>
        <v>0</v>
      </c>
      <c r="G25" s="54"/>
      <c r="H25" s="54"/>
      <c r="I25" s="54"/>
      <c r="J25" s="54">
        <f>+J24-BS!J72</f>
        <v>0</v>
      </c>
      <c r="K25" s="54"/>
      <c r="L25" s="58">
        <f>+L24-BS!J74</f>
        <v>0</v>
      </c>
      <c r="M25" s="58"/>
      <c r="N25" s="58"/>
      <c r="O25" s="58"/>
      <c r="P25" s="58">
        <f>+P24-BS!J75</f>
        <v>0</v>
      </c>
      <c r="Q25" s="58"/>
      <c r="R25" s="58">
        <f>+R24-BS!J76</f>
        <v>0</v>
      </c>
    </row>
    <row r="26" spans="1:18" ht="23.4">
      <c r="D26" s="54"/>
      <c r="E26" s="54"/>
      <c r="F26" s="54"/>
      <c r="G26" s="54"/>
      <c r="H26" s="54"/>
      <c r="I26" s="54"/>
      <c r="J26" s="54"/>
      <c r="K26" s="54"/>
      <c r="L26" s="58"/>
      <c r="M26" s="58"/>
      <c r="N26" s="58"/>
      <c r="O26" s="53"/>
      <c r="P26" s="53"/>
      <c r="Q26" s="53"/>
      <c r="R26" s="56"/>
    </row>
    <row r="27" spans="1:18" ht="23.4">
      <c r="A27" s="4" t="s">
        <v>175</v>
      </c>
      <c r="B27" s="4"/>
      <c r="C27" s="47"/>
      <c r="D27" s="36"/>
      <c r="E27" s="36"/>
      <c r="F27" s="36"/>
      <c r="G27" s="36"/>
      <c r="H27" s="36"/>
      <c r="I27" s="36"/>
      <c r="J27" s="36"/>
      <c r="K27" s="36"/>
      <c r="O27" s="38"/>
      <c r="P27" s="38"/>
      <c r="Q27" s="38"/>
    </row>
    <row r="28" spans="1:18" ht="23.4">
      <c r="C28" s="47"/>
      <c r="D28" s="36"/>
      <c r="E28" s="36"/>
      <c r="F28" s="36"/>
      <c r="G28" s="36"/>
      <c r="H28" s="36"/>
      <c r="I28" s="36"/>
      <c r="J28" s="36"/>
      <c r="K28" s="36"/>
      <c r="O28" s="38"/>
      <c r="P28" s="38"/>
      <c r="Q28" s="38"/>
    </row>
    <row r="29" spans="1:18" s="4" customFormat="1" ht="23.4">
      <c r="A29" s="19"/>
      <c r="B29" s="19"/>
      <c r="C29" s="19"/>
      <c r="D29" s="100"/>
      <c r="E29" s="99"/>
      <c r="F29" s="99"/>
      <c r="G29" s="104"/>
      <c r="H29" s="104"/>
      <c r="I29" s="23"/>
      <c r="J29" s="27"/>
      <c r="K29" s="27"/>
      <c r="L29" s="19"/>
      <c r="M29" s="19"/>
      <c r="N29" s="19"/>
      <c r="O29" s="19"/>
      <c r="P29" s="19"/>
      <c r="Q29" s="19"/>
      <c r="R29" s="19"/>
    </row>
    <row r="30" spans="1:18" s="4" customFormat="1" ht="23.4">
      <c r="A30" s="167" t="s">
        <v>109</v>
      </c>
      <c r="B30" s="167"/>
      <c r="C30" s="167"/>
      <c r="D30" s="167"/>
      <c r="E30" s="167"/>
      <c r="F30" s="167"/>
      <c r="G30" s="27"/>
      <c r="H30" s="27"/>
      <c r="I30" s="27"/>
      <c r="J30" s="27"/>
      <c r="L30" s="167" t="s">
        <v>117</v>
      </c>
      <c r="M30" s="167"/>
      <c r="N30" s="167"/>
      <c r="O30" s="167"/>
      <c r="P30" s="167"/>
      <c r="Q30" s="167"/>
      <c r="R30" s="167"/>
    </row>
    <row r="31" spans="1:18" s="4" customFormat="1" ht="23.4">
      <c r="A31" s="168" t="s">
        <v>9</v>
      </c>
      <c r="B31" s="168"/>
      <c r="C31" s="168"/>
      <c r="D31" s="168"/>
      <c r="E31" s="168"/>
      <c r="F31" s="168"/>
      <c r="K31" s="2"/>
      <c r="L31" s="168" t="s">
        <v>9</v>
      </c>
      <c r="M31" s="168"/>
      <c r="N31" s="168"/>
      <c r="O31" s="168"/>
      <c r="P31" s="168"/>
      <c r="Q31" s="168"/>
      <c r="R31" s="168"/>
    </row>
  </sheetData>
  <mergeCells count="9">
    <mergeCell ref="A30:F30"/>
    <mergeCell ref="A31:F31"/>
    <mergeCell ref="L30:R30"/>
    <mergeCell ref="L31:R31"/>
    <mergeCell ref="A2:R2"/>
    <mergeCell ref="D6:R6"/>
    <mergeCell ref="A3:R3"/>
    <mergeCell ref="A4:R4"/>
    <mergeCell ref="J10:L10"/>
  </mergeCells>
  <pageMargins left="0.39370078740157483" right="0.39370078740157483" top="0.78740157480314965" bottom="0.39370078740157483" header="0.19685039370078741" footer="0.19685039370078741"/>
  <pageSetup paperSize="9" scale="72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Q94"/>
  <sheetViews>
    <sheetView showGridLines="0" view="pageBreakPreview" zoomScale="70" zoomScaleNormal="80" zoomScaleSheetLayoutView="70" workbookViewId="0">
      <selection activeCell="T89" sqref="T89"/>
    </sheetView>
  </sheetViews>
  <sheetFormatPr defaultColWidth="10.6640625" defaultRowHeight="21.75" customHeight="1"/>
  <cols>
    <col min="1" max="1" width="22.6640625" style="63" customWidth="1"/>
    <col min="2" max="2" width="17.44140625" style="63" customWidth="1"/>
    <col min="3" max="3" width="2.5546875" style="63" customWidth="1"/>
    <col min="4" max="4" width="7.109375" style="63" customWidth="1"/>
    <col min="5" max="5" width="14.88671875" style="63" customWidth="1"/>
    <col min="6" max="6" width="1.6640625" style="63" customWidth="1"/>
    <col min="7" max="7" width="13.6640625" style="63" customWidth="1"/>
    <col min="8" max="8" width="1.6640625" style="63" customWidth="1"/>
    <col min="9" max="9" width="13.6640625" style="63" customWidth="1"/>
    <col min="10" max="10" width="1.6640625" style="63" customWidth="1"/>
    <col min="11" max="11" width="13.6640625" style="63" customWidth="1"/>
    <col min="12" max="12" width="1.6640625" style="63" customWidth="1"/>
    <col min="13" max="13" width="13.6640625" style="63" customWidth="1"/>
    <col min="14" max="14" width="1.33203125" style="63" customWidth="1"/>
    <col min="15" max="15" width="11" style="63" hidden="1" customWidth="1"/>
    <col min="16" max="16" width="28.5546875" style="63" hidden="1" customWidth="1"/>
    <col min="17" max="16384" width="10.6640625" style="63"/>
  </cols>
  <sheetData>
    <row r="1" spans="1:17" ht="21.75" customHeight="1">
      <c r="N1" s="30" t="s">
        <v>70</v>
      </c>
    </row>
    <row r="2" spans="1:17" s="66" customFormat="1" ht="21.75" customHeight="1">
      <c r="A2" s="64" t="s">
        <v>89</v>
      </c>
      <c r="B2" s="65"/>
      <c r="D2" s="67"/>
      <c r="F2" s="68"/>
      <c r="G2" s="68"/>
      <c r="H2" s="68"/>
      <c r="I2" s="68"/>
      <c r="J2" s="68"/>
      <c r="L2" s="67"/>
      <c r="M2" s="69"/>
      <c r="N2" s="67"/>
      <c r="O2" s="69"/>
    </row>
    <row r="3" spans="1:17" s="66" customFormat="1" ht="21.75" customHeight="1">
      <c r="A3" s="70" t="s">
        <v>30</v>
      </c>
      <c r="B3" s="65"/>
      <c r="D3" s="67"/>
      <c r="F3" s="68"/>
      <c r="G3" s="68"/>
      <c r="H3" s="68"/>
      <c r="I3" s="68"/>
      <c r="J3" s="68"/>
      <c r="L3" s="67"/>
      <c r="M3" s="69"/>
      <c r="N3" s="67"/>
      <c r="O3" s="69"/>
    </row>
    <row r="4" spans="1:17" s="76" customFormat="1" ht="21.75" customHeight="1">
      <c r="A4" s="64" t="s">
        <v>200</v>
      </c>
      <c r="B4" s="71"/>
      <c r="C4" s="72"/>
      <c r="D4" s="73"/>
      <c r="E4" s="72"/>
      <c r="F4" s="74"/>
      <c r="G4" s="74"/>
      <c r="H4" s="74"/>
      <c r="I4" s="74"/>
      <c r="J4" s="74"/>
      <c r="K4" s="72"/>
      <c r="L4" s="73"/>
      <c r="M4" s="75"/>
      <c r="N4" s="73"/>
      <c r="O4" s="75"/>
    </row>
    <row r="5" spans="1:17" ht="21.75" customHeight="1">
      <c r="A5" s="77"/>
      <c r="B5" s="77"/>
      <c r="C5" s="77"/>
      <c r="D5" s="77"/>
      <c r="E5" s="77"/>
      <c r="F5" s="77"/>
      <c r="G5" s="77"/>
      <c r="H5" s="77"/>
      <c r="I5" s="77"/>
      <c r="J5" s="77"/>
      <c r="K5" s="78"/>
      <c r="L5" s="77"/>
      <c r="M5" s="78"/>
      <c r="N5" s="78" t="s">
        <v>66</v>
      </c>
    </row>
    <row r="6" spans="1:17" ht="21.75" customHeight="1">
      <c r="A6" s="77"/>
      <c r="B6" s="77"/>
      <c r="C6" s="77"/>
      <c r="D6" s="77"/>
      <c r="E6" s="77"/>
      <c r="F6" s="77"/>
      <c r="G6" s="177" t="s">
        <v>76</v>
      </c>
      <c r="H6" s="177"/>
      <c r="I6" s="177"/>
      <c r="J6" s="77"/>
      <c r="K6" s="169" t="s">
        <v>77</v>
      </c>
      <c r="L6" s="169"/>
      <c r="M6" s="169"/>
      <c r="N6" s="78"/>
    </row>
    <row r="7" spans="1:17" ht="21.75" customHeight="1">
      <c r="A7" s="77"/>
      <c r="B7" s="77"/>
      <c r="C7" s="77"/>
      <c r="D7" s="77"/>
      <c r="E7" s="79"/>
      <c r="F7" s="77"/>
      <c r="G7" s="80">
        <v>2563</v>
      </c>
      <c r="H7" s="77"/>
      <c r="I7" s="81">
        <v>2562</v>
      </c>
      <c r="J7" s="77"/>
      <c r="K7" s="80">
        <v>2563</v>
      </c>
      <c r="L7" s="77"/>
      <c r="M7" s="81">
        <v>2562</v>
      </c>
    </row>
    <row r="8" spans="1:17" s="66" customFormat="1" ht="21.75" customHeight="1">
      <c r="A8" s="70" t="s">
        <v>31</v>
      </c>
      <c r="B8" s="82"/>
      <c r="C8" s="79"/>
      <c r="D8" s="73"/>
      <c r="E8" s="79"/>
      <c r="F8" s="73"/>
      <c r="G8" s="73"/>
      <c r="H8" s="73"/>
      <c r="I8" s="73"/>
      <c r="J8" s="73"/>
      <c r="K8" s="79"/>
      <c r="L8" s="73"/>
      <c r="M8" s="75"/>
      <c r="N8" s="73"/>
      <c r="O8" s="75"/>
    </row>
    <row r="9" spans="1:17" s="66" customFormat="1" ht="21.75" customHeight="1">
      <c r="A9" s="66" t="s">
        <v>62</v>
      </c>
      <c r="B9" s="82"/>
      <c r="C9" s="79"/>
      <c r="D9" s="83"/>
      <c r="E9" s="84"/>
      <c r="F9" s="83"/>
      <c r="G9" s="84">
        <f>SUM(PL!F74)</f>
        <v>111727</v>
      </c>
      <c r="H9" s="83"/>
      <c r="I9" s="84">
        <f>SUM(PL!H74)</f>
        <v>137241</v>
      </c>
      <c r="J9" s="83"/>
      <c r="K9" s="84">
        <f>SUM(PL!J74)</f>
        <v>113235</v>
      </c>
      <c r="L9" s="83"/>
      <c r="M9" s="84">
        <f>SUM(PL!L74)</f>
        <v>150905</v>
      </c>
      <c r="N9" s="83"/>
      <c r="O9" s="75"/>
      <c r="P9" s="117"/>
      <c r="Q9" s="117"/>
    </row>
    <row r="10" spans="1:17" s="66" customFormat="1" ht="21.75" customHeight="1">
      <c r="A10" s="66" t="s">
        <v>63</v>
      </c>
      <c r="B10" s="82"/>
      <c r="C10" s="79"/>
      <c r="D10" s="83"/>
      <c r="E10" s="84"/>
      <c r="F10" s="83"/>
      <c r="G10" s="84"/>
      <c r="H10" s="83"/>
      <c r="I10" s="84"/>
      <c r="J10" s="83"/>
      <c r="K10" s="84"/>
      <c r="L10" s="83"/>
      <c r="M10" s="84"/>
      <c r="N10" s="83"/>
      <c r="O10" s="75"/>
      <c r="P10" s="117"/>
      <c r="Q10" s="117"/>
    </row>
    <row r="11" spans="1:17" s="66" customFormat="1" ht="21.75" customHeight="1">
      <c r="A11" s="66" t="s">
        <v>32</v>
      </c>
      <c r="B11" s="82"/>
      <c r="C11" s="79"/>
      <c r="D11" s="83"/>
      <c r="E11" s="84"/>
      <c r="F11" s="83"/>
      <c r="G11" s="84"/>
      <c r="H11" s="83"/>
      <c r="I11" s="84"/>
      <c r="J11" s="83"/>
      <c r="K11" s="84"/>
      <c r="L11" s="83"/>
      <c r="M11" s="84"/>
      <c r="N11" s="83"/>
      <c r="O11" s="75"/>
      <c r="P11" s="117"/>
      <c r="Q11" s="117"/>
    </row>
    <row r="12" spans="1:17" s="66" customFormat="1" ht="21.75" customHeight="1">
      <c r="A12" s="85" t="s">
        <v>33</v>
      </c>
      <c r="B12" s="86"/>
      <c r="D12" s="83"/>
      <c r="E12" s="84"/>
      <c r="F12" s="83"/>
      <c r="G12" s="84">
        <v>-2924</v>
      </c>
      <c r="H12" s="83"/>
      <c r="I12" s="84">
        <v>-4535</v>
      </c>
      <c r="J12" s="83"/>
      <c r="K12" s="84">
        <v>-2246</v>
      </c>
      <c r="L12" s="83"/>
      <c r="M12" s="84">
        <v>-3579</v>
      </c>
      <c r="N12" s="83">
        <v>-222284</v>
      </c>
      <c r="O12" s="75"/>
      <c r="P12" s="117"/>
      <c r="Q12" s="117"/>
    </row>
    <row r="13" spans="1:17" s="66" customFormat="1" ht="21.75" customHeight="1">
      <c r="A13" s="85" t="s">
        <v>104</v>
      </c>
      <c r="B13" s="86"/>
      <c r="D13" s="83"/>
      <c r="E13" s="84"/>
      <c r="F13" s="83"/>
      <c r="G13" s="84">
        <v>-3545</v>
      </c>
      <c r="H13" s="83"/>
      <c r="I13" s="84">
        <v>-2284</v>
      </c>
      <c r="J13" s="83"/>
      <c r="K13" s="84">
        <v>-2739</v>
      </c>
      <c r="L13" s="83"/>
      <c r="M13" s="84">
        <v>-1795</v>
      </c>
      <c r="N13" s="83"/>
      <c r="O13" s="75"/>
      <c r="P13" s="117"/>
      <c r="Q13" s="117"/>
    </row>
    <row r="14" spans="1:17" s="66" customFormat="1" ht="21.75" customHeight="1">
      <c r="A14" s="85" t="s">
        <v>180</v>
      </c>
      <c r="B14" s="86"/>
      <c r="D14" s="83"/>
      <c r="E14" s="84"/>
      <c r="F14" s="83"/>
      <c r="G14" s="84">
        <v>0</v>
      </c>
      <c r="H14" s="83"/>
      <c r="I14" s="84">
        <v>0</v>
      </c>
      <c r="J14" s="83"/>
      <c r="K14" s="84">
        <v>-16110</v>
      </c>
      <c r="L14" s="83"/>
      <c r="M14" s="84">
        <v>-32154</v>
      </c>
      <c r="N14" s="83"/>
      <c r="O14" s="75"/>
      <c r="P14" s="117"/>
      <c r="Q14" s="117"/>
    </row>
    <row r="15" spans="1:17" s="66" customFormat="1" ht="21.75" customHeight="1">
      <c r="A15" s="85" t="s">
        <v>203</v>
      </c>
      <c r="B15" s="86"/>
      <c r="D15" s="83"/>
      <c r="E15" s="84"/>
      <c r="F15" s="83"/>
      <c r="G15" s="84">
        <v>1222</v>
      </c>
      <c r="H15" s="83"/>
      <c r="I15" s="84">
        <v>-288</v>
      </c>
      <c r="J15" s="83"/>
      <c r="K15" s="84">
        <v>952</v>
      </c>
      <c r="L15" s="83"/>
      <c r="M15" s="84">
        <v>-4</v>
      </c>
      <c r="N15" s="83"/>
      <c r="O15" s="75"/>
      <c r="P15" s="116"/>
      <c r="Q15" s="117"/>
    </row>
    <row r="16" spans="1:17" s="66" customFormat="1" ht="21.75" customHeight="1">
      <c r="A16" s="85" t="s">
        <v>188</v>
      </c>
      <c r="B16" s="86"/>
      <c r="D16" s="83"/>
      <c r="E16" s="84"/>
      <c r="F16" s="83"/>
      <c r="G16" s="84">
        <v>1137</v>
      </c>
      <c r="H16" s="83"/>
      <c r="I16" s="84">
        <v>-81</v>
      </c>
      <c r="J16" s="83"/>
      <c r="K16" s="84">
        <v>874</v>
      </c>
      <c r="L16" s="83"/>
      <c r="M16" s="84">
        <v>-62</v>
      </c>
      <c r="N16" s="83"/>
      <c r="O16" s="75"/>
      <c r="P16" s="116"/>
      <c r="Q16" s="117"/>
    </row>
    <row r="17" spans="1:17" s="66" customFormat="1" ht="21.75" customHeight="1">
      <c r="A17" s="85" t="s">
        <v>205</v>
      </c>
      <c r="B17" s="86"/>
      <c r="D17" s="83"/>
      <c r="E17" s="84"/>
      <c r="F17" s="83"/>
      <c r="G17" s="84">
        <v>1962</v>
      </c>
      <c r="H17" s="83"/>
      <c r="I17" s="84">
        <v>0</v>
      </c>
      <c r="J17" s="83"/>
      <c r="K17" s="84">
        <v>0</v>
      </c>
      <c r="L17" s="83"/>
      <c r="M17" s="84">
        <v>0</v>
      </c>
      <c r="N17" s="83"/>
      <c r="O17" s="75"/>
      <c r="P17" s="117"/>
      <c r="Q17" s="117"/>
    </row>
    <row r="18" spans="1:17" s="66" customFormat="1" ht="21.75" customHeight="1">
      <c r="A18" s="85" t="s">
        <v>187</v>
      </c>
      <c r="B18" s="86"/>
      <c r="D18" s="83"/>
      <c r="E18" s="84"/>
      <c r="F18" s="83"/>
      <c r="G18" s="84">
        <v>4980</v>
      </c>
      <c r="H18" s="83"/>
      <c r="I18" s="84">
        <v>0</v>
      </c>
      <c r="J18" s="83"/>
      <c r="K18" s="84">
        <v>4980</v>
      </c>
      <c r="L18" s="83"/>
      <c r="M18" s="84">
        <v>0</v>
      </c>
      <c r="N18" s="83"/>
      <c r="O18" s="75"/>
      <c r="P18" s="117"/>
      <c r="Q18" s="117"/>
    </row>
    <row r="19" spans="1:17" s="66" customFormat="1" ht="21.75" customHeight="1">
      <c r="A19" s="85" t="s">
        <v>53</v>
      </c>
      <c r="B19" s="87"/>
      <c r="C19" s="79"/>
      <c r="D19" s="88"/>
      <c r="E19" s="89"/>
      <c r="F19" s="83"/>
      <c r="G19" s="84">
        <v>11786</v>
      </c>
      <c r="H19" s="83"/>
      <c r="I19" s="84">
        <v>7525</v>
      </c>
      <c r="J19" s="83"/>
      <c r="K19" s="84">
        <v>9822</v>
      </c>
      <c r="L19" s="83"/>
      <c r="M19" s="84">
        <v>6135</v>
      </c>
      <c r="N19" s="88"/>
      <c r="O19" s="75"/>
      <c r="P19" s="116"/>
      <c r="Q19" s="117"/>
    </row>
    <row r="20" spans="1:17" s="66" customFormat="1" ht="21.75" customHeight="1">
      <c r="A20" s="85" t="s">
        <v>181</v>
      </c>
      <c r="B20" s="87"/>
      <c r="C20" s="79"/>
      <c r="D20" s="88"/>
      <c r="E20" s="89"/>
      <c r="F20" s="83"/>
      <c r="G20" s="84">
        <v>0</v>
      </c>
      <c r="H20" s="83"/>
      <c r="I20" s="84">
        <v>1</v>
      </c>
      <c r="J20" s="83"/>
      <c r="K20" s="84">
        <v>0</v>
      </c>
      <c r="L20" s="83"/>
      <c r="M20" s="84">
        <v>1</v>
      </c>
      <c r="N20" s="88"/>
      <c r="O20" s="75"/>
      <c r="P20" s="116"/>
      <c r="Q20" s="117"/>
    </row>
    <row r="21" spans="1:17" s="66" customFormat="1" ht="21.75" customHeight="1">
      <c r="A21" s="85" t="s">
        <v>162</v>
      </c>
      <c r="B21" s="87"/>
      <c r="C21" s="79"/>
      <c r="D21" s="88"/>
      <c r="E21" s="89"/>
      <c r="F21" s="83"/>
      <c r="G21" s="84">
        <v>255</v>
      </c>
      <c r="H21" s="83"/>
      <c r="I21" s="84">
        <v>0</v>
      </c>
      <c r="J21" s="83"/>
      <c r="K21" s="84">
        <v>208</v>
      </c>
      <c r="L21" s="83"/>
      <c r="M21" s="84">
        <v>0</v>
      </c>
      <c r="N21" s="88"/>
      <c r="O21" s="75"/>
      <c r="P21" s="116"/>
      <c r="Q21" s="117"/>
    </row>
    <row r="22" spans="1:17" s="66" customFormat="1" ht="21.75" customHeight="1">
      <c r="A22" s="85" t="s">
        <v>182</v>
      </c>
      <c r="B22" s="87"/>
      <c r="C22" s="79"/>
      <c r="D22" s="88"/>
      <c r="E22" s="89"/>
      <c r="F22" s="83"/>
      <c r="G22" s="84">
        <v>1632</v>
      </c>
      <c r="H22" s="83"/>
      <c r="I22" s="84">
        <v>139</v>
      </c>
      <c r="J22" s="83"/>
      <c r="K22" s="84">
        <v>0</v>
      </c>
      <c r="L22" s="83"/>
      <c r="M22" s="84">
        <v>139</v>
      </c>
      <c r="N22" s="88"/>
      <c r="O22" s="75"/>
      <c r="P22" s="116"/>
      <c r="Q22" s="117"/>
    </row>
    <row r="23" spans="1:17" s="66" customFormat="1" ht="21.75" customHeight="1">
      <c r="A23" s="85" t="s">
        <v>54</v>
      </c>
      <c r="B23" s="86"/>
      <c r="C23" s="122"/>
      <c r="D23" s="165"/>
      <c r="E23" s="165"/>
      <c r="F23" s="83"/>
      <c r="G23" s="91">
        <v>5245</v>
      </c>
      <c r="H23" s="83"/>
      <c r="I23" s="91">
        <v>8086</v>
      </c>
      <c r="J23" s="83"/>
      <c r="K23" s="91">
        <f>4011-1</f>
        <v>4010</v>
      </c>
      <c r="L23" s="83"/>
      <c r="M23" s="91">
        <v>6811</v>
      </c>
      <c r="N23" s="83">
        <v>19059522</v>
      </c>
      <c r="O23" s="75"/>
      <c r="P23" s="116"/>
      <c r="Q23" s="117"/>
    </row>
    <row r="24" spans="1:17" s="66" customFormat="1" ht="21.75" customHeight="1">
      <c r="A24" s="92" t="s">
        <v>34</v>
      </c>
      <c r="B24" s="86"/>
      <c r="D24" s="88"/>
      <c r="E24" s="89"/>
      <c r="F24" s="83"/>
      <c r="G24" s="84"/>
      <c r="H24" s="83"/>
      <c r="I24" s="84"/>
      <c r="J24" s="83"/>
      <c r="K24" s="84"/>
      <c r="L24" s="83"/>
      <c r="M24" s="84"/>
      <c r="N24" s="83"/>
      <c r="O24" s="75"/>
      <c r="P24" s="117"/>
      <c r="Q24" s="117"/>
    </row>
    <row r="25" spans="1:17" s="66" customFormat="1" ht="21.75" customHeight="1">
      <c r="A25" s="92" t="s">
        <v>35</v>
      </c>
      <c r="B25" s="86"/>
      <c r="D25" s="88"/>
      <c r="E25" s="84"/>
      <c r="F25" s="83"/>
      <c r="G25" s="90">
        <f>SUM(G9:G23)</f>
        <v>133477</v>
      </c>
      <c r="H25" s="83"/>
      <c r="I25" s="90">
        <f>SUM(I9:I23)</f>
        <v>145804</v>
      </c>
      <c r="J25" s="83"/>
      <c r="K25" s="90">
        <f>SUM(K9:K23)</f>
        <v>112986</v>
      </c>
      <c r="L25" s="83"/>
      <c r="M25" s="90">
        <f>SUM(M9:M23)</f>
        <v>126397</v>
      </c>
      <c r="N25" s="83"/>
      <c r="O25" s="75"/>
      <c r="P25" s="117"/>
      <c r="Q25" s="117"/>
    </row>
    <row r="26" spans="1:17" s="66" customFormat="1" ht="21.75" customHeight="1">
      <c r="A26" s="66" t="s">
        <v>36</v>
      </c>
      <c r="B26" s="65"/>
      <c r="C26" s="79"/>
      <c r="D26" s="88"/>
      <c r="E26" s="84"/>
      <c r="F26" s="83"/>
      <c r="G26" s="84"/>
      <c r="H26" s="83"/>
      <c r="I26" s="84"/>
      <c r="J26" s="83"/>
      <c r="K26" s="84"/>
      <c r="L26" s="83"/>
      <c r="M26" s="84"/>
      <c r="N26" s="83"/>
      <c r="O26" s="75"/>
      <c r="P26" s="117"/>
      <c r="Q26" s="117"/>
    </row>
    <row r="27" spans="1:17" s="66" customFormat="1" ht="21.75" customHeight="1">
      <c r="A27" s="66" t="s">
        <v>56</v>
      </c>
      <c r="B27" s="165"/>
      <c r="C27" s="122"/>
      <c r="D27" s="88"/>
      <c r="E27" s="165"/>
      <c r="F27" s="83"/>
      <c r="G27" s="84">
        <f>-5708</f>
        <v>-5708</v>
      </c>
      <c r="H27" s="83"/>
      <c r="I27" s="84">
        <v>-13138</v>
      </c>
      <c r="J27" s="83"/>
      <c r="K27" s="84">
        <v>-2981</v>
      </c>
      <c r="L27" s="83"/>
      <c r="M27" s="84">
        <v>-14268</v>
      </c>
      <c r="N27" s="83">
        <v>16363855</v>
      </c>
      <c r="O27" s="75"/>
      <c r="P27" s="117"/>
      <c r="Q27" s="117"/>
    </row>
    <row r="28" spans="1:17" s="66" customFormat="1" ht="21.75" customHeight="1">
      <c r="A28" s="66" t="s">
        <v>92</v>
      </c>
      <c r="B28" s="165"/>
      <c r="C28" s="122"/>
      <c r="E28" s="165"/>
      <c r="F28" s="83"/>
      <c r="G28" s="110">
        <v>887</v>
      </c>
      <c r="H28" s="83"/>
      <c r="I28" s="84">
        <v>-1767</v>
      </c>
      <c r="J28" s="83"/>
      <c r="K28" s="84">
        <v>-265</v>
      </c>
      <c r="L28" s="83"/>
      <c r="M28" s="84">
        <v>-3049</v>
      </c>
      <c r="N28" s="83"/>
      <c r="P28" s="117"/>
      <c r="Q28" s="117"/>
    </row>
    <row r="29" spans="1:17" s="66" customFormat="1" ht="21.75" customHeight="1">
      <c r="A29" s="66" t="s">
        <v>37</v>
      </c>
      <c r="B29" s="165"/>
      <c r="D29" s="88"/>
      <c r="E29" s="166"/>
      <c r="F29" s="83"/>
      <c r="G29" s="110">
        <v>373</v>
      </c>
      <c r="H29" s="83"/>
      <c r="I29" s="84">
        <v>3751</v>
      </c>
      <c r="J29" s="83"/>
      <c r="K29" s="84">
        <v>272</v>
      </c>
      <c r="L29" s="83"/>
      <c r="M29" s="84">
        <v>3622</v>
      </c>
      <c r="N29" s="83">
        <v>13994778</v>
      </c>
      <c r="O29" s="75"/>
      <c r="P29" s="117"/>
      <c r="Q29" s="117"/>
    </row>
    <row r="30" spans="1:17" s="66" customFormat="1" ht="21.75" customHeight="1">
      <c r="A30" s="66" t="s">
        <v>85</v>
      </c>
      <c r="B30" s="165"/>
      <c r="C30" s="122"/>
      <c r="E30" s="165"/>
      <c r="F30" s="83"/>
      <c r="G30" s="84">
        <v>-132</v>
      </c>
      <c r="H30" s="83"/>
      <c r="I30" s="84">
        <v>342</v>
      </c>
      <c r="J30" s="83"/>
      <c r="K30" s="84">
        <v>0</v>
      </c>
      <c r="L30" s="83"/>
      <c r="M30" s="84">
        <v>451</v>
      </c>
      <c r="N30" s="83"/>
      <c r="O30" s="75"/>
      <c r="P30" s="117"/>
      <c r="Q30" s="117"/>
    </row>
    <row r="31" spans="1:17" s="66" customFormat="1" ht="21.75" customHeight="1">
      <c r="A31" s="66" t="s">
        <v>133</v>
      </c>
      <c r="B31" s="65"/>
      <c r="C31" s="114"/>
      <c r="D31" s="88"/>
      <c r="E31" s="84"/>
      <c r="F31" s="83"/>
      <c r="G31" s="90"/>
      <c r="H31" s="83"/>
      <c r="I31" s="90"/>
      <c r="J31" s="83"/>
      <c r="K31" s="90"/>
      <c r="L31" s="83"/>
      <c r="M31" s="90"/>
      <c r="N31" s="83"/>
      <c r="O31" s="75"/>
      <c r="P31" s="117"/>
      <c r="Q31" s="117"/>
    </row>
    <row r="32" spans="1:17" s="66" customFormat="1" ht="21.75" customHeight="1">
      <c r="A32" s="66" t="s">
        <v>57</v>
      </c>
      <c r="B32" s="165"/>
      <c r="C32" s="122"/>
      <c r="D32" s="88"/>
      <c r="E32" s="165"/>
      <c r="F32" s="83"/>
      <c r="G32" s="90">
        <f>31-43</f>
        <v>-12</v>
      </c>
      <c r="H32" s="83"/>
      <c r="I32" s="90">
        <v>-1417</v>
      </c>
      <c r="J32" s="83"/>
      <c r="K32" s="90">
        <f>-1276-43</f>
        <v>-1319</v>
      </c>
      <c r="L32" s="83"/>
      <c r="M32" s="90">
        <v>-1799</v>
      </c>
      <c r="N32" s="83"/>
      <c r="O32" s="75"/>
      <c r="P32" s="117"/>
      <c r="Q32" s="117"/>
    </row>
    <row r="33" spans="1:17" s="66" customFormat="1" ht="21.75" customHeight="1">
      <c r="A33" s="66" t="s">
        <v>38</v>
      </c>
      <c r="B33" s="165"/>
      <c r="C33" s="122"/>
      <c r="D33" s="88"/>
      <c r="E33" s="165"/>
      <c r="F33" s="83"/>
      <c r="G33" s="84">
        <v>-17179</v>
      </c>
      <c r="H33" s="83"/>
      <c r="I33" s="84">
        <v>-16255</v>
      </c>
      <c r="J33" s="83"/>
      <c r="K33" s="84">
        <v>-12016</v>
      </c>
      <c r="L33" s="83"/>
      <c r="M33" s="84">
        <v>-15204</v>
      </c>
      <c r="N33" s="83"/>
      <c r="O33" s="75"/>
      <c r="P33" s="117"/>
      <c r="Q33" s="117"/>
    </row>
    <row r="34" spans="1:17" s="66" customFormat="1" ht="21.75" customHeight="1">
      <c r="A34" s="66" t="s">
        <v>110</v>
      </c>
      <c r="B34" s="165"/>
      <c r="C34" s="122"/>
      <c r="D34" s="88"/>
      <c r="E34" s="165"/>
      <c r="F34" s="83"/>
      <c r="G34" s="84">
        <v>1454</v>
      </c>
      <c r="H34" s="83"/>
      <c r="I34" s="84">
        <v>1546</v>
      </c>
      <c r="J34" s="83"/>
      <c r="K34" s="84">
        <v>543</v>
      </c>
      <c r="L34" s="83"/>
      <c r="M34" s="84">
        <v>-50</v>
      </c>
      <c r="N34" s="83"/>
      <c r="O34" s="75"/>
      <c r="P34" s="117"/>
      <c r="Q34" s="117"/>
    </row>
    <row r="35" spans="1:17" s="66" customFormat="1" ht="21.75" customHeight="1">
      <c r="A35" s="66" t="s">
        <v>39</v>
      </c>
      <c r="B35" s="65"/>
      <c r="D35" s="88"/>
      <c r="E35" s="84"/>
      <c r="F35" s="83"/>
      <c r="G35" s="84">
        <v>329</v>
      </c>
      <c r="H35" s="83"/>
      <c r="I35" s="84">
        <v>-3071</v>
      </c>
      <c r="J35" s="83"/>
      <c r="K35" s="84">
        <v>667</v>
      </c>
      <c r="L35" s="83"/>
      <c r="M35" s="84">
        <v>-2681</v>
      </c>
      <c r="N35" s="83"/>
      <c r="O35" s="75"/>
      <c r="P35" s="117"/>
      <c r="Q35" s="117"/>
    </row>
    <row r="36" spans="1:17" s="66" customFormat="1" ht="21.75" customHeight="1">
      <c r="A36" s="66" t="s">
        <v>105</v>
      </c>
      <c r="B36" s="165"/>
      <c r="C36" s="122"/>
      <c r="D36" s="88"/>
      <c r="E36" s="165"/>
      <c r="F36" s="83"/>
      <c r="G36" s="91">
        <v>-725</v>
      </c>
      <c r="H36" s="83"/>
      <c r="I36" s="91">
        <v>602</v>
      </c>
      <c r="J36" s="83"/>
      <c r="K36" s="91">
        <v>-155</v>
      </c>
      <c r="L36" s="83"/>
      <c r="M36" s="91">
        <v>181</v>
      </c>
      <c r="N36" s="83"/>
      <c r="O36" s="75"/>
      <c r="P36" s="117"/>
      <c r="Q36" s="117"/>
    </row>
    <row r="37" spans="1:17" s="66" customFormat="1" ht="21.75" customHeight="1">
      <c r="A37" s="70" t="s">
        <v>121</v>
      </c>
      <c r="B37" s="65"/>
      <c r="C37" s="123"/>
      <c r="D37" s="88"/>
      <c r="E37" s="84"/>
      <c r="F37" s="83"/>
      <c r="G37" s="84">
        <f>SUM(G25:G36)</f>
        <v>112764</v>
      </c>
      <c r="H37" s="83"/>
      <c r="I37" s="84">
        <f>SUM(I25:I36)</f>
        <v>116397</v>
      </c>
      <c r="J37" s="83"/>
      <c r="K37" s="84">
        <f>SUM(K25:K36)</f>
        <v>97732</v>
      </c>
      <c r="L37" s="83"/>
      <c r="M37" s="84">
        <f>SUM(M25:M36)</f>
        <v>93600</v>
      </c>
      <c r="N37" s="83"/>
      <c r="O37" s="75"/>
      <c r="P37" s="117"/>
      <c r="Q37" s="117"/>
    </row>
    <row r="38" spans="1:17" s="66" customFormat="1" ht="21.75" customHeight="1">
      <c r="A38" s="66" t="s">
        <v>111</v>
      </c>
      <c r="B38" s="65"/>
      <c r="D38" s="88"/>
      <c r="E38" s="84"/>
      <c r="F38" s="83"/>
      <c r="G38" s="84">
        <v>78</v>
      </c>
      <c r="H38" s="83"/>
      <c r="I38" s="84">
        <v>127</v>
      </c>
      <c r="J38" s="83"/>
      <c r="K38" s="108">
        <v>21</v>
      </c>
      <c r="L38" s="83"/>
      <c r="M38" s="84">
        <v>45</v>
      </c>
      <c r="N38" s="83"/>
      <c r="O38" s="75"/>
      <c r="P38" s="117"/>
      <c r="Q38" s="117"/>
    </row>
    <row r="39" spans="1:17" s="66" customFormat="1" ht="21.75" customHeight="1">
      <c r="A39" s="66" t="s">
        <v>107</v>
      </c>
      <c r="B39" s="165"/>
      <c r="C39" s="122"/>
      <c r="D39" s="88"/>
      <c r="E39" s="165"/>
      <c r="F39" s="83"/>
      <c r="G39" s="84">
        <v>-2848</v>
      </c>
      <c r="H39" s="83"/>
      <c r="I39" s="84">
        <v>-6904</v>
      </c>
      <c r="J39" s="83"/>
      <c r="K39" s="108">
        <v>-226</v>
      </c>
      <c r="L39" s="83"/>
      <c r="M39" s="84">
        <v>-249</v>
      </c>
      <c r="N39" s="83"/>
      <c r="O39" s="75"/>
      <c r="P39" s="117"/>
      <c r="Q39" s="117"/>
    </row>
    <row r="40" spans="1:17" s="66" customFormat="1" ht="21.75" customHeight="1">
      <c r="A40" s="70" t="s">
        <v>122</v>
      </c>
      <c r="B40" s="65"/>
      <c r="C40" s="114"/>
      <c r="D40" s="88"/>
      <c r="E40" s="84"/>
      <c r="F40" s="83"/>
      <c r="G40" s="93">
        <f>SUM(G37:G39)</f>
        <v>109994</v>
      </c>
      <c r="H40" s="83"/>
      <c r="I40" s="93">
        <f>SUM(I37:I39)</f>
        <v>109620</v>
      </c>
      <c r="J40" s="83"/>
      <c r="K40" s="93">
        <f>SUM(K37:K39)</f>
        <v>97527</v>
      </c>
      <c r="L40" s="83"/>
      <c r="M40" s="93">
        <f>SUM(M37:M39)</f>
        <v>93396</v>
      </c>
      <c r="N40" s="83"/>
      <c r="O40" s="75"/>
      <c r="P40" s="117"/>
      <c r="Q40" s="117"/>
    </row>
    <row r="41" spans="1:17" ht="21.75" customHeight="1">
      <c r="C41" s="122"/>
      <c r="D41" s="88"/>
      <c r="E41" s="94"/>
    </row>
    <row r="42" spans="1:17" ht="21.75" customHeight="1">
      <c r="A42" s="4" t="s">
        <v>175</v>
      </c>
      <c r="D42" s="88"/>
      <c r="E42" s="94"/>
    </row>
    <row r="43" spans="1:17" ht="21.75" customHeight="1">
      <c r="D43" s="88"/>
      <c r="E43" s="94"/>
    </row>
    <row r="44" spans="1:17" ht="21.75" customHeight="1">
      <c r="A44" s="95"/>
      <c r="B44" s="95"/>
      <c r="D44" s="88"/>
      <c r="F44" s="77"/>
      <c r="G44" s="77"/>
      <c r="H44" s="95"/>
      <c r="I44" s="95"/>
      <c r="J44" s="95"/>
      <c r="K44" s="95"/>
      <c r="L44" s="95"/>
      <c r="M44" s="95"/>
    </row>
    <row r="45" spans="1:17" ht="21.75" customHeight="1">
      <c r="A45" s="77" t="s">
        <v>109</v>
      </c>
      <c r="B45" s="77"/>
      <c r="D45" s="88"/>
      <c r="F45" s="77"/>
      <c r="G45" s="77"/>
      <c r="H45" s="175" t="s">
        <v>117</v>
      </c>
      <c r="I45" s="175"/>
      <c r="J45" s="175"/>
      <c r="K45" s="175"/>
      <c r="L45" s="175"/>
      <c r="M45" s="175"/>
    </row>
    <row r="46" spans="1:17" ht="21.75" customHeight="1">
      <c r="A46" s="77" t="s">
        <v>9</v>
      </c>
      <c r="B46" s="77"/>
      <c r="D46" s="88"/>
      <c r="F46" s="77"/>
      <c r="G46" s="77"/>
      <c r="H46" s="176" t="s">
        <v>9</v>
      </c>
      <c r="I46" s="176"/>
      <c r="J46" s="176"/>
      <c r="K46" s="176"/>
      <c r="L46" s="176"/>
      <c r="M46" s="176"/>
    </row>
    <row r="47" spans="1:17" ht="21.75" customHeight="1">
      <c r="A47" s="77"/>
      <c r="B47" s="77"/>
      <c r="D47" s="88"/>
      <c r="F47" s="77"/>
      <c r="G47" s="77"/>
      <c r="H47" s="164"/>
      <c r="I47" s="164"/>
      <c r="J47" s="164"/>
      <c r="K47" s="164"/>
      <c r="L47" s="164"/>
      <c r="N47" s="30" t="s">
        <v>70</v>
      </c>
    </row>
    <row r="48" spans="1:17" s="66" customFormat="1" ht="21.75" customHeight="1">
      <c r="A48" s="64" t="s">
        <v>89</v>
      </c>
      <c r="B48" s="65"/>
      <c r="D48" s="88"/>
      <c r="E48" s="79"/>
      <c r="F48" s="68"/>
      <c r="G48" s="68"/>
      <c r="H48" s="68"/>
      <c r="I48" s="68"/>
      <c r="J48" s="68"/>
      <c r="L48" s="67"/>
      <c r="M48" s="69"/>
      <c r="N48" s="67"/>
      <c r="O48" s="69"/>
    </row>
    <row r="49" spans="1:16" s="66" customFormat="1" ht="21.75" customHeight="1">
      <c r="A49" s="70" t="s">
        <v>40</v>
      </c>
      <c r="B49" s="65"/>
      <c r="D49" s="88"/>
      <c r="E49" s="79"/>
      <c r="F49" s="68"/>
      <c r="G49" s="68"/>
      <c r="H49" s="68"/>
      <c r="I49" s="68"/>
      <c r="J49" s="68"/>
      <c r="L49" s="67"/>
      <c r="M49" s="69"/>
      <c r="N49" s="67"/>
      <c r="O49" s="69"/>
    </row>
    <row r="50" spans="1:16" s="76" customFormat="1" ht="21.75" customHeight="1">
      <c r="A50" s="64" t="s">
        <v>200</v>
      </c>
      <c r="B50" s="71"/>
      <c r="C50" s="72"/>
      <c r="D50" s="88"/>
      <c r="E50" s="72"/>
      <c r="F50" s="74"/>
      <c r="G50" s="74"/>
      <c r="H50" s="74"/>
      <c r="I50" s="74"/>
      <c r="J50" s="74"/>
      <c r="K50" s="72"/>
      <c r="L50" s="73"/>
      <c r="M50" s="75"/>
      <c r="N50" s="73"/>
      <c r="O50" s="75"/>
    </row>
    <row r="51" spans="1:16" ht="21.75" customHeight="1">
      <c r="A51" s="77"/>
      <c r="B51" s="77"/>
      <c r="C51" s="77"/>
      <c r="D51" s="88"/>
      <c r="E51" s="77"/>
      <c r="F51" s="77"/>
      <c r="G51" s="77"/>
      <c r="H51" s="77"/>
      <c r="I51" s="77"/>
      <c r="J51" s="77"/>
      <c r="K51" s="78"/>
      <c r="L51" s="77"/>
      <c r="M51" s="78"/>
      <c r="N51" s="78" t="s">
        <v>66</v>
      </c>
    </row>
    <row r="52" spans="1:16" ht="21.75" customHeight="1">
      <c r="A52" s="77"/>
      <c r="B52" s="77"/>
      <c r="C52" s="77"/>
      <c r="D52" s="88"/>
      <c r="E52" s="77"/>
      <c r="F52" s="77"/>
      <c r="G52" s="177" t="s">
        <v>76</v>
      </c>
      <c r="H52" s="177"/>
      <c r="I52" s="177"/>
      <c r="J52" s="77"/>
      <c r="K52" s="169" t="s">
        <v>77</v>
      </c>
      <c r="L52" s="169"/>
      <c r="M52" s="169"/>
      <c r="N52" s="78"/>
    </row>
    <row r="53" spans="1:16" ht="21.75" customHeight="1">
      <c r="A53" s="77"/>
      <c r="B53" s="77"/>
      <c r="C53" s="77"/>
      <c r="D53" s="88"/>
      <c r="E53" s="79"/>
      <c r="F53" s="77"/>
      <c r="G53" s="80">
        <v>2563</v>
      </c>
      <c r="H53" s="77"/>
      <c r="I53" s="81">
        <v>2562</v>
      </c>
      <c r="J53" s="77"/>
      <c r="K53" s="80">
        <v>2563</v>
      </c>
      <c r="L53" s="77"/>
      <c r="M53" s="81">
        <v>2562</v>
      </c>
    </row>
    <row r="54" spans="1:16" s="66" customFormat="1" ht="21.75" customHeight="1">
      <c r="A54" s="70" t="s">
        <v>41</v>
      </c>
      <c r="D54" s="88"/>
      <c r="E54" s="79"/>
      <c r="O54" s="75"/>
    </row>
    <row r="55" spans="1:16" s="66" customFormat="1" ht="21.75" customHeight="1">
      <c r="A55" s="66" t="s">
        <v>156</v>
      </c>
      <c r="D55" s="88"/>
      <c r="G55" s="121">
        <v>278357</v>
      </c>
      <c r="H55" s="121"/>
      <c r="I55" s="121">
        <v>0</v>
      </c>
      <c r="J55" s="121"/>
      <c r="K55" s="121">
        <v>230197</v>
      </c>
      <c r="L55" s="121"/>
      <c r="M55" s="121">
        <v>0</v>
      </c>
      <c r="N55" s="83"/>
      <c r="O55" s="118"/>
      <c r="P55" s="119"/>
    </row>
    <row r="56" spans="1:16" s="66" customFormat="1" ht="21.75" customHeight="1">
      <c r="A56" s="66" t="s">
        <v>157</v>
      </c>
      <c r="D56" s="88"/>
      <c r="G56" s="121">
        <v>-203078</v>
      </c>
      <c r="H56" s="121"/>
      <c r="I56" s="121">
        <v>0</v>
      </c>
      <c r="J56" s="121"/>
      <c r="K56" s="121">
        <v>-162101</v>
      </c>
      <c r="L56" s="121"/>
      <c r="M56" s="121">
        <v>0</v>
      </c>
      <c r="N56" s="83"/>
      <c r="O56" s="118"/>
      <c r="P56" s="116"/>
    </row>
    <row r="57" spans="1:16" s="66" customFormat="1" ht="21.75" customHeight="1">
      <c r="A57" s="66" t="s">
        <v>184</v>
      </c>
      <c r="D57" s="88"/>
      <c r="G57" s="121">
        <v>0</v>
      </c>
      <c r="H57" s="121"/>
      <c r="I57" s="121">
        <v>156854</v>
      </c>
      <c r="J57" s="121"/>
      <c r="K57" s="121">
        <v>0</v>
      </c>
      <c r="L57" s="121"/>
      <c r="M57" s="121">
        <v>119546</v>
      </c>
      <c r="N57" s="83"/>
      <c r="O57" s="118"/>
      <c r="P57" s="116"/>
    </row>
    <row r="58" spans="1:16" s="66" customFormat="1" ht="21.75" customHeight="1">
      <c r="A58" s="66" t="s">
        <v>163</v>
      </c>
      <c r="B58" s="86"/>
      <c r="E58" s="165"/>
      <c r="F58" s="83"/>
      <c r="G58" s="121">
        <v>504</v>
      </c>
      <c r="H58" s="121"/>
      <c r="I58" s="121">
        <v>-660</v>
      </c>
      <c r="J58" s="121"/>
      <c r="K58" s="121">
        <v>553</v>
      </c>
      <c r="L58" s="121"/>
      <c r="M58" s="121">
        <v>-599</v>
      </c>
      <c r="N58" s="83"/>
      <c r="O58" s="75"/>
      <c r="P58" s="116"/>
    </row>
    <row r="59" spans="1:16" s="66" customFormat="1" ht="21.75" customHeight="1">
      <c r="A59" s="66" t="s">
        <v>185</v>
      </c>
      <c r="B59" s="86"/>
      <c r="D59" s="88"/>
      <c r="E59" s="122"/>
      <c r="F59" s="83"/>
      <c r="G59" s="121">
        <v>5870</v>
      </c>
      <c r="H59" s="121"/>
      <c r="I59" s="121">
        <v>600</v>
      </c>
      <c r="J59" s="121"/>
      <c r="K59" s="121">
        <v>4403</v>
      </c>
      <c r="L59" s="121"/>
      <c r="M59" s="121">
        <v>500</v>
      </c>
      <c r="N59" s="83"/>
      <c r="O59" s="75"/>
      <c r="P59" s="116"/>
    </row>
    <row r="60" spans="1:16" s="66" customFormat="1" ht="21.75" customHeight="1">
      <c r="A60" s="66" t="s">
        <v>131</v>
      </c>
      <c r="B60" s="86"/>
      <c r="D60" s="88"/>
      <c r="E60" s="89"/>
      <c r="F60" s="83"/>
      <c r="G60" s="121">
        <v>-808</v>
      </c>
      <c r="H60" s="121"/>
      <c r="I60" s="121">
        <v>-382</v>
      </c>
      <c r="J60" s="121"/>
      <c r="K60" s="121">
        <v>-202</v>
      </c>
      <c r="L60" s="121"/>
      <c r="M60" s="121">
        <v>-311</v>
      </c>
      <c r="N60" s="83"/>
      <c r="O60" s="75"/>
      <c r="P60" s="116"/>
    </row>
    <row r="61" spans="1:16" s="66" customFormat="1" ht="21.75" customHeight="1">
      <c r="A61" s="66" t="s">
        <v>119</v>
      </c>
      <c r="B61" s="86"/>
      <c r="D61" s="88"/>
      <c r="E61" s="89"/>
      <c r="F61" s="83"/>
      <c r="G61" s="121">
        <v>2902</v>
      </c>
      <c r="H61" s="83"/>
      <c r="I61" s="121">
        <v>4582</v>
      </c>
      <c r="J61" s="83"/>
      <c r="K61" s="121">
        <v>2303</v>
      </c>
      <c r="L61" s="83"/>
      <c r="M61" s="121">
        <v>3648</v>
      </c>
      <c r="N61" s="83"/>
      <c r="O61" s="75"/>
      <c r="P61" s="116"/>
    </row>
    <row r="62" spans="1:16" s="66" customFormat="1" ht="21.75" customHeight="1">
      <c r="A62" s="66" t="s">
        <v>192</v>
      </c>
      <c r="B62" s="86"/>
      <c r="D62" s="88"/>
      <c r="E62" s="89"/>
      <c r="F62" s="83"/>
      <c r="G62" s="121">
        <v>-209614</v>
      </c>
      <c r="H62" s="83"/>
      <c r="I62" s="121">
        <v>-290680</v>
      </c>
      <c r="J62" s="83"/>
      <c r="K62" s="121">
        <v>-163561</v>
      </c>
      <c r="L62" s="83"/>
      <c r="M62" s="121">
        <v>-232365</v>
      </c>
      <c r="N62" s="83"/>
      <c r="O62" s="75"/>
      <c r="P62" s="116"/>
    </row>
    <row r="63" spans="1:16" s="66" customFormat="1" ht="21" customHeight="1">
      <c r="A63" s="66" t="s">
        <v>193</v>
      </c>
      <c r="B63" s="86"/>
      <c r="D63" s="88"/>
      <c r="E63" s="89"/>
      <c r="F63" s="83"/>
      <c r="G63" s="121">
        <v>222654</v>
      </c>
      <c r="H63" s="83"/>
      <c r="I63" s="121">
        <v>171885</v>
      </c>
      <c r="J63" s="83"/>
      <c r="K63" s="121">
        <v>182229</v>
      </c>
      <c r="L63" s="83"/>
      <c r="M63" s="121">
        <v>136675</v>
      </c>
      <c r="N63" s="83"/>
      <c r="O63" s="75"/>
      <c r="P63" s="116"/>
    </row>
    <row r="64" spans="1:16" s="66" customFormat="1" ht="21.75" customHeight="1">
      <c r="A64" s="66" t="s">
        <v>183</v>
      </c>
      <c r="B64" s="86"/>
      <c r="D64" s="88"/>
      <c r="E64" s="89"/>
      <c r="F64" s="83"/>
      <c r="G64" s="121">
        <v>0</v>
      </c>
      <c r="H64" s="83"/>
      <c r="I64" s="121">
        <v>0</v>
      </c>
      <c r="J64" s="83"/>
      <c r="K64" s="121">
        <v>16110</v>
      </c>
      <c r="L64" s="83"/>
      <c r="M64" s="121">
        <v>32154</v>
      </c>
      <c r="N64" s="83"/>
      <c r="O64" s="75"/>
      <c r="P64" s="116"/>
    </row>
    <row r="65" spans="1:16" s="66" customFormat="1" ht="21.75" customHeight="1">
      <c r="A65" s="66" t="s">
        <v>112</v>
      </c>
      <c r="B65" s="86"/>
      <c r="D65" s="88"/>
      <c r="E65" s="89"/>
      <c r="F65" s="83"/>
      <c r="G65" s="121">
        <f>-2252+43</f>
        <v>-2209</v>
      </c>
      <c r="H65" s="83"/>
      <c r="I65" s="121">
        <v>-2724</v>
      </c>
      <c r="J65" s="83"/>
      <c r="K65" s="121">
        <f>-738+43</f>
        <v>-695</v>
      </c>
      <c r="L65" s="83"/>
      <c r="M65" s="121">
        <v>-1763</v>
      </c>
      <c r="N65" s="83"/>
      <c r="O65" s="75"/>
      <c r="P65" s="116"/>
    </row>
    <row r="66" spans="1:16" s="66" customFormat="1" ht="21.75" customHeight="1">
      <c r="A66" s="66" t="s">
        <v>113</v>
      </c>
      <c r="B66" s="86"/>
      <c r="D66" s="88"/>
      <c r="E66" s="89"/>
      <c r="F66" s="83"/>
      <c r="G66" s="121">
        <v>-54</v>
      </c>
      <c r="H66" s="83"/>
      <c r="I66" s="121">
        <v>-3105</v>
      </c>
      <c r="J66" s="83"/>
      <c r="K66" s="121">
        <v>-54</v>
      </c>
      <c r="L66" s="83"/>
      <c r="M66" s="121">
        <v>-3105</v>
      </c>
      <c r="N66" s="83"/>
      <c r="O66" s="75"/>
      <c r="P66" s="116"/>
    </row>
    <row r="67" spans="1:16" s="66" customFormat="1" ht="21.75" customHeight="1">
      <c r="A67" s="70" t="s">
        <v>189</v>
      </c>
      <c r="B67" s="86"/>
      <c r="D67" s="88"/>
      <c r="E67" s="84"/>
      <c r="F67" s="83"/>
      <c r="G67" s="93">
        <f>SUM(G55:G66)</f>
        <v>94524</v>
      </c>
      <c r="H67" s="83"/>
      <c r="I67" s="93">
        <f>SUM(I55:I66)</f>
        <v>36370</v>
      </c>
      <c r="J67" s="83"/>
      <c r="K67" s="93">
        <f>SUM(K55:K66)</f>
        <v>109182</v>
      </c>
      <c r="L67" s="83"/>
      <c r="M67" s="93">
        <f>SUM(M55:M66)</f>
        <v>54380</v>
      </c>
      <c r="N67" s="83">
        <v>733051.96</v>
      </c>
      <c r="O67" s="75"/>
      <c r="P67" s="116"/>
    </row>
    <row r="68" spans="1:16" s="66" customFormat="1" ht="21.75" customHeight="1">
      <c r="A68" s="70" t="s">
        <v>120</v>
      </c>
      <c r="B68" s="86"/>
      <c r="D68" s="88"/>
      <c r="E68" s="84"/>
      <c r="F68" s="83"/>
      <c r="G68" s="84"/>
      <c r="H68" s="83"/>
      <c r="I68" s="84"/>
      <c r="J68" s="83"/>
      <c r="K68" s="84"/>
      <c r="L68" s="83"/>
      <c r="M68" s="84"/>
      <c r="N68" s="83"/>
      <c r="O68" s="75"/>
      <c r="P68" s="116"/>
    </row>
    <row r="69" spans="1:16" s="66" customFormat="1" ht="21.75" customHeight="1">
      <c r="A69" s="66" t="s">
        <v>194</v>
      </c>
      <c r="B69" s="86"/>
      <c r="D69" s="88"/>
      <c r="E69" s="84"/>
      <c r="F69" s="83"/>
      <c r="G69" s="84">
        <v>-4570</v>
      </c>
      <c r="H69" s="83"/>
      <c r="I69" s="84">
        <v>0</v>
      </c>
      <c r="J69" s="83"/>
      <c r="K69" s="84">
        <v>-4149</v>
      </c>
      <c r="L69" s="83"/>
      <c r="M69" s="84">
        <v>0</v>
      </c>
      <c r="N69" s="83"/>
      <c r="O69" s="75"/>
      <c r="P69" s="116"/>
    </row>
    <row r="70" spans="1:16" s="66" customFormat="1" ht="21.75" customHeight="1">
      <c r="A70" s="66" t="s">
        <v>186</v>
      </c>
      <c r="B70" s="86"/>
      <c r="D70" s="88"/>
      <c r="E70" s="84"/>
      <c r="F70" s="83"/>
      <c r="G70" s="91">
        <v>-194845</v>
      </c>
      <c r="H70" s="83"/>
      <c r="I70" s="91">
        <v>-151119</v>
      </c>
      <c r="J70" s="83"/>
      <c r="K70" s="91">
        <v>-194845</v>
      </c>
      <c r="L70" s="83"/>
      <c r="M70" s="91">
        <v>-151119</v>
      </c>
      <c r="N70" s="83"/>
      <c r="O70" s="75"/>
      <c r="P70" s="116"/>
    </row>
    <row r="71" spans="1:16" s="66" customFormat="1" ht="21.75" customHeight="1">
      <c r="A71" s="70" t="s">
        <v>123</v>
      </c>
      <c r="B71" s="86"/>
      <c r="D71" s="88"/>
      <c r="E71" s="84"/>
      <c r="F71" s="83"/>
      <c r="G71" s="91">
        <f>SUM(G69:G70)</f>
        <v>-199415</v>
      </c>
      <c r="H71" s="83"/>
      <c r="I71" s="91">
        <f>SUM(I69:I70)</f>
        <v>-151119</v>
      </c>
      <c r="J71" s="83"/>
      <c r="K71" s="91">
        <f>SUM(K69:K70)</f>
        <v>-198994</v>
      </c>
      <c r="L71" s="83"/>
      <c r="M71" s="91">
        <f>SUM(M69:M70)</f>
        <v>-151119</v>
      </c>
      <c r="N71" s="83"/>
      <c r="O71" s="75"/>
      <c r="P71" s="116"/>
    </row>
    <row r="72" spans="1:16" s="66" customFormat="1" ht="21.75" customHeight="1">
      <c r="A72" s="70" t="s">
        <v>132</v>
      </c>
      <c r="B72" s="86"/>
      <c r="D72" s="96"/>
      <c r="E72" s="84"/>
      <c r="F72" s="88"/>
      <c r="G72" s="90">
        <f>SUM(G40,G67,G71)</f>
        <v>5103</v>
      </c>
      <c r="H72" s="88"/>
      <c r="I72" s="90">
        <f>SUM(I40,I67,I71)</f>
        <v>-5129</v>
      </c>
      <c r="J72" s="88"/>
      <c r="K72" s="90">
        <f>SUM(K40,K67,K71)</f>
        <v>7715</v>
      </c>
      <c r="L72" s="96"/>
      <c r="M72" s="90">
        <f>SUM(M40,M67,M71)</f>
        <v>-3343</v>
      </c>
      <c r="N72" s="88">
        <v>146995</v>
      </c>
      <c r="O72" s="75"/>
      <c r="P72" s="116"/>
    </row>
    <row r="73" spans="1:16" s="66" customFormat="1" ht="21.75" customHeight="1">
      <c r="A73" s="70" t="s">
        <v>75</v>
      </c>
      <c r="B73" s="86"/>
      <c r="D73" s="96"/>
      <c r="E73" s="84"/>
      <c r="F73" s="83"/>
      <c r="G73" s="84">
        <v>39229</v>
      </c>
      <c r="H73" s="83"/>
      <c r="I73" s="84">
        <v>37246</v>
      </c>
      <c r="J73" s="83"/>
      <c r="K73" s="84">
        <v>23665</v>
      </c>
      <c r="L73" s="83"/>
      <c r="M73" s="84">
        <v>24839</v>
      </c>
      <c r="N73" s="83">
        <v>9000000</v>
      </c>
      <c r="O73" s="75"/>
      <c r="P73" s="116"/>
    </row>
    <row r="74" spans="1:16" s="66" customFormat="1" ht="21.75" customHeight="1" thickBot="1">
      <c r="A74" s="70" t="s">
        <v>166</v>
      </c>
      <c r="B74" s="86"/>
      <c r="C74" s="79"/>
      <c r="D74" s="83"/>
      <c r="E74" s="89"/>
      <c r="F74" s="83"/>
      <c r="G74" s="97">
        <f>SUM(G72:G73)</f>
        <v>44332</v>
      </c>
      <c r="H74" s="83"/>
      <c r="I74" s="97">
        <f>SUM(I72:I73)</f>
        <v>32117</v>
      </c>
      <c r="J74" s="83"/>
      <c r="K74" s="97">
        <f>SUM(K72:K73)</f>
        <v>31380</v>
      </c>
      <c r="L74" s="83"/>
      <c r="M74" s="97">
        <f>SUM(M72:M73)</f>
        <v>21496</v>
      </c>
      <c r="N74" s="83"/>
      <c r="O74" s="75"/>
      <c r="P74" s="116"/>
    </row>
    <row r="75" spans="1:16" ht="21.75" customHeight="1" thickTop="1">
      <c r="G75" s="90">
        <f>G74-SUM(BS!F11)</f>
        <v>0</v>
      </c>
      <c r="I75" s="90"/>
      <c r="K75" s="90">
        <f>K74-SUM(BS!J11)</f>
        <v>0</v>
      </c>
      <c r="L75" s="90"/>
      <c r="M75" s="90"/>
      <c r="P75" s="116"/>
    </row>
    <row r="76" spans="1:16" ht="21.75" customHeight="1">
      <c r="A76" s="98" t="s">
        <v>95</v>
      </c>
      <c r="G76" s="90"/>
      <c r="K76" s="90"/>
      <c r="L76" s="90"/>
      <c r="M76" s="90"/>
      <c r="P76" s="116"/>
    </row>
    <row r="77" spans="1:16" ht="21.75" customHeight="1">
      <c r="A77" s="63" t="s">
        <v>96</v>
      </c>
      <c r="G77" s="90"/>
      <c r="K77" s="90"/>
      <c r="L77" s="90"/>
      <c r="M77" s="90"/>
      <c r="P77" s="116"/>
    </row>
    <row r="78" spans="1:16" ht="21.75" customHeight="1">
      <c r="A78" s="4" t="s">
        <v>158</v>
      </c>
      <c r="G78" s="90"/>
      <c r="K78" s="90"/>
      <c r="L78" s="90"/>
      <c r="M78" s="90"/>
      <c r="P78" s="116"/>
    </row>
    <row r="79" spans="1:16" ht="21.75" customHeight="1">
      <c r="A79" s="4" t="s">
        <v>160</v>
      </c>
      <c r="G79" s="90">
        <v>-1192.0522880000001</v>
      </c>
      <c r="H79" s="90"/>
      <c r="I79" s="90">
        <v>1331</v>
      </c>
      <c r="J79" s="90"/>
      <c r="K79" s="90">
        <v>-996.19837600000017</v>
      </c>
      <c r="L79" s="90"/>
      <c r="M79" s="90">
        <v>1062</v>
      </c>
      <c r="O79" s="63" t="s">
        <v>164</v>
      </c>
      <c r="P79" s="116"/>
    </row>
    <row r="80" spans="1:16" ht="21.75" customHeight="1">
      <c r="A80" s="4" t="s">
        <v>159</v>
      </c>
      <c r="G80" s="90"/>
      <c r="H80" s="90"/>
      <c r="I80" s="90"/>
      <c r="J80" s="90"/>
      <c r="K80" s="90"/>
      <c r="L80" s="90"/>
      <c r="M80" s="90"/>
      <c r="P80" s="116"/>
    </row>
    <row r="81" spans="1:16" ht="21.75" customHeight="1">
      <c r="A81" s="4" t="s">
        <v>160</v>
      </c>
      <c r="G81" s="90">
        <v>-1653.6592480000006</v>
      </c>
      <c r="H81" s="90"/>
      <c r="I81" s="90">
        <v>1624</v>
      </c>
      <c r="J81" s="90"/>
      <c r="K81" s="90">
        <v>-1296.0638160000005</v>
      </c>
      <c r="L81" s="90"/>
      <c r="M81" s="90">
        <v>1289</v>
      </c>
      <c r="O81" s="63" t="s">
        <v>164</v>
      </c>
      <c r="P81" s="116"/>
    </row>
    <row r="82" spans="1:16" ht="21.75" customHeight="1">
      <c r="A82" s="63" t="s">
        <v>167</v>
      </c>
      <c r="P82" s="116"/>
    </row>
    <row r="83" spans="1:16" ht="21.75" customHeight="1">
      <c r="A83" s="63" t="s">
        <v>168</v>
      </c>
      <c r="G83" s="90">
        <v>22821.00922</v>
      </c>
      <c r="H83" s="90"/>
      <c r="I83" s="90">
        <v>39138</v>
      </c>
      <c r="J83" s="90"/>
      <c r="K83" s="90">
        <v>17057.524570000001</v>
      </c>
      <c r="L83" s="90"/>
      <c r="M83" s="90">
        <v>31310</v>
      </c>
      <c r="O83" s="63" t="s">
        <v>169</v>
      </c>
      <c r="P83" s="116"/>
    </row>
    <row r="84" spans="1:16" ht="21.75" customHeight="1">
      <c r="A84" s="63" t="s">
        <v>114</v>
      </c>
      <c r="E84" s="89"/>
      <c r="G84" s="90">
        <v>43</v>
      </c>
      <c r="H84" s="90"/>
      <c r="I84" s="90">
        <v>89</v>
      </c>
      <c r="J84" s="90"/>
      <c r="K84" s="90">
        <v>43</v>
      </c>
      <c r="L84" s="90"/>
      <c r="M84" s="90">
        <v>89</v>
      </c>
      <c r="P84" s="116"/>
    </row>
    <row r="85" spans="1:16" ht="21.75" customHeight="1">
      <c r="A85" s="63" t="s">
        <v>206</v>
      </c>
      <c r="E85" s="89"/>
      <c r="G85" s="90"/>
      <c r="H85" s="90"/>
      <c r="I85" s="90"/>
      <c r="J85" s="90"/>
      <c r="K85" s="90"/>
      <c r="L85" s="90"/>
      <c r="M85" s="90"/>
      <c r="P85" s="116"/>
    </row>
    <row r="86" spans="1:16" ht="21.75" customHeight="1">
      <c r="A86" s="63" t="s">
        <v>204</v>
      </c>
      <c r="E86" s="89"/>
      <c r="G86" s="90">
        <v>7339</v>
      </c>
      <c r="H86" s="90"/>
      <c r="I86" s="90">
        <v>0</v>
      </c>
      <c r="J86" s="90"/>
      <c r="K86" s="90">
        <v>7339</v>
      </c>
      <c r="L86" s="90"/>
      <c r="M86" s="90">
        <v>0</v>
      </c>
      <c r="O86" s="63" t="s">
        <v>165</v>
      </c>
      <c r="P86" s="116" t="s">
        <v>171</v>
      </c>
    </row>
    <row r="87" spans="1:16" ht="21.75" customHeight="1">
      <c r="A87" s="63" t="s">
        <v>207</v>
      </c>
      <c r="E87" s="89"/>
      <c r="G87" s="90">
        <v>1801</v>
      </c>
      <c r="H87" s="90"/>
      <c r="I87" s="90">
        <v>0</v>
      </c>
      <c r="J87" s="90"/>
      <c r="K87" s="90">
        <v>0</v>
      </c>
      <c r="L87" s="90"/>
      <c r="M87" s="90">
        <v>0</v>
      </c>
      <c r="P87" s="116"/>
    </row>
    <row r="88" spans="1:16" ht="21.75" customHeight="1">
      <c r="A88" s="63" t="s">
        <v>161</v>
      </c>
      <c r="E88" s="89"/>
      <c r="G88" s="90">
        <v>2811</v>
      </c>
      <c r="H88" s="90"/>
      <c r="I88" s="90">
        <v>0</v>
      </c>
      <c r="J88" s="90"/>
      <c r="K88" s="90">
        <v>2811</v>
      </c>
      <c r="L88" s="90"/>
      <c r="M88" s="90">
        <v>0</v>
      </c>
      <c r="O88" s="63" t="s">
        <v>165</v>
      </c>
      <c r="P88" s="116"/>
    </row>
    <row r="89" spans="1:16" ht="21.75" customHeight="1">
      <c r="G89" s="90"/>
      <c r="K89" s="90"/>
      <c r="L89" s="90"/>
      <c r="M89" s="90"/>
    </row>
    <row r="90" spans="1:16" ht="21.75" customHeight="1">
      <c r="A90" s="4" t="s">
        <v>175</v>
      </c>
    </row>
    <row r="91" spans="1:16" ht="21.75" customHeight="1">
      <c r="D91" s="164"/>
    </row>
    <row r="92" spans="1:16" ht="21.75" customHeight="1">
      <c r="A92" s="95"/>
      <c r="B92" s="95"/>
      <c r="D92" s="164"/>
      <c r="F92" s="77"/>
      <c r="G92" s="77"/>
      <c r="H92" s="95"/>
      <c r="I92" s="95"/>
      <c r="J92" s="95"/>
      <c r="K92" s="95"/>
      <c r="L92" s="95"/>
      <c r="M92" s="95"/>
    </row>
    <row r="93" spans="1:16" ht="21.75" customHeight="1">
      <c r="A93" s="77" t="s">
        <v>109</v>
      </c>
      <c r="B93" s="77"/>
      <c r="D93" s="164"/>
      <c r="F93" s="77"/>
      <c r="G93" s="77"/>
      <c r="H93" s="175" t="s">
        <v>117</v>
      </c>
      <c r="I93" s="175"/>
      <c r="J93" s="175"/>
      <c r="K93" s="175"/>
      <c r="L93" s="175"/>
      <c r="M93" s="175"/>
    </row>
    <row r="94" spans="1:16" ht="21.75" customHeight="1">
      <c r="A94" s="77" t="s">
        <v>9</v>
      </c>
      <c r="B94" s="77"/>
      <c r="D94" s="164"/>
      <c r="F94" s="77"/>
      <c r="G94" s="77"/>
      <c r="H94" s="176" t="s">
        <v>9</v>
      </c>
      <c r="I94" s="176"/>
      <c r="J94" s="176"/>
      <c r="K94" s="176"/>
      <c r="L94" s="176"/>
      <c r="M94" s="176"/>
    </row>
  </sheetData>
  <mergeCells count="8">
    <mergeCell ref="K6:M6"/>
    <mergeCell ref="H45:M45"/>
    <mergeCell ref="H46:M46"/>
    <mergeCell ref="H93:M93"/>
    <mergeCell ref="H94:M94"/>
    <mergeCell ref="K52:M52"/>
    <mergeCell ref="G6:I6"/>
    <mergeCell ref="G52:I52"/>
  </mergeCells>
  <pageMargins left="0.78740157480314965" right="0.39370078740157483" top="0.78740157480314965" bottom="0.39370078740157483" header="0.19685039370078741" footer="0.19685039370078741"/>
  <pageSetup paperSize="9" scale="72" orientation="portrait" r:id="rId1"/>
  <rowBreaks count="1" manualBreakCount="1">
    <brk id="4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consolidated</vt:lpstr>
      <vt:lpstr>Company</vt:lpstr>
      <vt:lpstr>CF</vt:lpstr>
      <vt:lpstr>BS!Print_Area</vt:lpstr>
      <vt:lpstr>CF!Print_Area</vt:lpstr>
      <vt:lpstr>Company!Print_Area</vt:lpstr>
      <vt:lpstr>consolidated!Print_Area</vt:lpstr>
      <vt:lpstr>PL!Print_Area</vt:lpstr>
    </vt:vector>
  </TitlesOfParts>
  <Company>Ernst &amp; Young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Katesanee</cp:lastModifiedBy>
  <cp:lastPrinted>2020-11-06T07:45:15Z</cp:lastPrinted>
  <dcterms:created xsi:type="dcterms:W3CDTF">2011-12-19T06:33:27Z</dcterms:created>
  <dcterms:modified xsi:type="dcterms:W3CDTF">2020-11-11T07:14:08Z</dcterms:modified>
</cp:coreProperties>
</file>