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9200" windowHeight="7965" tabRatio="771"/>
  </bookViews>
  <sheets>
    <sheet name="BS_FS" sheetId="1" r:id="rId1"/>
    <sheet name="PL_FS 3m" sheetId="11" r:id="rId2"/>
    <sheet name="PL_FS 9m" sheetId="12" r:id="rId3"/>
    <sheet name="SOE_FS 1" sheetId="3" r:id="rId4"/>
    <sheet name="SOE_FS 2" sheetId="4" r:id="rId5"/>
    <sheet name="CF_FS " sheetId="8" r:id="rId6"/>
  </sheets>
  <externalReferences>
    <externalReference r:id="rId7"/>
    <externalReference r:id="rId8"/>
    <externalReference r:id="rId9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xlnm._FilterDatabase" localSheetId="5" hidden="1">'CF_FS '!$A$6:$N$52</definedName>
    <definedName name="_Order1" hidden="1">255</definedName>
    <definedName name="_Order2" hidden="1">255</definedName>
    <definedName name="Beg_Bal" localSheetId="1">#REF!</definedName>
    <definedName name="Beg_Bal" localSheetId="2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Data" localSheetId="1">#REF!</definedName>
    <definedName name="Data" localSheetId="2">#REF!</definedName>
    <definedName name="Data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1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 localSheetId="2">#REF!</definedName>
    <definedName name="End_Bal">#REF!</definedName>
    <definedName name="Extra_Pay" localSheetId="1">#REF!</definedName>
    <definedName name="Extra_Pay" localSheetId="2">#REF!</definedName>
    <definedName name="Extra_Pay">#REF!</definedName>
    <definedName name="f" localSheetId="5">IF(Loan_Amount*Interest_Rate*Loan_Years*Loan_Start&gt;0,1,0)</definedName>
    <definedName name="f" localSheetId="1">IF('PL_FS 3m'!Loan_Amount*'PL_FS 3m'!Interest_Rate*'PL_FS 3m'!Loan_Years*'PL_FS 3m'!Loan_Start&gt;0,1,0)</definedName>
    <definedName name="f" localSheetId="2">IF('PL_FS 9m'!Loan_Amount*'PL_FS 9m'!Interest_Rate*'PL_FS 9m'!Loan_Years*'PL_FS 9m'!Loan_Start&gt;0,1,0)</definedName>
    <definedName name="f" localSheetId="3">IF(Loan_Amount*Interest_Rate*Loan_Years*Loan_Start&gt;0,1,0)</definedName>
    <definedName name="f" localSheetId="4">IF(Loan_Amount*Interest_Rate*Loan_Years*Loan_Start&gt;0,1,0)</definedName>
    <definedName name="f">IF(Loan_Amount*Interest_Rate*Loan_Years*Loan_Start&gt;0,1,0)</definedName>
    <definedName name="ff" localSheetId="5">MATCH(0.01,End_Bal,-1)+1</definedName>
    <definedName name="ff" localSheetId="1">MATCH(0.01,'PL_FS 3m'!End_Bal,-1)+1</definedName>
    <definedName name="ff" localSheetId="2">MATCH(0.01,'PL_FS 9m'!End_Bal,-1)+1</definedName>
    <definedName name="ff" localSheetId="3">MATCH(0.01,End_Bal,-1)+1</definedName>
    <definedName name="ff" localSheetId="4">MATCH(0.01,End_Bal,-1)+1</definedName>
    <definedName name="ff">MATCH(0.01,End_Bal,-1)+1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k.1" localSheetId="5">IF(Loan_Amount*Interest_Rate*Loan_Years*Loan_Start&gt;0,1,0)</definedName>
    <definedName name="k.1" localSheetId="1">IF('PL_FS 3m'!Loan_Amount*'PL_FS 3m'!Interest_Rate*'PL_FS 3m'!Loan_Years*'PL_FS 3m'!Loan_Start&gt;0,1,0)</definedName>
    <definedName name="k.1" localSheetId="2">IF('PL_FS 9m'!Loan_Amount*'PL_FS 9m'!Interest_Rate*'PL_FS 9m'!Loan_Years*'PL_FS 9m'!Loan_Start&gt;0,1,0)</definedName>
    <definedName name="k.1" localSheetId="3">IF(Loan_Amount*Interest_Rate*Loan_Years*Loan_Start&gt;0,1,0)</definedName>
    <definedName name="k.1" localSheetId="4">IF(Loan_Amount*Interest_Rate*Loan_Years*Loan_Start&gt;0,1,0)</definedName>
    <definedName name="k.1">IF(Loan_Amount*Interest_Rate*Loan_Years*Loan_Start&gt;0,1,0)</definedName>
    <definedName name="Last_Row" localSheetId="5">IF('CF_FS '!Values_Entered,Header_Row+'CF_FS '!Number_of_Payments,Header_Row)</definedName>
    <definedName name="Last_Row" localSheetId="1">IF('PL_FS 3m'!Values_Entered,'PL_FS 3m'!Header_Row+'PL_FS 3m'!Number_of_Payments,'PL_FS 3m'!Header_Row)</definedName>
    <definedName name="Last_Row" localSheetId="2">IF('PL_FS 9m'!Values_Entered,'PL_FS 9m'!Header_Row+'PL_FS 9m'!Number_of_Payments,'PL_FS 9m'!Header_Row)</definedName>
    <definedName name="Last_Row" localSheetId="3">IF('SOE_FS 1'!Values_Entered,Header_Row+'SOE_FS 1'!Number_of_Payments,Header_Row)</definedName>
    <definedName name="Last_Row" localSheetId="4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Notes" localSheetId="1">#REF!</definedName>
    <definedName name="Notes" localSheetId="2">#REF!</definedName>
    <definedName name="Notes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MATCH(0.01,End_Bal,-1)+1</definedName>
    <definedName name="Number_of_Payments" localSheetId="1">MATCH(0.01,'PL_FS 3m'!End_Bal,-1)+1</definedName>
    <definedName name="Number_of_Payments" localSheetId="2">MATCH(0.01,'PL_FS 9m'!End_Bal,-1)+1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p" localSheetId="5">IF(Loan_Amount*Interest_Rate*Loan_Years*Loan_Start&gt;0,1,0)</definedName>
    <definedName name="p" localSheetId="1">IF('PL_FS 3m'!Loan_Amount*'PL_FS 3m'!Interest_Rate*'PL_FS 3m'!Loan_Years*'PL_FS 3m'!Loan_Start&gt;0,1,0)</definedName>
    <definedName name="p" localSheetId="2">IF('PL_FS 9m'!Loan_Amount*'PL_FS 9m'!Interest_Rate*'PL_FS 9m'!Loan_Years*'PL_FS 9m'!Loan_Start&gt;0,1,0)</definedName>
    <definedName name="p" localSheetId="3">IF(Loan_Amount*Interest_Rate*Loan_Years*Loan_Start&gt;0,1,0)</definedName>
    <definedName name="p" localSheetId="4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DATE(YEAR(Loan_Start),MONTH(Loan_Start)+Payment_Number,DAY(Loan_Start))</definedName>
    <definedName name="Payment_Date" localSheetId="1">DATE(YEAR('PL_FS 3m'!Loan_Start),MONTH('PL_FS 3m'!Loan_Start)+Payment_Number,DAY('PL_FS 3m'!Loan_Start))</definedName>
    <definedName name="Payment_Date" localSheetId="2">DATE(YEAR('PL_FS 9m'!Loan_Start),MONTH('PL_FS 9m'!Loan_Start)+Payment_Number,DAY('PL_FS 9m'!Loan_Start))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Princ" localSheetId="1">#REF!</definedName>
    <definedName name="Princ" localSheetId="2">#REF!</definedName>
    <definedName name="Princ">#REF!</definedName>
    <definedName name="_xlnm.Print_Area" localSheetId="0">BS_FS!$A$1:$M$74</definedName>
    <definedName name="_xlnm.Print_Area" localSheetId="5">'CF_FS '!$A$1:$L$61</definedName>
    <definedName name="_xlnm.Print_Area" localSheetId="1">'PL_FS 3m'!$A$1:$M$30</definedName>
    <definedName name="_xlnm.Print_Area" localSheetId="2">'PL_FS 9m'!$A$1:$M$30</definedName>
    <definedName name="_xlnm.Print_Area" localSheetId="3">'SOE_FS 1'!$A$1:$T$21</definedName>
    <definedName name="_xlnm.Print_Area" localSheetId="4">'SOE_FS 2'!$A$1:$O$19</definedName>
    <definedName name="Print_Area_Reset" localSheetId="5">OFFSET(Full_Print,0,0,'CF_FS '!Last_Row)</definedName>
    <definedName name="Print_Area_Reset" localSheetId="1">OFFSET('PL_FS 3m'!Full_Print,0,0,'PL_FS 3m'!Last_Row)</definedName>
    <definedName name="Print_Area_Reset" localSheetId="2">OFFSET('PL_FS 9m'!Full_Print,0,0,'PL_FS 9m'!Last_Row)</definedName>
    <definedName name="Print_Area_Reset" localSheetId="3">OFFSET(Full_Print,0,0,'SOE_FS 1'!Last_Row)</definedName>
    <definedName name="Print_Area_Reset" localSheetId="4">OFFSET(Full_Print,0,0,'SOE_FS 2'!Last_Row)</definedName>
    <definedName name="Print_Area_Reset">OFFSET(Full_Print,0,0,Last_Row)</definedName>
    <definedName name="q" localSheetId="1">#REF!</definedName>
    <definedName name="q" localSheetId="2">#REF!</definedName>
    <definedName name="q">#REF!</definedName>
    <definedName name="Rec.CF" localSheetId="5">IF(Loan_Amount*Interest_Rate*Loan_Years*Loan_Start&gt;0,1,0)</definedName>
    <definedName name="Rec.CF" localSheetId="1">IF('PL_FS 3m'!Loan_Amount*'PL_FS 3m'!Interest_Rate*'PL_FS 3m'!Loan_Years*'PL_FS 3m'!Loan_Start&gt;0,1,0)</definedName>
    <definedName name="Rec.CF" localSheetId="2">IF('PL_FS 9m'!Loan_Amount*'PL_FS 9m'!Interest_Rate*'PL_FS 9m'!Loan_Years*'PL_FS 9m'!Loan_Start&gt;0,1,0)</definedName>
    <definedName name="Rec.CF" localSheetId="3">IF(Loan_Amount*Interest_Rate*Loan_Years*Loan_Start&gt;0,1,0)</definedName>
    <definedName name="Rec.CF" localSheetId="4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 localSheetId="2">#REF!</definedName>
    <definedName name="Report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Values_Entered" localSheetId="5">IF(Loan_Amount*Interest_Rate*Loan_Years*Loan_Start&gt;0,1,0)</definedName>
    <definedName name="Values_Entered" localSheetId="1">IF('PL_FS 3m'!Loan_Amount*'PL_FS 3m'!Interest_Rate*'PL_FS 3m'!Loan_Years*'PL_FS 3m'!Loan_Start&gt;0,1,0)</definedName>
    <definedName name="Values_Entered" localSheetId="2">IF('PL_FS 9m'!Loan_Amount*'PL_FS 9m'!Interest_Rate*'PL_FS 9m'!Loan_Years*'PL_FS 9m'!Loan_Start&gt;0,1,0)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x" localSheetId="5">MATCH(0.01,End_Bal,-1)+1</definedName>
    <definedName name="xx" localSheetId="1">MATCH(0.01,'PL_FS 3m'!End_Bal,-1)+1</definedName>
    <definedName name="xx" localSheetId="2">MATCH(0.01,'PL_FS 9m'!End_Bal,-1)+1</definedName>
    <definedName name="xx" localSheetId="3">MATCH(0.01,End_Bal,-1)+1</definedName>
    <definedName name="xx" localSheetId="4">MATCH(0.01,End_Bal,-1)+1</definedName>
    <definedName name="xx">MATCH(0.01,End_Bal,-1)+1</definedName>
    <definedName name="z" localSheetId="5">IF(Loan_Amount*Interest_Rate*Loan_Years*Loan_Start&gt;0,1,0)</definedName>
    <definedName name="z" localSheetId="1">IF('PL_FS 3m'!Loan_Amount*'PL_FS 3m'!Interest_Rate*'PL_FS 3m'!Loan_Years*'PL_FS 3m'!Loan_Start&gt;0,1,0)</definedName>
    <definedName name="z" localSheetId="2">IF('PL_FS 9m'!Loan_Amount*'PL_FS 9m'!Interest_Rate*'PL_FS 9m'!Loan_Years*'PL_FS 9m'!Loan_Start&gt;0,1,0)</definedName>
    <definedName name="z" localSheetId="3">IF(Loan_Amount*Interest_Rate*Loan_Years*Loan_Start&gt;0,1,0)</definedName>
    <definedName name="z" localSheetId="4">IF(Loan_Amount*Interest_Rate*Loan_Years*Loan_Start&gt;0,1,0)</definedName>
    <definedName name="z">IF(Loan_Amount*Interest_Rate*Loan_Years*Loan_Start&gt;0,1,0)</definedName>
    <definedName name="จจ">#N/A</definedName>
    <definedName name="ส" localSheetId="5">IF('CF_FS '!Values_Entered,Header_Row+'CF_FS '!Number_of_Payments,Header_Row)</definedName>
    <definedName name="ส" localSheetId="1">IF('PL_FS 3m'!Values_Entered,'PL_FS 3m'!Header_Row+'PL_FS 3m'!Number_of_Payments,'PL_FS 3m'!Header_Row)</definedName>
    <definedName name="ส" localSheetId="2">IF('PL_FS 9m'!Values_Entered,'PL_FS 9m'!Header_Row+'PL_FS 9m'!Number_of_Payments,'PL_FS 9m'!Header_Row)</definedName>
    <definedName name="ส" localSheetId="3">IF('SOE_FS 1'!Values_Entered,Header_Row+'SOE_FS 1'!Number_of_Payments,Header_Row)</definedName>
    <definedName name="ส" localSheetId="4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 localSheetId="2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J14" i="3"/>
  <c r="J16" s="1"/>
  <c r="M51" i="1"/>
  <c r="M58"/>
  <c r="K51"/>
  <c r="K58"/>
  <c r="I51"/>
  <c r="I58"/>
  <c r="G51"/>
  <c r="L20" i="3"/>
  <c r="H20"/>
  <c r="H16"/>
  <c r="L16"/>
  <c r="L49" i="8"/>
  <c r="J49"/>
  <c r="H49"/>
  <c r="F49"/>
  <c r="L34"/>
  <c r="J34"/>
  <c r="H34"/>
  <c r="F34"/>
  <c r="M70" i="1"/>
  <c r="I70"/>
  <c r="M69"/>
  <c r="I69"/>
  <c r="G69"/>
  <c r="M67"/>
  <c r="M71"/>
  <c r="M73" s="1"/>
  <c r="M74" s="1"/>
  <c r="M66"/>
  <c r="I66"/>
  <c r="O12" i="4"/>
  <c r="I18"/>
  <c r="I14"/>
  <c r="J20" i="3"/>
  <c r="I67" i="1"/>
  <c r="I71"/>
  <c r="I73" s="1"/>
  <c r="I74" s="1"/>
  <c r="I28" i="12"/>
  <c r="G57" i="1"/>
  <c r="G58"/>
  <c r="I57"/>
  <c r="K57"/>
  <c r="M57"/>
  <c r="P13" i="3"/>
  <c r="T13"/>
  <c r="K16" i="12"/>
  <c r="G16"/>
  <c r="M16"/>
  <c r="I16"/>
  <c r="I16" i="11"/>
  <c r="M16"/>
  <c r="K16"/>
  <c r="G16"/>
  <c r="G18" i="1"/>
  <c r="R15" i="3"/>
  <c r="R16" s="1"/>
  <c r="G72" i="1" s="1"/>
  <c r="R19" i="3"/>
  <c r="R20"/>
  <c r="M10" i="12"/>
  <c r="M12"/>
  <c r="M17"/>
  <c r="M19"/>
  <c r="M21"/>
  <c r="M26"/>
  <c r="K10"/>
  <c r="K12"/>
  <c r="K17"/>
  <c r="I10"/>
  <c r="I12"/>
  <c r="I17"/>
  <c r="G10"/>
  <c r="G12"/>
  <c r="G17"/>
  <c r="M10" i="11"/>
  <c r="M12"/>
  <c r="M17"/>
  <c r="M19"/>
  <c r="M21"/>
  <c r="M26"/>
  <c r="M28"/>
  <c r="K10"/>
  <c r="K12"/>
  <c r="I10"/>
  <c r="I12"/>
  <c r="I17"/>
  <c r="I19"/>
  <c r="I21"/>
  <c r="I26"/>
  <c r="I28"/>
  <c r="G10"/>
  <c r="G12"/>
  <c r="O11" i="4"/>
  <c r="O16"/>
  <c r="P18" i="3"/>
  <c r="A37" i="8"/>
  <c r="M41" i="1"/>
  <c r="K41"/>
  <c r="I41"/>
  <c r="G41"/>
  <c r="A37"/>
  <c r="G25"/>
  <c r="K25"/>
  <c r="K18"/>
  <c r="K26"/>
  <c r="I72"/>
  <c r="G18" i="4"/>
  <c r="G14"/>
  <c r="M25" i="1"/>
  <c r="I25"/>
  <c r="M18"/>
  <c r="M26"/>
  <c r="I18"/>
  <c r="I26"/>
  <c r="K14" i="4"/>
  <c r="K69" i="1"/>
  <c r="K18" i="4"/>
  <c r="N19" i="3"/>
  <c r="N20" s="1"/>
  <c r="M28" i="12"/>
  <c r="M17" i="4"/>
  <c r="O17" s="1"/>
  <c r="O18" s="1"/>
  <c r="P14" i="3"/>
  <c r="T14" s="1"/>
  <c r="T16" s="1"/>
  <c r="K17" i="11"/>
  <c r="K19"/>
  <c r="K21"/>
  <c r="K26"/>
  <c r="K24"/>
  <c r="K28"/>
  <c r="G17"/>
  <c r="G19"/>
  <c r="G21"/>
  <c r="G26"/>
  <c r="G24"/>
  <c r="G28"/>
  <c r="G26" i="1"/>
  <c r="J9" i="8"/>
  <c r="J23" s="1"/>
  <c r="J28" s="1"/>
  <c r="J50" s="1"/>
  <c r="J52" s="1"/>
  <c r="K19" i="12"/>
  <c r="K21"/>
  <c r="K26"/>
  <c r="K24"/>
  <c r="F9" i="8"/>
  <c r="F23"/>
  <c r="F28" s="1"/>
  <c r="F50" s="1"/>
  <c r="F52" s="1"/>
  <c r="G19" i="12"/>
  <c r="G21"/>
  <c r="G26"/>
  <c r="G24"/>
  <c r="I19"/>
  <c r="I21"/>
  <c r="I26"/>
  <c r="H9" i="8"/>
  <c r="H23"/>
  <c r="H28" s="1"/>
  <c r="H50" s="1"/>
  <c r="H52" s="1"/>
  <c r="L9"/>
  <c r="L23"/>
  <c r="L28" s="1"/>
  <c r="L50" s="1"/>
  <c r="L52" s="1"/>
  <c r="T18" i="3"/>
  <c r="G28" i="12"/>
  <c r="N15" i="3"/>
  <c r="M13" i="4"/>
  <c r="K28" i="12"/>
  <c r="O13" i="4"/>
  <c r="O14" s="1"/>
  <c r="M14"/>
  <c r="K70" i="1" s="1"/>
  <c r="K71" s="1"/>
  <c r="K73" s="1"/>
  <c r="K74" s="1"/>
  <c r="P15" i="3"/>
  <c r="N16"/>
  <c r="G70" i="1"/>
  <c r="G71" s="1"/>
  <c r="G73" s="1"/>
  <c r="G74" s="1"/>
  <c r="P16" i="3"/>
  <c r="T15"/>
  <c r="M18" i="4" l="1"/>
  <c r="P19" i="3"/>
  <c r="P20" l="1"/>
  <c r="T19"/>
  <c r="T20" s="1"/>
</calcChain>
</file>

<file path=xl/sharedStrings.xml><?xml version="1.0" encoding="utf-8"?>
<sst xmlns="http://schemas.openxmlformats.org/spreadsheetml/2006/main" count="243" uniqueCount="148">
  <si>
    <t>(Unit : Thousand Baht)</t>
  </si>
  <si>
    <t>Separate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</si>
  <si>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</si>
  <si>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</si>
  <si>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</si>
  <si>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</si>
  <si>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</si>
  <si>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</si>
  <si>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</si>
  <si>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</si>
  <si>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</si>
  <si>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</si>
  <si>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</si>
  <si>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</si>
  <si>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</si>
  <si>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</si>
  <si>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</si>
  <si>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</si>
  <si>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</si>
  <si>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</si>
  <si>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</si>
  <si>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</si>
  <si>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</si>
  <si>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</si>
  <si>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</si>
  <si>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</si>
  <si>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</si>
  <si>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</si>
  <si>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</si>
  <si>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</si>
  <si>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</si>
  <si>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</si>
  <si>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</si>
  <si>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Profit before expenses</t>
  </si>
  <si>
    <t>Administrative expenses</t>
  </si>
  <si>
    <t>Total expenses</t>
  </si>
  <si>
    <t>Finance costs</t>
  </si>
  <si>
    <t>Consolidated</t>
  </si>
  <si>
    <t>STATEMENTS OF CHANGES IN SHAREHOLDERS' EQUITY</t>
  </si>
  <si>
    <t>Total</t>
  </si>
  <si>
    <t>Unappropriated</t>
  </si>
  <si>
    <t xml:space="preserve">Appropriated </t>
  </si>
  <si>
    <t>Retained earnings (loss)</t>
  </si>
  <si>
    <t>STATEMENTS OF CHANGES IN  SHAREHOLDERS' EQUITY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</si>
  <si>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</si>
  <si>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</si>
  <si>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</si>
  <si>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</si>
  <si>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</si>
  <si>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Net cash used in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</si>
  <si>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</si>
  <si>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</si>
  <si>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</si>
  <si>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</si>
  <si>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</si>
  <si>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</si>
  <si>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Property, plant and equipment</t>
  </si>
  <si>
    <t>Current portion of long-term liabilities</t>
  </si>
  <si>
    <t>Other reserves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</si>
  <si>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</si>
  <si>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</si>
  <si>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</si>
  <si>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</si>
  <si>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</si>
  <si>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</si>
  <si>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Appropriated - other reserves</t>
  </si>
  <si>
    <t>Income tax expense</t>
  </si>
  <si>
    <t>Gross profit</t>
  </si>
  <si>
    <t>Share capital issued and 
paid-up</t>
  </si>
  <si>
    <t>Non-controlling 
interests</t>
  </si>
  <si>
    <t>Long-term loans</t>
  </si>
  <si>
    <t>Management benefit expenses</t>
  </si>
  <si>
    <t>Net cash provided by (used in) from operating activities</t>
  </si>
  <si>
    <t>Cash paid for purchase of  property, plant and equipment</t>
  </si>
  <si>
    <t>Cash paid  for interest expense</t>
  </si>
  <si>
    <t>Cash paid for income tax expense</t>
  </si>
  <si>
    <t>Comprehensive income for the period</t>
  </si>
  <si>
    <t>Trade and other current payables increase (decrease)</t>
  </si>
  <si>
    <t>Net cash provided by  (used in) financing activities</t>
  </si>
  <si>
    <t>Cash and cash equivalents at beginning of period</t>
  </si>
  <si>
    <t>Cash and cash equivalents at ending of period</t>
  </si>
  <si>
    <t>Total equity 
attributable to owner's 
of the Company</t>
  </si>
  <si>
    <t>Share capital issued and paid-up</t>
  </si>
  <si>
    <t>Trade and other current receivables (increase) decrease</t>
  </si>
  <si>
    <t>Trade and other non-current payables</t>
  </si>
  <si>
    <t>Profit before income tax expense</t>
  </si>
  <si>
    <t>Comprehensive expense for the period</t>
  </si>
  <si>
    <t xml:space="preserve">Consolidated
</t>
  </si>
  <si>
    <t>Increase in restricted deposits with banks</t>
  </si>
  <si>
    <t>Balance as at January 1, 2019</t>
  </si>
  <si>
    <t>Net cash provided by from operating activities</t>
  </si>
  <si>
    <t>Net increase (decrease) in cash and cash equivalents</t>
  </si>
  <si>
    <t xml:space="preserve">Consolidated 
</t>
  </si>
  <si>
    <t>Weighted average number of ordinary shares (Thousand shares)</t>
  </si>
  <si>
    <t>Written-off withholding tax</t>
  </si>
  <si>
    <t>Supplemental disclosures of cash flows information :</t>
  </si>
  <si>
    <t>Net cash payments for purchases of property, plant and equipment</t>
  </si>
  <si>
    <t xml:space="preserve">-   Construction payable - parent company </t>
  </si>
  <si>
    <t>-   Subcontract payable</t>
  </si>
  <si>
    <t xml:space="preserve">Retained earnings </t>
  </si>
  <si>
    <t>Net profit for the period</t>
  </si>
  <si>
    <t>Other comprehensive income for the period</t>
  </si>
  <si>
    <t>Net comprehensive income for the period</t>
  </si>
  <si>
    <t>Basic earnings per share (Baht per share)</t>
  </si>
  <si>
    <t>Other non-current assets (increase) decrease</t>
  </si>
  <si>
    <t>December 31, 2019</t>
  </si>
  <si>
    <t>Inventories, net</t>
  </si>
  <si>
    <t>4.2, 5</t>
  </si>
  <si>
    <t>Bank overdrafts and short-term loans from financial institutions</t>
  </si>
  <si>
    <t>Right of use assets</t>
  </si>
  <si>
    <t>Deferred tax assets</t>
  </si>
  <si>
    <t>Lease liabilities - net of current portion</t>
  </si>
  <si>
    <t>4.2, 10</t>
  </si>
  <si>
    <t>Ordinary shares 2,240,000,000 shares, Baht 0.50 par value</t>
  </si>
  <si>
    <t xml:space="preserve">Ordinary shares 1,640,000,000 shares, Baht 0.50 par value </t>
  </si>
  <si>
    <t>Balance as at January 1, 2020</t>
  </si>
  <si>
    <t>Other current assets  (increase) decrease</t>
  </si>
  <si>
    <t>Total items to reconcile profit before income tax expenses</t>
  </si>
  <si>
    <t>EARTH TECH ENVIRONMENT PUBLIC COMPANY LIMITED AND SUBSIDIARIES</t>
  </si>
  <si>
    <t>Depreciation and amortization</t>
  </si>
  <si>
    <t xml:space="preserve"> Proceeds form interest</t>
  </si>
  <si>
    <t xml:space="preserve">Cash received from bank overdrafts and short-term loans </t>
  </si>
  <si>
    <t>Profit (loss) attributable to:</t>
  </si>
  <si>
    <t>Profit (loss) per share</t>
  </si>
  <si>
    <t xml:space="preserve">Items to reconcile profit (loss) before income tax expense to </t>
  </si>
  <si>
    <t>Inventories (increase) decrease</t>
  </si>
  <si>
    <t>Payment of lease payable</t>
  </si>
  <si>
    <t>Provisions for employee benefit</t>
  </si>
  <si>
    <t>-   Capitaled interest as cost of asset</t>
  </si>
  <si>
    <t>AS AT SEPTEMBER 30, 2020</t>
  </si>
  <si>
    <t>September 30, 2020</t>
  </si>
  <si>
    <t>Premium on share capital</t>
  </si>
  <si>
    <t>FOR THE THREE-MONTH PERIOD ENDED SEPTEMBER 30, 2020</t>
  </si>
  <si>
    <t>FOR THE NINE-MONTH PERIOD ENDED SEPTEMBER 30, 2020</t>
  </si>
  <si>
    <t>Capital increase</t>
  </si>
  <si>
    <t xml:space="preserve">Premium on share capital  </t>
  </si>
  <si>
    <t>Balance as at September 30, 2020</t>
  </si>
  <si>
    <t>Balance as at September 30, 2019</t>
  </si>
  <si>
    <t>-   Retention payable</t>
  </si>
  <si>
    <t>Income tax payable</t>
  </si>
  <si>
    <t xml:space="preserve"> Proceeds form income tax</t>
  </si>
  <si>
    <t>Cash received from loan</t>
  </si>
  <si>
    <t>Cash paid of  long-term loan</t>
  </si>
  <si>
    <t>Cash received from increase in share capital</t>
  </si>
  <si>
    <t>Shot-term loans and accrued interest to related parties</t>
  </si>
  <si>
    <t xml:space="preserve">Unrealise gain (loss) on exchange rate </t>
  </si>
  <si>
    <t xml:space="preserve">    cash receipt (disbursement) from operating activities</t>
  </si>
  <si>
    <t>Cash paid for short-term borrowing to related parties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</si>
</sst>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#,##0;\(#,##0\)"/>
    <numFmt numFmtId="208" formatCode="[$-409]d\-mmm\-yy;@"/>
    <numFmt numFmtId="209" formatCode="#,##0.0;\(#,##0\)"/>
    <numFmt numFmtId="210" formatCode="&quot;$&quot;#,##0_);[Black]\(#,##0\)"/>
    <numFmt numFmtId="213" formatCode="#,##0\ ;\(#,##0\);&quot;-       &quot;\ \ \ "/>
    <numFmt numFmtId="214" formatCode="\$#,##0.00;\(\$#,##0.00\)"/>
    <numFmt numFmtId="215" formatCode="\$#,##0;\(\$#,##0\)"/>
    <numFmt numFmtId="217" formatCode="_(* #,##0.000_);_(* \(#,##0.000\);_(* &quot;-&quot;??_);_(@_)"/>
    <numFmt numFmtId="218" formatCode="[$-1010000]d/m/yy;@"/>
    <numFmt numFmtId="219" formatCode="dd\-mmm\-yy_)"/>
    <numFmt numFmtId="227" formatCode="_-* #,##0.000_-;\-* #,##0.000_-;_-* &quot;-&quot;??_-;_-@_-"/>
    <numFmt numFmtId="228" formatCode="_(* #,##0.00000_);_(* \(#,##0.00000\);_(* &quot;-&quot;??_);_(@_)"/>
  </numFmts>
  <fonts count="39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color rgb="FF444444"/>
      <name val="Times New Roman"/>
      <family val="1"/>
    </font>
    <font>
      <u/>
      <sz val="14"/>
      <color rgb="FFFF0000"/>
      <name val="Angsana New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8">
    <xf numFmtId="0" fontId="0" fillId="0" borderId="0"/>
    <xf numFmtId="218" fontId="15" fillId="3" borderId="0" applyNumberFormat="0" applyBorder="0" applyAlignment="0" applyProtection="0"/>
    <xf numFmtId="0" fontId="15" fillId="3" borderId="0" applyNumberFormat="0" applyBorder="0" applyAlignment="0" applyProtection="0"/>
    <xf numFmtId="218" fontId="15" fillId="5" borderId="0" applyNumberFormat="0" applyBorder="0" applyAlignment="0" applyProtection="0"/>
    <xf numFmtId="0" fontId="15" fillId="5" borderId="0" applyNumberFormat="0" applyBorder="0" applyAlignment="0" applyProtection="0"/>
    <xf numFmtId="218" fontId="15" fillId="6" borderId="0" applyNumberFormat="0" applyBorder="0" applyAlignment="0" applyProtection="0"/>
    <xf numFmtId="0" fontId="15" fillId="6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2" borderId="0" applyNumberFormat="0" applyBorder="0" applyAlignment="0" applyProtection="0"/>
    <xf numFmtId="0" fontId="15" fillId="2" borderId="0" applyNumberFormat="0" applyBorder="0" applyAlignment="0" applyProtection="0"/>
    <xf numFmtId="218" fontId="15" fillId="4" borderId="0" applyNumberFormat="0" applyBorder="0" applyAlignment="0" applyProtection="0"/>
    <xf numFmtId="0" fontId="15" fillId="4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0" borderId="0" applyNumberFormat="0" applyBorder="0" applyAlignment="0" applyProtection="0"/>
    <xf numFmtId="0" fontId="15" fillId="10" borderId="0" applyNumberFormat="0" applyBorder="0" applyAlignment="0" applyProtection="0"/>
    <xf numFmtId="218" fontId="15" fillId="12" borderId="0" applyNumberFormat="0" applyBorder="0" applyAlignment="0" applyProtection="0"/>
    <xf numFmtId="0" fontId="15" fillId="12" borderId="0" applyNumberFormat="0" applyBorder="0" applyAlignment="0" applyProtection="0"/>
    <xf numFmtId="218" fontId="15" fillId="8" borderId="0" applyNumberFormat="0" applyBorder="0" applyAlignment="0" applyProtection="0"/>
    <xf numFmtId="0" fontId="15" fillId="8" borderId="0" applyNumberFormat="0" applyBorder="0" applyAlignment="0" applyProtection="0"/>
    <xf numFmtId="218" fontId="15" fillId="9" borderId="0" applyNumberFormat="0" applyBorder="0" applyAlignment="0" applyProtection="0"/>
    <xf numFmtId="0" fontId="15" fillId="9" borderId="0" applyNumberFormat="0" applyBorder="0" applyAlignment="0" applyProtection="0"/>
    <xf numFmtId="218" fontId="15" fillId="14" borderId="0" applyNumberFormat="0" applyBorder="0" applyAlignment="0" applyProtection="0"/>
    <xf numFmtId="0" fontId="15" fillId="14" borderId="0" applyNumberFormat="0" applyBorder="0" applyAlignment="0" applyProtection="0"/>
    <xf numFmtId="218" fontId="16" fillId="15" borderId="0" applyNumberFormat="0" applyBorder="0" applyAlignment="0" applyProtection="0"/>
    <xf numFmtId="0" fontId="16" fillId="15" borderId="0" applyNumberFormat="0" applyBorder="0" applyAlignment="0" applyProtection="0"/>
    <xf numFmtId="218" fontId="16" fillId="10" borderId="0" applyNumberFormat="0" applyBorder="0" applyAlignment="0" applyProtection="0"/>
    <xf numFmtId="0" fontId="16" fillId="10" borderId="0" applyNumberFormat="0" applyBorder="0" applyAlignment="0" applyProtection="0"/>
    <xf numFmtId="218" fontId="16" fillId="12" borderId="0" applyNumberFormat="0" applyBorder="0" applyAlignment="0" applyProtection="0"/>
    <xf numFmtId="0" fontId="16" fillId="12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19" borderId="0" applyNumberFormat="0" applyBorder="0" applyAlignment="0" applyProtection="0"/>
    <xf numFmtId="0" fontId="16" fillId="19" borderId="0" applyNumberFormat="0" applyBorder="0" applyAlignment="0" applyProtection="0"/>
    <xf numFmtId="218" fontId="16" fillId="20" borderId="0" applyNumberFormat="0" applyBorder="0" applyAlignment="0" applyProtection="0"/>
    <xf numFmtId="0" fontId="16" fillId="20" borderId="0" applyNumberFormat="0" applyBorder="0" applyAlignment="0" applyProtection="0"/>
    <xf numFmtId="218" fontId="16" fillId="22" borderId="0" applyNumberFormat="0" applyBorder="0" applyAlignment="0" applyProtection="0"/>
    <xf numFmtId="0" fontId="16" fillId="22" borderId="0" applyNumberFormat="0" applyBorder="0" applyAlignment="0" applyProtection="0"/>
    <xf numFmtId="218" fontId="16" fillId="18" borderId="0" applyNumberFormat="0" applyBorder="0" applyAlignment="0" applyProtection="0"/>
    <xf numFmtId="0" fontId="16" fillId="18" borderId="0" applyNumberFormat="0" applyBorder="0" applyAlignment="0" applyProtection="0"/>
    <xf numFmtId="218" fontId="16" fillId="16" borderId="0" applyNumberFormat="0" applyBorder="0" applyAlignment="0" applyProtection="0"/>
    <xf numFmtId="0" fontId="16" fillId="16" borderId="0" applyNumberFormat="0" applyBorder="0" applyAlignment="0" applyProtection="0"/>
    <xf numFmtId="218" fontId="16" fillId="17" borderId="0" applyNumberFormat="0" applyBorder="0" applyAlignment="0" applyProtection="0"/>
    <xf numFmtId="0" fontId="16" fillId="17" borderId="0" applyNumberFormat="0" applyBorder="0" applyAlignment="0" applyProtection="0"/>
    <xf numFmtId="218" fontId="16" fillId="21" borderId="0" applyNumberFormat="0" applyBorder="0" applyAlignment="0" applyProtection="0"/>
    <xf numFmtId="0" fontId="16" fillId="21" borderId="0" applyNumberFormat="0" applyBorder="0" applyAlignment="0" applyProtection="0"/>
    <xf numFmtId="218" fontId="17" fillId="5" borderId="0" applyNumberFormat="0" applyBorder="0" applyAlignment="0" applyProtection="0"/>
    <xf numFmtId="0" fontId="17" fillId="5" borderId="0" applyNumberFormat="0" applyBorder="0" applyAlignment="0" applyProtection="0"/>
    <xf numFmtId="218" fontId="18" fillId="11" borderId="1" applyNumberFormat="0" applyAlignment="0" applyProtection="0"/>
    <xf numFmtId="0" fontId="18" fillId="11" borderId="1" applyNumberFormat="0" applyAlignment="0" applyProtection="0"/>
    <xf numFmtId="218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/>
    <xf numFmtId="215" fontId="10" fillId="0" borderId="0"/>
    <xf numFmtId="21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8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218" fontId="22" fillId="0" borderId="3" applyNumberFormat="0" applyFill="0" applyAlignment="0" applyProtection="0"/>
    <xf numFmtId="0" fontId="22" fillId="0" borderId="3" applyNumberFormat="0" applyFill="0" applyAlignment="0" applyProtection="0"/>
    <xf numFmtId="218" fontId="23" fillId="0" borderId="4" applyNumberFormat="0" applyFill="0" applyAlignment="0" applyProtection="0"/>
    <xf numFmtId="0" fontId="23" fillId="0" borderId="4" applyNumberFormat="0" applyFill="0" applyAlignment="0" applyProtection="0"/>
    <xf numFmtId="218" fontId="24" fillId="0" borderId="5" applyNumberFormat="0" applyFill="0" applyAlignment="0" applyProtection="0"/>
    <xf numFmtId="0" fontId="24" fillId="0" borderId="5" applyNumberFormat="0" applyFill="0" applyAlignment="0" applyProtection="0"/>
    <xf numFmtId="21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8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218" fontId="26" fillId="4" borderId="1" applyNumberFormat="0" applyAlignment="0" applyProtection="0"/>
    <xf numFmtId="218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218" fontId="27" fillId="0" borderId="7" applyNumberFormat="0" applyFill="0" applyAlignment="0" applyProtection="0"/>
    <xf numFmtId="0" fontId="27" fillId="0" borderId="7" applyNumberFormat="0" applyFill="0" applyAlignment="0" applyProtection="0"/>
    <xf numFmtId="218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218" fontId="29" fillId="0" borderId="0"/>
    <xf numFmtId="0" fontId="4" fillId="0" borderId="0"/>
    <xf numFmtId="0" fontId="4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5" fillId="0" borderId="0"/>
    <xf numFmtId="218" fontId="15" fillId="0" borderId="0"/>
    <xf numFmtId="0" fontId="30" fillId="0" borderId="0"/>
    <xf numFmtId="0" fontId="5" fillId="0" borderId="0"/>
    <xf numFmtId="218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218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218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21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8" fontId="33" fillId="0" borderId="11" applyNumberFormat="0" applyFill="0" applyAlignment="0" applyProtection="0"/>
    <xf numFmtId="0" fontId="33" fillId="0" borderId="11" applyNumberFormat="0" applyFill="0" applyAlignment="0" applyProtection="0"/>
    <xf numFmtId="218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4" fillId="0" borderId="0"/>
    <xf numFmtId="0" fontId="4" fillId="0" borderId="0"/>
    <xf numFmtId="218" fontId="4" fillId="0" borderId="0"/>
    <xf numFmtId="0" fontId="35" fillId="0" borderId="0"/>
    <xf numFmtId="0" fontId="35" fillId="0" borderId="0"/>
    <xf numFmtId="218" fontId="5" fillId="0" borderId="0"/>
    <xf numFmtId="218" fontId="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97">
    <xf numFmtId="0" fontId="0" fillId="0" borderId="0" xfId="0"/>
    <xf numFmtId="0" fontId="2" fillId="0" borderId="0" xfId="152" applyFont="1" applyAlignment="1">
      <alignment horizontal="left"/>
    </xf>
    <xf numFmtId="0" fontId="3" fillId="0" borderId="0" xfId="152" applyFont="1"/>
    <xf numFmtId="0" fontId="3" fillId="0" borderId="0" xfId="0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0" xfId="152" applyFont="1" applyFill="1" applyAlignment="1"/>
    <xf numFmtId="0" fontId="3" fillId="0" borderId="0" xfId="152" applyFont="1" applyFill="1"/>
    <xf numFmtId="0" fontId="3" fillId="0" borderId="0" xfId="152" applyFont="1" applyFill="1" applyBorder="1"/>
    <xf numFmtId="0" fontId="3" fillId="0" borderId="0" xfId="152" applyFont="1" applyFill="1" applyBorder="1" applyAlignment="1">
      <alignment horizontal="center"/>
    </xf>
    <xf numFmtId="0" fontId="3" fillId="0" borderId="0" xfId="152" applyFont="1" applyBorder="1"/>
    <xf numFmtId="205" fontId="3" fillId="0" borderId="0" xfId="55" applyNumberFormat="1" applyFont="1" applyFill="1" applyBorder="1" applyAlignment="1">
      <alignment horizontal="center"/>
    </xf>
    <xf numFmtId="3" fontId="3" fillId="0" borderId="0" xfId="152" applyNumberFormat="1" applyFont="1" applyAlignment="1">
      <alignment horizontal="right" wrapText="1"/>
    </xf>
    <xf numFmtId="0" fontId="2" fillId="0" borderId="0" xfId="152" applyFont="1" applyFill="1"/>
    <xf numFmtId="0" fontId="3" fillId="0" borderId="0" xfId="152" applyFont="1" applyFill="1" applyAlignment="1">
      <alignment horizontal="center"/>
    </xf>
    <xf numFmtId="205" fontId="3" fillId="0" borderId="0" xfId="55" applyNumberFormat="1" applyFont="1" applyFill="1"/>
    <xf numFmtId="205" fontId="3" fillId="0" borderId="0" xfId="55" applyNumberFormat="1" applyFont="1" applyFill="1" applyBorder="1"/>
    <xf numFmtId="43" fontId="3" fillId="0" borderId="0" xfId="55" applyFont="1"/>
    <xf numFmtId="205" fontId="2" fillId="0" borderId="13" xfId="55" applyNumberFormat="1" applyFont="1" applyFill="1" applyBorder="1"/>
    <xf numFmtId="205" fontId="2" fillId="0" borderId="0" xfId="55" applyNumberFormat="1" applyFont="1" applyFill="1" applyBorder="1"/>
    <xf numFmtId="0" fontId="3" fillId="0" borderId="0" xfId="154" applyFont="1" applyFill="1"/>
    <xf numFmtId="205" fontId="2" fillId="0" borderId="14" xfId="55" applyNumberFormat="1" applyFont="1" applyFill="1" applyBorder="1"/>
    <xf numFmtId="43" fontId="3" fillId="0" borderId="0" xfId="82" applyFont="1" applyFill="1"/>
    <xf numFmtId="43" fontId="3" fillId="0" borderId="0" xfId="82" applyFont="1" applyFill="1" applyBorder="1"/>
    <xf numFmtId="194" fontId="3" fillId="0" borderId="0" xfId="152" applyNumberFormat="1" applyFont="1"/>
    <xf numFmtId="0" fontId="2" fillId="0" borderId="0" xfId="152" applyFont="1" applyAlignment="1"/>
    <xf numFmtId="0" fontId="3" fillId="0" borderId="0" xfId="0" applyFont="1" applyFill="1" applyBorder="1" applyAlignment="1">
      <alignment horizontal="center"/>
    </xf>
    <xf numFmtId="0" fontId="3" fillId="0" borderId="0" xfId="118" applyFont="1" applyFill="1" applyBorder="1" applyAlignment="1">
      <alignment horizontal="center"/>
    </xf>
    <xf numFmtId="0" fontId="3" fillId="0" borderId="0" xfId="154" applyFont="1" applyFill="1" applyBorder="1"/>
    <xf numFmtId="43" fontId="3" fillId="0" borderId="0" xfId="152" applyNumberFormat="1" applyFont="1"/>
    <xf numFmtId="205" fontId="3" fillId="0" borderId="0" xfId="152" applyNumberFormat="1" applyFont="1"/>
    <xf numFmtId="43" fontId="2" fillId="0" borderId="0" xfId="55" applyFont="1" applyFill="1" applyBorder="1"/>
    <xf numFmtId="0" fontId="3" fillId="0" borderId="0" xfId="151" applyFont="1" applyFill="1" applyBorder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52" quotePrefix="1" applyFont="1" applyFill="1" applyAlignment="1">
      <alignment horizontal="center"/>
    </xf>
    <xf numFmtId="206" fontId="3" fillId="0" borderId="15" xfId="65" applyNumberFormat="1" applyFont="1" applyFill="1" applyBorder="1"/>
    <xf numFmtId="206" fontId="3" fillId="0" borderId="0" xfId="65" applyNumberFormat="1" applyFont="1" applyFill="1" applyBorder="1"/>
    <xf numFmtId="205" fontId="3" fillId="0" borderId="0" xfId="65" applyNumberFormat="1" applyFont="1" applyFill="1" applyBorder="1"/>
    <xf numFmtId="205" fontId="3" fillId="0" borderId="12" xfId="65" applyNumberFormat="1" applyFont="1" applyFill="1" applyBorder="1"/>
    <xf numFmtId="205" fontId="2" fillId="0" borderId="16" xfId="55" applyNumberFormat="1" applyFont="1" applyFill="1" applyBorder="1"/>
    <xf numFmtId="0" fontId="3" fillId="0" borderId="0" xfId="152" applyFont="1" applyAlignment="1"/>
    <xf numFmtId="194" fontId="3" fillId="0" borderId="0" xfId="81" applyFont="1" applyFill="1" applyBorder="1" applyAlignment="1">
      <alignment horizontal="center"/>
    </xf>
    <xf numFmtId="0" fontId="3" fillId="0" borderId="0" xfId="152" applyFont="1" applyAlignment="1">
      <alignment horizontal="center"/>
    </xf>
    <xf numFmtId="0" fontId="1" fillId="0" borderId="0" xfId="151" applyFont="1" applyFill="1" applyBorder="1" applyAlignment="1">
      <alignment horizontal="right"/>
    </xf>
    <xf numFmtId="0" fontId="1" fillId="0" borderId="12" xfId="151" applyFont="1" applyFill="1" applyBorder="1" applyAlignment="1">
      <alignment horizontal="center" vertical="center"/>
    </xf>
    <xf numFmtId="0" fontId="3" fillId="0" borderId="0" xfId="151" applyFont="1" applyFill="1" applyBorder="1" applyAlignment="1">
      <alignment horizontal="center"/>
    </xf>
    <xf numFmtId="0" fontId="3" fillId="0" borderId="12" xfId="151" applyFont="1" applyFill="1" applyBorder="1" applyAlignment="1">
      <alignment horizontal="center"/>
    </xf>
    <xf numFmtId="0" fontId="3" fillId="0" borderId="12" xfId="151" applyFont="1" applyFill="1" applyBorder="1"/>
    <xf numFmtId="0" fontId="3" fillId="0" borderId="12" xfId="0" applyFont="1" applyFill="1" applyBorder="1" applyAlignment="1"/>
    <xf numFmtId="0" fontId="3" fillId="0" borderId="0" xfId="151" applyFont="1" applyFill="1" applyBorder="1" applyAlignment="1">
      <alignment horizontal="right"/>
    </xf>
    <xf numFmtId="0" fontId="3" fillId="0" borderId="0" xfId="151" applyFont="1" applyFill="1" applyBorder="1" applyAlignment="1"/>
    <xf numFmtId="0" fontId="3" fillId="0" borderId="0" xfId="151" applyFont="1" applyFill="1" applyBorder="1" applyAlignment="1">
      <alignment horizontal="center" vertical="top" wrapText="1"/>
    </xf>
    <xf numFmtId="49" fontId="3" fillId="0" borderId="0" xfId="206" applyNumberFormat="1" applyFont="1" applyFill="1" applyBorder="1" applyAlignment="1">
      <alignment horizontal="center"/>
    </xf>
    <xf numFmtId="0" fontId="3" fillId="0" borderId="12" xfId="151" applyFont="1" applyFill="1" applyBorder="1" applyAlignment="1">
      <alignment horizontal="center" vertical="center"/>
    </xf>
    <xf numFmtId="0" fontId="3" fillId="0" borderId="0" xfId="151" applyFont="1" applyFill="1" applyBorder="1" applyAlignment="1">
      <alignment vertical="center"/>
    </xf>
    <xf numFmtId="49" fontId="3" fillId="0" borderId="12" xfId="206" applyNumberFormat="1" applyFont="1" applyFill="1" applyBorder="1" applyAlignment="1">
      <alignment horizontal="center"/>
    </xf>
    <xf numFmtId="0" fontId="3" fillId="0" borderId="0" xfId="151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/>
    <xf numFmtId="43" fontId="2" fillId="0" borderId="0" xfId="55" applyFont="1" applyAlignment="1"/>
    <xf numFmtId="43" fontId="3" fillId="0" borderId="0" xfId="84" applyFont="1" applyFill="1"/>
    <xf numFmtId="0" fontId="3" fillId="0" borderId="0" xfId="120" applyFont="1" applyFill="1"/>
    <xf numFmtId="0" fontId="2" fillId="0" borderId="0" xfId="120" applyFont="1" applyFill="1"/>
    <xf numFmtId="43" fontId="3" fillId="0" borderId="0" xfId="55" applyFont="1" applyBorder="1"/>
    <xf numFmtId="0" fontId="3" fillId="0" borderId="0" xfId="152" applyFont="1" applyBorder="1" applyAlignment="1"/>
    <xf numFmtId="0" fontId="3" fillId="0" borderId="16" xfId="152" applyFont="1" applyFill="1" applyBorder="1" applyAlignment="1">
      <alignment horizontal="center"/>
    </xf>
    <xf numFmtId="49" fontId="3" fillId="0" borderId="0" xfId="152" applyNumberFormat="1" applyFont="1" applyFill="1" applyBorder="1" applyAlignment="1">
      <alignment horizontal="center"/>
    </xf>
    <xf numFmtId="205" fontId="3" fillId="0" borderId="0" xfId="63" applyNumberFormat="1" applyFont="1" applyBorder="1"/>
    <xf numFmtId="194" fontId="3" fillId="0" borderId="0" xfId="63" applyNumberFormat="1" applyFont="1" applyBorder="1"/>
    <xf numFmtId="205" fontId="3" fillId="0" borderId="0" xfId="63" applyNumberFormat="1" applyFont="1" applyFill="1" applyBorder="1"/>
    <xf numFmtId="0" fontId="2" fillId="0" borderId="0" xfId="152" applyFont="1" applyFill="1" applyBorder="1"/>
    <xf numFmtId="205" fontId="2" fillId="0" borderId="16" xfId="63" applyNumberFormat="1" applyFont="1" applyFill="1" applyBorder="1"/>
    <xf numFmtId="194" fontId="2" fillId="0" borderId="0" xfId="63" applyNumberFormat="1" applyFont="1" applyBorder="1"/>
    <xf numFmtId="205" fontId="3" fillId="0" borderId="12" xfId="63" applyNumberFormat="1" applyFont="1" applyFill="1" applyBorder="1"/>
    <xf numFmtId="205" fontId="2" fillId="0" borderId="0" xfId="63" applyNumberFormat="1" applyFont="1" applyFill="1" applyBorder="1"/>
    <xf numFmtId="43" fontId="3" fillId="0" borderId="0" xfId="83" applyFont="1" applyFill="1"/>
    <xf numFmtId="43" fontId="2" fillId="0" borderId="0" xfId="55" applyFont="1" applyFill="1"/>
    <xf numFmtId="205" fontId="2" fillId="0" borderId="13" xfId="63" applyNumberFormat="1" applyFont="1" applyFill="1" applyBorder="1"/>
    <xf numFmtId="0" fontId="2" fillId="0" borderId="0" xfId="203" applyFont="1"/>
    <xf numFmtId="0" fontId="2" fillId="0" borderId="0" xfId="152" applyFont="1"/>
    <xf numFmtId="0" fontId="2" fillId="0" borderId="0" xfId="152" applyFont="1" applyBorder="1"/>
    <xf numFmtId="43" fontId="2" fillId="0" borderId="0" xfId="55" applyFont="1"/>
    <xf numFmtId="205" fontId="2" fillId="0" borderId="0" xfId="63" applyNumberFormat="1" applyFont="1" applyBorder="1"/>
    <xf numFmtId="0" fontId="3" fillId="0" borderId="0" xfId="203" applyFont="1"/>
    <xf numFmtId="0" fontId="3" fillId="0" borderId="0" xfId="203" applyFont="1" applyFill="1"/>
    <xf numFmtId="205" fontId="3" fillId="0" borderId="0" xfId="152" applyNumberFormat="1" applyFont="1" applyFill="1"/>
    <xf numFmtId="205" fontId="2" fillId="0" borderId="14" xfId="63" applyNumberFormat="1" applyFont="1" applyFill="1" applyBorder="1"/>
    <xf numFmtId="207" fontId="3" fillId="0" borderId="0" xfId="152" applyNumberFormat="1" applyFont="1"/>
    <xf numFmtId="205" fontId="2" fillId="0" borderId="0" xfId="64" applyNumberFormat="1" applyFont="1" applyFill="1" applyBorder="1"/>
    <xf numFmtId="205" fontId="2" fillId="0" borderId="0" xfId="64" applyNumberFormat="1" applyFont="1" applyBorder="1"/>
    <xf numFmtId="205" fontId="3" fillId="0" borderId="0" xfId="64" applyNumberFormat="1" applyFont="1" applyBorder="1"/>
    <xf numFmtId="205" fontId="3" fillId="0" borderId="0" xfId="64" applyNumberFormat="1" applyFont="1" applyFill="1" applyBorder="1"/>
    <xf numFmtId="205" fontId="2" fillId="0" borderId="14" xfId="64" applyNumberFormat="1" applyFont="1" applyFill="1" applyBorder="1"/>
    <xf numFmtId="43" fontId="2" fillId="0" borderId="0" xfId="84" applyFont="1" applyFill="1" applyBorder="1"/>
    <xf numFmtId="209" fontId="2" fillId="0" borderId="0" xfId="152" applyNumberFormat="1" applyFont="1" applyBorder="1"/>
    <xf numFmtId="43" fontId="3" fillId="0" borderId="0" xfId="152" applyNumberFormat="1" applyFont="1" applyFill="1"/>
    <xf numFmtId="43" fontId="3" fillId="0" borderId="0" xfId="152" applyNumberFormat="1" applyFont="1" applyFill="1" applyBorder="1"/>
    <xf numFmtId="43" fontId="3" fillId="0" borderId="0" xfId="152" applyNumberFormat="1" applyFont="1" applyBorder="1"/>
    <xf numFmtId="0" fontId="3" fillId="0" borderId="0" xfId="152" applyFont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144" applyFont="1" applyFill="1" applyBorder="1"/>
    <xf numFmtId="0" fontId="2" fillId="0" borderId="0" xfId="144" applyFont="1" applyFill="1" applyBorder="1"/>
    <xf numFmtId="0" fontId="2" fillId="0" borderId="0" xfId="117" applyFont="1" applyFill="1" applyAlignment="1">
      <alignment vertical="center"/>
    </xf>
    <xf numFmtId="0" fontId="2" fillId="0" borderId="0" xfId="155" applyFont="1" applyFill="1" applyBorder="1"/>
    <xf numFmtId="0" fontId="2" fillId="0" borderId="0" xfId="152" applyFont="1" applyFill="1" applyAlignment="1">
      <alignment horizontal="left"/>
    </xf>
    <xf numFmtId="49" fontId="3" fillId="0" borderId="0" xfId="152" applyNumberFormat="1" applyFont="1" applyFill="1" applyAlignment="1"/>
    <xf numFmtId="49" fontId="3" fillId="0" borderId="0" xfId="152" applyNumberFormat="1" applyFont="1" applyFill="1" applyBorder="1" applyAlignment="1"/>
    <xf numFmtId="0" fontId="3" fillId="0" borderId="0" xfId="203" applyFont="1" applyFill="1" applyAlignment="1">
      <alignment horizontal="center"/>
    </xf>
    <xf numFmtId="0" fontId="3" fillId="0" borderId="0" xfId="203" applyFont="1" applyFill="1" applyBorder="1" applyAlignment="1">
      <alignment horizontal="center"/>
    </xf>
    <xf numFmtId="0" fontId="3" fillId="0" borderId="16" xfId="203" applyFont="1" applyFill="1" applyBorder="1" applyAlignment="1">
      <alignment horizontal="center"/>
    </xf>
    <xf numFmtId="0" fontId="3" fillId="0" borderId="0" xfId="203" applyFont="1" applyFill="1" applyBorder="1"/>
    <xf numFmtId="0" fontId="6" fillId="0" borderId="0" xfId="203" applyFont="1" applyFill="1" applyAlignment="1">
      <alignment horizontal="center"/>
    </xf>
    <xf numFmtId="0" fontId="6" fillId="0" borderId="0" xfId="203" applyFont="1" applyFill="1" applyBorder="1" applyAlignment="1">
      <alignment horizontal="center"/>
    </xf>
    <xf numFmtId="206" fontId="3" fillId="0" borderId="0" xfId="55" applyNumberFormat="1" applyFont="1" applyFill="1" applyBorder="1" applyAlignment="1"/>
    <xf numFmtId="206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205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206" fontId="2" fillId="0" borderId="14" xfId="55" applyNumberFormat="1" applyFont="1" applyFill="1" applyBorder="1" applyAlignment="1"/>
    <xf numFmtId="206" fontId="2" fillId="0" borderId="0" xfId="55" applyNumberFormat="1" applyFont="1" applyFill="1" applyBorder="1" applyAlignment="1"/>
    <xf numFmtId="0" fontId="3" fillId="0" borderId="0" xfId="203" applyFont="1" applyFill="1" applyAlignment="1"/>
    <xf numFmtId="0" fontId="2" fillId="0" borderId="0" xfId="203" applyFont="1" applyFill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205" fontId="3" fillId="0" borderId="0" xfId="55" applyNumberFormat="1" applyFont="1" applyFill="1" applyBorder="1" applyAlignment="1"/>
    <xf numFmtId="206" fontId="3" fillId="0" borderId="0" xfId="55" applyNumberFormat="1" applyFont="1" applyFill="1" applyBorder="1"/>
    <xf numFmtId="206" fontId="2" fillId="0" borderId="0" xfId="203" applyNumberFormat="1" applyFont="1" applyFill="1" applyBorder="1"/>
    <xf numFmtId="206" fontId="2" fillId="0" borderId="0" xfId="55" applyNumberFormat="1" applyFont="1" applyFill="1" applyBorder="1"/>
    <xf numFmtId="206" fontId="3" fillId="0" borderId="0" xfId="55" applyNumberFormat="1" applyFont="1" applyFill="1" applyBorder="1" applyAlignment="1">
      <alignment horizontal="center"/>
    </xf>
    <xf numFmtId="206" fontId="3" fillId="0" borderId="12" xfId="55" applyNumberFormat="1" applyFont="1" applyFill="1" applyBorder="1" applyAlignment="1">
      <alignment horizontal="center"/>
    </xf>
    <xf numFmtId="0" fontId="2" fillId="0" borderId="0" xfId="203" applyFont="1" applyFill="1" applyBorder="1"/>
    <xf numFmtId="0" fontId="3" fillId="0" borderId="0" xfId="154" applyFont="1" applyFill="1" applyBorder="1" applyAlignment="1">
      <alignment horizontal="center"/>
    </xf>
    <xf numFmtId="49" fontId="3" fillId="0" borderId="0" xfId="152" applyNumberFormat="1" applyFont="1" applyFill="1" applyAlignment="1">
      <alignment horizontal="left"/>
    </xf>
    <xf numFmtId="0" fontId="2" fillId="0" borderId="0" xfId="151" applyFont="1" applyFill="1" applyAlignment="1">
      <alignment horizontal="left"/>
    </xf>
    <xf numFmtId="208" fontId="2" fillId="0" borderId="0" xfId="147" applyFont="1" applyFill="1" applyAlignment="1"/>
    <xf numFmtId="49" fontId="3" fillId="0" borderId="12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3" fontId="2" fillId="0" borderId="0" xfId="55" applyFont="1" applyFill="1" applyAlignment="1"/>
    <xf numFmtId="49" fontId="3" fillId="0" borderId="12" xfId="152" applyNumberFormat="1" applyFont="1" applyFill="1" applyBorder="1" applyAlignment="1"/>
    <xf numFmtId="43" fontId="2" fillId="0" borderId="0" xfId="55" applyFont="1" applyFill="1" applyBorder="1" applyAlignment="1">
      <alignment horizontal="center"/>
    </xf>
    <xf numFmtId="206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205" fontId="3" fillId="0" borderId="0" xfId="65" applyNumberFormat="1" applyFont="1" applyFill="1" applyBorder="1" applyAlignment="1"/>
    <xf numFmtId="194" fontId="3" fillId="0" borderId="0" xfId="63" applyFont="1" applyFill="1"/>
    <xf numFmtId="210" fontId="2" fillId="0" borderId="0" xfId="55" applyNumberFormat="1" applyFont="1" applyFill="1" applyBorder="1" applyAlignment="1"/>
    <xf numFmtId="194" fontId="2" fillId="0" borderId="0" xfId="63" applyFont="1" applyFill="1"/>
    <xf numFmtId="210" fontId="3" fillId="0" borderId="0" xfId="55" applyNumberFormat="1" applyFont="1" applyFill="1" applyBorder="1" applyAlignment="1"/>
    <xf numFmtId="210" fontId="2" fillId="0" borderId="0" xfId="58" applyNumberFormat="1" applyFont="1" applyFill="1" applyBorder="1" applyAlignment="1"/>
    <xf numFmtId="0" fontId="3" fillId="0" borderId="12" xfId="0" applyFont="1" applyBorder="1" applyAlignment="1">
      <alignment horizontal="center" wrapText="1"/>
    </xf>
    <xf numFmtId="0" fontId="2" fillId="0" borderId="0" xfId="152" applyFont="1" applyFill="1" applyAlignment="1">
      <alignment horizontal="center"/>
    </xf>
    <xf numFmtId="0" fontId="3" fillId="0" borderId="12" xfId="152" applyFont="1" applyFill="1" applyBorder="1" applyAlignment="1"/>
    <xf numFmtId="0" fontId="3" fillId="0" borderId="0" xfId="152" applyFont="1" applyFill="1" applyBorder="1" applyAlignment="1"/>
    <xf numFmtId="49" fontId="3" fillId="0" borderId="0" xfId="152" applyNumberFormat="1" applyFont="1" applyFill="1"/>
    <xf numFmtId="0" fontId="2" fillId="0" borderId="0" xfId="154" applyFont="1" applyFill="1"/>
    <xf numFmtId="205" fontId="2" fillId="0" borderId="0" xfId="55" applyNumberFormat="1" applyFont="1" applyFill="1"/>
    <xf numFmtId="206" fontId="3" fillId="0" borderId="0" xfId="154" applyNumberFormat="1" applyFont="1" applyFill="1"/>
    <xf numFmtId="0" fontId="3" fillId="0" borderId="0" xfId="207" applyFont="1" applyFill="1"/>
    <xf numFmtId="0" fontId="3" fillId="0" borderId="0" xfId="207" applyFont="1" applyFill="1" applyAlignment="1">
      <alignment horizontal="center"/>
    </xf>
    <xf numFmtId="206" fontId="3" fillId="0" borderId="0" xfId="207" applyNumberFormat="1" applyFont="1" applyFill="1"/>
    <xf numFmtId="206" fontId="2" fillId="0" borderId="0" xfId="154" applyNumberFormat="1" applyFont="1" applyFill="1"/>
    <xf numFmtId="205" fontId="2" fillId="0" borderId="13" xfId="82" applyNumberFormat="1" applyFont="1" applyFill="1" applyBorder="1"/>
    <xf numFmtId="206" fontId="2" fillId="0" borderId="0" xfId="82" applyNumberFormat="1" applyFont="1" applyFill="1"/>
    <xf numFmtId="206" fontId="2" fillId="0" borderId="14" xfId="82" applyNumberFormat="1" applyFont="1" applyFill="1" applyBorder="1"/>
    <xf numFmtId="206" fontId="2" fillId="0" borderId="0" xfId="82" applyNumberFormat="1" applyFont="1" applyFill="1" applyBorder="1"/>
    <xf numFmtId="0" fontId="7" fillId="0" borderId="0" xfId="145" applyFont="1" applyFill="1"/>
    <xf numFmtId="0" fontId="3" fillId="0" borderId="0" xfId="145" applyFont="1" applyFill="1"/>
    <xf numFmtId="0" fontId="7" fillId="0" borderId="0" xfId="148" applyFont="1" applyFill="1"/>
    <xf numFmtId="205" fontId="3" fillId="0" borderId="0" xfId="82" applyNumberFormat="1" applyFont="1" applyFill="1"/>
    <xf numFmtId="41" fontId="3" fillId="0" borderId="0" xfId="82" applyNumberFormat="1" applyFont="1" applyFill="1" applyAlignment="1">
      <alignment horizontal="right"/>
    </xf>
    <xf numFmtId="205" fontId="2" fillId="0" borderId="0" xfId="63" applyNumberFormat="1" applyFont="1" applyFill="1" applyAlignment="1"/>
    <xf numFmtId="205" fontId="3" fillId="0" borderId="0" xfId="63" applyNumberFormat="1" applyFont="1" applyFill="1" applyAlignment="1"/>
    <xf numFmtId="205" fontId="3" fillId="0" borderId="0" xfId="63" applyNumberFormat="1" applyFont="1" applyFill="1" applyAlignment="1">
      <alignment horizontal="center"/>
    </xf>
    <xf numFmtId="205" fontId="2" fillId="0" borderId="0" xfId="63" applyNumberFormat="1" applyFont="1" applyFill="1" applyAlignment="1">
      <alignment horizontal="left"/>
    </xf>
    <xf numFmtId="0" fontId="2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152" applyNumberFormat="1" applyFont="1" applyFill="1" applyAlignment="1">
      <alignment horizontal="center"/>
    </xf>
    <xf numFmtId="205" fontId="3" fillId="0" borderId="12" xfId="55" applyNumberFormat="1" applyFont="1" applyFill="1" applyBorder="1"/>
    <xf numFmtId="0" fontId="3" fillId="0" borderId="1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2" fillId="0" borderId="0" xfId="0" applyFont="1" applyFill="1" applyBorder="1"/>
    <xf numFmtId="43" fontId="2" fillId="0" borderId="0" xfId="203" applyNumberFormat="1" applyFont="1" applyFill="1" applyBorder="1" applyAlignment="1">
      <alignment horizontal="left"/>
    </xf>
    <xf numFmtId="206" fontId="2" fillId="0" borderId="0" xfId="185" applyNumberFormat="1" applyFont="1" applyFill="1" applyBorder="1"/>
    <xf numFmtId="205" fontId="3" fillId="0" borderId="0" xfId="55" applyNumberFormat="1" applyFont="1" applyFill="1" applyAlignment="1">
      <alignment horizontal="right"/>
    </xf>
    <xf numFmtId="205" fontId="2" fillId="0" borderId="16" xfId="82" applyNumberFormat="1" applyFont="1" applyFill="1" applyBorder="1"/>
    <xf numFmtId="49" fontId="3" fillId="0" borderId="12" xfId="0" applyNumberFormat="1" applyFont="1" applyBorder="1" applyAlignment="1">
      <alignment horizontal="center"/>
    </xf>
    <xf numFmtId="0" fontId="3" fillId="0" borderId="0" xfId="151" applyNumberFormat="1" applyFont="1" applyFill="1" applyBorder="1" applyAlignment="1">
      <alignment horizontal="center" vertical="top" wrapText="1"/>
    </xf>
    <xf numFmtId="43" fontId="6" fillId="0" borderId="0" xfId="58" applyFont="1" applyFill="1" applyBorder="1" applyAlignment="1">
      <alignment horizontal="center"/>
    </xf>
    <xf numFmtId="206" fontId="3" fillId="0" borderId="0" xfId="58" applyNumberFormat="1" applyFont="1" applyFill="1" applyBorder="1" applyAlignment="1"/>
    <xf numFmtId="43" fontId="3" fillId="0" borderId="0" xfId="58" applyFont="1" applyFill="1" applyBorder="1"/>
    <xf numFmtId="206" fontId="3" fillId="0" borderId="0" xfId="58" applyNumberFormat="1" applyFont="1" applyFill="1"/>
    <xf numFmtId="206" fontId="3" fillId="0" borderId="0" xfId="58" applyNumberFormat="1" applyFont="1" applyFill="1" applyAlignment="1"/>
    <xf numFmtId="205" fontId="3" fillId="0" borderId="16" xfId="55" applyNumberFormat="1" applyFont="1" applyFill="1" applyBorder="1" applyAlignment="1">
      <alignment horizontal="right"/>
    </xf>
    <xf numFmtId="205" fontId="3" fillId="0" borderId="0" xfId="58" applyNumberFormat="1" applyFont="1" applyFill="1"/>
    <xf numFmtId="0" fontId="3" fillId="0" borderId="0" xfId="152" applyFont="1" applyFill="1" applyAlignment="1">
      <alignment horizontal="center" vertical="center"/>
    </xf>
    <xf numFmtId="205" fontId="3" fillId="0" borderId="0" xfId="58" applyNumberFormat="1" applyFont="1" applyFill="1" applyBorder="1"/>
    <xf numFmtId="0" fontId="3" fillId="0" borderId="0" xfId="152" applyFont="1" applyAlignment="1">
      <alignment horizontal="center" vertical="center"/>
    </xf>
    <xf numFmtId="213" fontId="2" fillId="0" borderId="14" xfId="55" applyNumberFormat="1" applyFont="1" applyFill="1" applyBorder="1" applyAlignment="1"/>
    <xf numFmtId="0" fontId="3" fillId="0" borderId="0" xfId="145" applyFont="1" applyFill="1" applyAlignment="1">
      <alignment horizontal="left"/>
    </xf>
    <xf numFmtId="0" fontId="7" fillId="0" borderId="0" xfId="146" applyFont="1" applyFill="1"/>
    <xf numFmtId="0" fontId="3" fillId="0" borderId="0" xfId="146" applyFont="1" applyFill="1" applyAlignment="1">
      <alignment horizontal="left"/>
    </xf>
    <xf numFmtId="0" fontId="7" fillId="0" borderId="0" xfId="149" applyFont="1" applyFill="1"/>
    <xf numFmtId="0" fontId="3" fillId="0" borderId="0" xfId="146" applyFont="1" applyFill="1"/>
    <xf numFmtId="49" fontId="3" fillId="0" borderId="0" xfId="0" quotePrefix="1" applyNumberFormat="1" applyFont="1" applyFill="1" applyAlignment="1">
      <alignment horizontal="left"/>
    </xf>
    <xf numFmtId="43" fontId="3" fillId="0" borderId="0" xfId="58" applyFont="1"/>
    <xf numFmtId="205" fontId="2" fillId="0" borderId="14" xfId="152" applyNumberFormat="1" applyFont="1" applyFill="1" applyBorder="1"/>
    <xf numFmtId="43" fontId="2" fillId="0" borderId="0" xfId="205" applyNumberFormat="1" applyFont="1" applyBorder="1" applyAlignment="1">
      <alignment horizontal="left"/>
    </xf>
    <xf numFmtId="206" fontId="2" fillId="0" borderId="17" xfId="55" applyNumberFormat="1" applyFont="1" applyFill="1" applyBorder="1"/>
    <xf numFmtId="206" fontId="2" fillId="0" borderId="0" xfId="186" applyNumberFormat="1" applyFont="1" applyBorder="1"/>
    <xf numFmtId="205" fontId="2" fillId="0" borderId="15" xfId="63" applyNumberFormat="1" applyFont="1" applyFill="1" applyBorder="1"/>
    <xf numFmtId="0" fontId="3" fillId="0" borderId="0" xfId="153" applyFont="1" applyFill="1"/>
    <xf numFmtId="0" fontId="3" fillId="0" borderId="0" xfId="154" applyFont="1" applyFill="1" applyBorder="1" applyAlignment="1">
      <alignment horizontal="right"/>
    </xf>
    <xf numFmtId="206" fontId="3" fillId="0" borderId="0" xfId="55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quotePrefix="1" applyNumberFormat="1" applyFont="1" applyFill="1" applyAlignment="1"/>
    <xf numFmtId="0" fontId="3" fillId="0" borderId="16" xfId="0" applyFont="1" applyFill="1" applyBorder="1" applyAlignment="1">
      <alignment vertical="top" wrapText="1"/>
    </xf>
    <xf numFmtId="49" fontId="3" fillId="0" borderId="16" xfId="150" applyNumberFormat="1" applyFont="1" applyFill="1" applyBorder="1" applyAlignment="1">
      <alignment vertical="top"/>
    </xf>
    <xf numFmtId="49" fontId="3" fillId="0" borderId="16" xfId="0" applyNumberFormat="1" applyFont="1" applyBorder="1" applyAlignment="1">
      <alignment horizontal="center"/>
    </xf>
    <xf numFmtId="0" fontId="3" fillId="0" borderId="0" xfId="153" applyFont="1" applyFill="1" applyAlignment="1">
      <alignment horizontal="center" vertical="center"/>
    </xf>
    <xf numFmtId="217" fontId="2" fillId="0" borderId="15" xfId="63" applyNumberFormat="1" applyFont="1" applyFill="1" applyBorder="1"/>
    <xf numFmtId="0" fontId="3" fillId="0" borderId="12" xfId="153" applyFont="1" applyFill="1" applyBorder="1" applyAlignment="1">
      <alignment horizontal="center"/>
    </xf>
    <xf numFmtId="0" fontId="3" fillId="0" borderId="0" xfId="204" applyFont="1" applyFill="1" applyAlignment="1">
      <alignment horizontal="center"/>
    </xf>
    <xf numFmtId="205" fontId="3" fillId="0" borderId="0" xfId="64" applyNumberFormat="1" applyFont="1" applyFill="1"/>
    <xf numFmtId="206" fontId="3" fillId="0" borderId="12" xfId="58" applyNumberFormat="1" applyFont="1" applyFill="1" applyBorder="1" applyAlignment="1"/>
    <xf numFmtId="205" fontId="3" fillId="0" borderId="0" xfId="62" applyNumberFormat="1" applyFont="1" applyFill="1" applyBorder="1" applyAlignment="1"/>
    <xf numFmtId="43" fontId="2" fillId="0" borderId="0" xfId="58" applyFont="1" applyFill="1" applyBorder="1" applyAlignment="1"/>
    <xf numFmtId="43" fontId="3" fillId="0" borderId="0" xfId="58" applyFont="1" applyFill="1" applyBorder="1" applyAlignment="1"/>
    <xf numFmtId="206" fontId="2" fillId="0" borderId="12" xfId="57" applyNumberFormat="1" applyFont="1" applyFill="1" applyBorder="1"/>
    <xf numFmtId="0" fontId="36" fillId="0" borderId="0" xfId="0" applyFont="1"/>
    <xf numFmtId="194" fontId="3" fillId="0" borderId="0" xfId="63" applyNumberFormat="1" applyFont="1" applyFill="1" applyBorder="1"/>
    <xf numFmtId="194" fontId="2" fillId="0" borderId="0" xfId="63" applyNumberFormat="1" applyFont="1" applyFill="1" applyBorder="1"/>
    <xf numFmtId="43" fontId="3" fillId="0" borderId="0" xfId="59" applyFont="1" applyFill="1"/>
    <xf numFmtId="209" fontId="2" fillId="0" borderId="0" xfId="152" applyNumberFormat="1" applyFont="1" applyFill="1" applyBorder="1"/>
    <xf numFmtId="194" fontId="3" fillId="0" borderId="0" xfId="68" applyFont="1" applyFill="1"/>
    <xf numFmtId="43" fontId="2" fillId="0" borderId="0" xfId="205" applyNumberFormat="1" applyFont="1" applyFill="1" applyBorder="1" applyAlignment="1">
      <alignment horizontal="left"/>
    </xf>
    <xf numFmtId="205" fontId="3" fillId="0" borderId="12" xfId="64" applyNumberFormat="1" applyFont="1" applyFill="1" applyBorder="1"/>
    <xf numFmtId="228" fontId="3" fillId="0" borderId="0" xfId="152" applyNumberFormat="1" applyFont="1"/>
    <xf numFmtId="228" fontId="3" fillId="0" borderId="0" xfId="152" applyNumberFormat="1" applyFont="1" applyFill="1"/>
    <xf numFmtId="206" fontId="3" fillId="0" borderId="0" xfId="66" applyNumberFormat="1" applyFont="1" applyFill="1" applyBorder="1"/>
    <xf numFmtId="0" fontId="4" fillId="0" borderId="0" xfId="126"/>
    <xf numFmtId="205" fontId="3" fillId="0" borderId="0" xfId="57" applyNumberFormat="1" applyFont="1" applyFill="1" applyBorder="1"/>
    <xf numFmtId="43" fontId="3" fillId="0" borderId="0" xfId="70" applyFont="1" applyFill="1"/>
    <xf numFmtId="194" fontId="3" fillId="0" borderId="0" xfId="64" applyFont="1" applyFill="1" applyBorder="1"/>
    <xf numFmtId="194" fontId="3" fillId="0" borderId="0" xfId="64" applyFont="1" applyBorder="1"/>
    <xf numFmtId="43" fontId="2" fillId="0" borderId="0" xfId="70" applyFont="1" applyFill="1"/>
    <xf numFmtId="43" fontId="37" fillId="0" borderId="0" xfId="58" applyFont="1" applyFill="1" applyBorder="1" applyAlignment="1">
      <alignment horizontal="center"/>
    </xf>
    <xf numFmtId="0" fontId="2" fillId="0" borderId="0" xfId="204" applyFont="1" applyAlignment="1">
      <alignment horizontal="center"/>
    </xf>
    <xf numFmtId="205" fontId="3" fillId="0" borderId="0" xfId="57" applyNumberFormat="1" applyFont="1" applyFill="1"/>
    <xf numFmtId="205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 applyBorder="1" applyAlignment="1">
      <alignment horizontal="right"/>
    </xf>
    <xf numFmtId="206" fontId="3" fillId="0" borderId="0" xfId="57" applyNumberFormat="1" applyFont="1" applyFill="1"/>
    <xf numFmtId="205" fontId="3" fillId="0" borderId="12" xfId="57" applyNumberFormat="1" applyFont="1" applyFill="1" applyBorder="1" applyAlignment="1">
      <alignment horizontal="right"/>
    </xf>
    <xf numFmtId="206" fontId="3" fillId="0" borderId="12" xfId="57" applyNumberFormat="1" applyFont="1" applyFill="1" applyBorder="1" applyAlignment="1">
      <alignment horizontal="right"/>
    </xf>
    <xf numFmtId="206" fontId="3" fillId="0" borderId="0" xfId="154" applyNumberFormat="1" applyFont="1"/>
    <xf numFmtId="206" fontId="2" fillId="0" borderId="0" xfId="154" applyNumberFormat="1" applyFont="1"/>
    <xf numFmtId="0" fontId="3" fillId="0" borderId="0" xfId="152" quotePrefix="1" applyFont="1"/>
    <xf numFmtId="205" fontId="3" fillId="0" borderId="0" xfId="62" applyNumberFormat="1" applyFont="1" applyFill="1"/>
    <xf numFmtId="205" fontId="3" fillId="0" borderId="0" xfId="145" applyNumberFormat="1" applyFont="1"/>
    <xf numFmtId="205" fontId="3" fillId="0" borderId="0" xfId="146" applyNumberFormat="1" applyFont="1"/>
    <xf numFmtId="0" fontId="38" fillId="0" borderId="0" xfId="0" applyFont="1"/>
    <xf numFmtId="205" fontId="3" fillId="0" borderId="0" xfId="57" applyNumberFormat="1" applyFont="1" applyFill="1" applyAlignment="1">
      <alignment horizontal="right"/>
    </xf>
    <xf numFmtId="206" fontId="2" fillId="0" borderId="12" xfId="57" applyNumberFormat="1" applyFont="1" applyFill="1" applyBorder="1" applyAlignment="1">
      <alignment horizontal="right"/>
    </xf>
    <xf numFmtId="205" fontId="3" fillId="0" borderId="0" xfId="82" applyNumberFormat="1" applyFont="1" applyFill="1" applyBorder="1" applyAlignment="1">
      <alignment horizontal="right"/>
    </xf>
    <xf numFmtId="205" fontId="3" fillId="0" borderId="0" xfId="145" applyNumberFormat="1" applyFont="1" applyFill="1"/>
    <xf numFmtId="205" fontId="3" fillId="0" borderId="0" xfId="145" applyNumberFormat="1" applyFont="1" applyFill="1" applyAlignment="1">
      <alignment horizontal="right"/>
    </xf>
    <xf numFmtId="205" fontId="3" fillId="0" borderId="0" xfId="146" applyNumberFormat="1" applyFont="1" applyFill="1"/>
    <xf numFmtId="205" fontId="3" fillId="0" borderId="0" xfId="146" applyNumberFormat="1" applyFont="1" applyFill="1" applyAlignment="1">
      <alignment horizontal="right"/>
    </xf>
    <xf numFmtId="205" fontId="3" fillId="0" borderId="0" xfId="82" applyNumberFormat="1" applyFont="1" applyFill="1" applyAlignment="1">
      <alignment horizontal="right"/>
    </xf>
    <xf numFmtId="205" fontId="3" fillId="0" borderId="0" xfId="64" applyNumberFormat="1" applyFont="1" applyFill="1" applyBorder="1" applyAlignment="1">
      <alignment horizontal="right"/>
    </xf>
    <xf numFmtId="205" fontId="3" fillId="0" borderId="12" xfId="64" applyNumberFormat="1" applyFont="1" applyFill="1" applyBorder="1" applyAlignment="1">
      <alignment horizontal="right"/>
    </xf>
    <xf numFmtId="43" fontId="3" fillId="0" borderId="0" xfId="58" applyFont="1" applyFill="1"/>
    <xf numFmtId="217" fontId="2" fillId="0" borderId="0" xfId="152" applyNumberFormat="1" applyFont="1" applyFill="1"/>
    <xf numFmtId="206" fontId="2" fillId="0" borderId="0" xfId="186" applyNumberFormat="1" applyFont="1" applyFill="1" applyBorder="1"/>
    <xf numFmtId="205" fontId="2" fillId="0" borderId="0" xfId="64" applyNumberFormat="1" applyFont="1" applyFill="1" applyBorder="1" applyAlignment="1">
      <alignment horizontal="right"/>
    </xf>
    <xf numFmtId="227" fontId="2" fillId="0" borderId="0" xfId="152" applyNumberFormat="1" applyFont="1" applyFill="1"/>
    <xf numFmtId="0" fontId="4" fillId="0" borderId="0" xfId="126" applyFill="1"/>
    <xf numFmtId="0" fontId="3" fillId="0" borderId="13" xfId="151" applyFont="1" applyFill="1" applyBorder="1" applyAlignment="1">
      <alignment horizontal="center" vertical="top" wrapText="1"/>
    </xf>
    <xf numFmtId="0" fontId="3" fillId="0" borderId="13" xfId="151" applyFont="1" applyFill="1" applyBorder="1" applyAlignment="1">
      <alignment horizontal="center" vertical="top"/>
    </xf>
    <xf numFmtId="0" fontId="1" fillId="0" borderId="13" xfId="151" applyFont="1" applyFill="1" applyBorder="1" applyAlignment="1">
      <alignment horizontal="center" vertical="top"/>
    </xf>
    <xf numFmtId="49" fontId="3" fillId="0" borderId="0" xfId="150" applyNumberFormat="1" applyFont="1" applyFill="1" applyBorder="1" applyAlignment="1">
      <alignment horizontal="center" vertical="top" wrapText="1"/>
    </xf>
    <xf numFmtId="49" fontId="3" fillId="0" borderId="12" xfId="150" applyNumberFormat="1" applyFont="1" applyFill="1" applyBorder="1" applyAlignment="1">
      <alignment horizontal="center" vertical="top" wrapText="1"/>
    </xf>
    <xf numFmtId="49" fontId="3" fillId="0" borderId="13" xfId="152" applyNumberFormat="1" applyFont="1" applyFill="1" applyBorder="1" applyAlignment="1">
      <alignment horizontal="center"/>
    </xf>
    <xf numFmtId="49" fontId="3" fillId="0" borderId="0" xfId="152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152" applyFont="1" applyFill="1" applyBorder="1" applyAlignment="1">
      <alignment horizontal="center"/>
    </xf>
  </cellXfs>
  <cellStyles count="208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2 5 2 6" xfId="66"/>
    <cellStyle name="Comma 3" xfId="67"/>
    <cellStyle name="Comma 4" xfId="68"/>
    <cellStyle name="Comma 4 2" xfId="69"/>
    <cellStyle name="Comma 4 2 10" xfId="70"/>
    <cellStyle name="Comma 5" xfId="71"/>
    <cellStyle name="Comma 5 2" xfId="72"/>
    <cellStyle name="Comma 6" xfId="73"/>
    <cellStyle name="Comma 6 2" xfId="74"/>
    <cellStyle name="Comma 6 2 2" xfId="75"/>
    <cellStyle name="Comma 6 3" xfId="76"/>
    <cellStyle name="Comma 7" xfId="77"/>
    <cellStyle name="Comma 8" xfId="78"/>
    <cellStyle name="Comma 9" xfId="79"/>
    <cellStyle name="comma zerodec" xfId="80"/>
    <cellStyle name="Comma_ET_Leed Sheet_YE_50_OA" xfId="81"/>
    <cellStyle name="Comma_ET_YE_07_T2" xfId="82"/>
    <cellStyle name="Comma_ET_YE_07_T2 2" xfId="83"/>
    <cellStyle name="Comma_ET_YE_09_T2 2" xfId="84"/>
    <cellStyle name="Currency1" xfId="85"/>
    <cellStyle name="Dollar (zero dec)" xfId="86"/>
    <cellStyle name="Explanatory Text 2" xfId="87"/>
    <cellStyle name="Explanatory Text 3" xfId="88"/>
    <cellStyle name="Good 2" xfId="89"/>
    <cellStyle name="Good 3" xfId="90"/>
    <cellStyle name="Grey" xfId="91"/>
    <cellStyle name="Heading 1 2" xfId="92"/>
    <cellStyle name="Heading 1 3" xfId="93"/>
    <cellStyle name="Heading 2 2" xfId="94"/>
    <cellStyle name="Heading 2 3" xfId="95"/>
    <cellStyle name="Heading 3 2" xfId="96"/>
    <cellStyle name="Heading 3 3" xfId="97"/>
    <cellStyle name="Heading 4 2" xfId="98"/>
    <cellStyle name="Heading 4 3" xfId="99"/>
    <cellStyle name="Hyperlink 2" xfId="100"/>
    <cellStyle name="Input [yellow]" xfId="101"/>
    <cellStyle name="Input 2" xfId="102"/>
    <cellStyle name="Input 3" xfId="103"/>
    <cellStyle name="Input 4" xfId="104"/>
    <cellStyle name="Input 5" xfId="105"/>
    <cellStyle name="Input 6" xfId="106"/>
    <cellStyle name="Linked Cell 2" xfId="107"/>
    <cellStyle name="Linked Cell 3" xfId="108"/>
    <cellStyle name="Neutral 2" xfId="109"/>
    <cellStyle name="Neutral 3" xfId="110"/>
    <cellStyle name="no dec" xfId="111"/>
    <cellStyle name="Normal - Style1" xfId="112"/>
    <cellStyle name="Normal - Style1 2" xfId="113"/>
    <cellStyle name="Normal 10" xfId="114"/>
    <cellStyle name="Normal 11" xfId="115"/>
    <cellStyle name="Normal 12" xfId="116"/>
    <cellStyle name="Normal 13" xfId="117"/>
    <cellStyle name="Normal 139" xfId="118"/>
    <cellStyle name="Normal 14" xfId="119"/>
    <cellStyle name="Normal 140" xfId="120"/>
    <cellStyle name="Normal 141" xfId="121"/>
    <cellStyle name="Normal 142" xfId="122"/>
    <cellStyle name="Normal 143" xfId="123"/>
    <cellStyle name="Normal 15" xfId="124"/>
    <cellStyle name="Normal 16" xfId="125"/>
    <cellStyle name="Normal 168" xfId="126"/>
    <cellStyle name="Normal 17" xfId="127"/>
    <cellStyle name="Normal 2" xfId="128"/>
    <cellStyle name="Normal 2 2" xfId="129"/>
    <cellStyle name="Normal 2 3" xfId="130"/>
    <cellStyle name="Normal 3" xfId="131"/>
    <cellStyle name="Normal 3 2" xfId="132"/>
    <cellStyle name="Normal 4" xfId="133"/>
    <cellStyle name="Normal 5" xfId="134"/>
    <cellStyle name="Normal 6" xfId="135"/>
    <cellStyle name="Normal 6 2" xfId="136"/>
    <cellStyle name="Normal 7" xfId="137"/>
    <cellStyle name="Normal 7 2" xfId="138"/>
    <cellStyle name="Normal 8" xfId="139"/>
    <cellStyle name="Normal 8 2" xfId="140"/>
    <cellStyle name="Normal 8 2 2" xfId="141"/>
    <cellStyle name="Normal 8 3" xfId="142"/>
    <cellStyle name="Normal 9" xfId="143"/>
    <cellStyle name="Normal_BWG_FS_07_T2" xfId="144"/>
    <cellStyle name="Normal_BWG_FS_07_T2 2" xfId="145"/>
    <cellStyle name="Normal_BWG_FS_07_T2 2 3" xfId="146"/>
    <cellStyle name="Normal_BWG_FS_07_T2_BWG_Lead_Sheet_Q2'53 up 03-06-53" xfId="147"/>
    <cellStyle name="Normal_BWG_Q'2_06_T2 2" xfId="148"/>
    <cellStyle name="Normal_BWG_Q'2_06_T2 2 2" xfId="149"/>
    <cellStyle name="Normal_BWG_YE'06_T2 2" xfId="150"/>
    <cellStyle name="Normal_BWGT2 2" xfId="151"/>
    <cellStyle name="Normal_BWGT2_ET_YE_09_T2 2" xfId="152"/>
    <cellStyle name="Normal_BWGT2_ET_YE_09_T2 2 2 2" xfId="153"/>
    <cellStyle name="Normal_ET_YE_07_T2_ET_YE_09_T2 2 2" xfId="154"/>
    <cellStyle name="Normal_PL_E" xfId="155"/>
    <cellStyle name="Note 2" xfId="156"/>
    <cellStyle name="Note 3" xfId="157"/>
    <cellStyle name="oft Excel]_x000d__x000a_Comment=The open=/f lines load custom functions into the Paste Function list._x000d__x000a_Maximized=3_x000d__x000a_Basics=1_x000d__x000a_A" xfId="158"/>
    <cellStyle name="Output 2" xfId="159"/>
    <cellStyle name="Output 3" xfId="160"/>
    <cellStyle name="Percent [2]" xfId="161"/>
    <cellStyle name="Percent 2" xfId="162"/>
    <cellStyle name="Percent 2 2" xfId="163"/>
    <cellStyle name="Percent 3" xfId="164"/>
    <cellStyle name="Quantity" xfId="165"/>
    <cellStyle name="Quantity 2" xfId="166"/>
    <cellStyle name="Title 2" xfId="167"/>
    <cellStyle name="Title 3" xfId="168"/>
    <cellStyle name="Total 2" xfId="169"/>
    <cellStyle name="Total 3" xfId="170"/>
    <cellStyle name="Warning Text 2" xfId="171"/>
    <cellStyle name="Warning Text 3" xfId="172"/>
    <cellStyle name="เครื่องหมายจุลภาค" xfId="55" builtinId="3"/>
    <cellStyle name="เครื่องหมายจุลภาค 2" xfId="173"/>
    <cellStyle name="เครื่องหมายจุลภาค 2 2" xfId="174"/>
    <cellStyle name="เครื่องหมายจุลภาค 3" xfId="175"/>
    <cellStyle name="เครื่องหมายจุลภาค 3 2" xfId="176"/>
    <cellStyle name="เครื่องหมายจุลภาค 4" xfId="177"/>
    <cellStyle name="เครื่องหมายจุลภาค 4 2" xfId="178"/>
    <cellStyle name="เครื่องหมายจุลภาค 5" xfId="179"/>
    <cellStyle name="เครื่องหมายจุลภาค 5 2" xfId="180"/>
    <cellStyle name="เครื่องหมายจุลภาค 6" xfId="181"/>
    <cellStyle name="เครื่องหมายจุลภาค 6 2" xfId="182"/>
    <cellStyle name="เครื่องหมายจุลภาค 7" xfId="183"/>
    <cellStyle name="เครื่องหมายจุลภาค 8" xfId="184"/>
    <cellStyle name="เครื่องหมายจุลภาค_BWT_YE'05_WP 2" xfId="185"/>
    <cellStyle name="เครื่องหมายจุลภาค_BWT_YE'05_WP 2 2" xfId="186"/>
    <cellStyle name="ปกติ" xfId="0" builtinId="0"/>
    <cellStyle name="ปกติ 2" xfId="188"/>
    <cellStyle name="ปกติ 2 2" xfId="189"/>
    <cellStyle name="ปกติ 2 3" xfId="190"/>
    <cellStyle name="ปกติ 3" xfId="191"/>
    <cellStyle name="ปกติ 3 2" xfId="192"/>
    <cellStyle name="ปกติ 3 3" xfId="193"/>
    <cellStyle name="ปกติ 4" xfId="194"/>
    <cellStyle name="ปกติ 4 2" xfId="195"/>
    <cellStyle name="ปกติ 4 3" xfId="196"/>
    <cellStyle name="ปกติ 5" xfId="197"/>
    <cellStyle name="ปกติ 5 2" xfId="198"/>
    <cellStyle name="ปกติ 6" xfId="199"/>
    <cellStyle name="ปกติ 7" xfId="200"/>
    <cellStyle name="ปกติ 8" xfId="201"/>
    <cellStyle name="ปกติ 9" xfId="202"/>
    <cellStyle name="ปกติ_BWT_YE'05_WP_ET_YE_09_T2 2" xfId="203"/>
    <cellStyle name="ปกติ_BWT_YE'05_WP_ET_YE_09_T2 2 2 2" xfId="204"/>
    <cellStyle name="ปกติ_BWT_YE'05_WP_ET_YE_09_T2 2 3" xfId="205"/>
    <cellStyle name="ปกติ_SENAT2_Mar_06 update 2มิย.49" xfId="206"/>
    <cellStyle name="ปกติ_SLCT2" xfId="207"/>
    <cellStyle name="เปอร์เซ็นต์ 2" xfId="18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FIELD\Desktop\Draft\&#3586;&#3657;&#3629;&#3617;&#3641;&#3621;&#3651;&#3609;&#3585;&#3634;&#3619;%20Draft_FS\ETC_FS_Q2'61\ETC_FS_Q2'61_E\E2_ETC_FS_Q2'6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FS"/>
      <sheetName val="PL_FS 3m"/>
      <sheetName val="PL_FS 6m"/>
      <sheetName val="SOE_FS 1"/>
      <sheetName val="SOE_FS 2"/>
      <sheetName val="CF_FS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3"/>
  <sheetViews>
    <sheetView tabSelected="1" zoomScaleNormal="100" zoomScaleSheetLayoutView="90" workbookViewId="0">
      <selection activeCell="D76" sqref="D76:O77"/>
    </sheetView>
  </sheetViews>
  <sheetFormatPr defaultRowHeight="21"/>
  <cols>
    <col min="1" max="3" width="2.7109375" style="6" customWidth="1"/>
    <col min="4" max="4" width="38.140625" style="6" customWidth="1"/>
    <col min="5" max="5" width="7.7109375" style="13" customWidth="1"/>
    <col min="6" max="6" width="1.5703125" style="2" customWidth="1"/>
    <col min="7" max="7" width="16.140625" style="6" bestFit="1" customWidth="1"/>
    <col min="8" max="8" width="1.5703125" style="2" customWidth="1"/>
    <col min="9" max="9" width="15.85546875" style="6" bestFit="1" customWidth="1"/>
    <col min="10" max="10" width="1.5703125" style="6" customWidth="1"/>
    <col min="11" max="11" width="16.140625" style="6" bestFit="1" customWidth="1"/>
    <col min="12" max="12" width="1.5703125" style="6" customWidth="1"/>
    <col min="13" max="13" width="16.140625" style="6" customWidth="1"/>
    <col min="14" max="14" width="4.140625" style="2" customWidth="1"/>
    <col min="15" max="15" width="18.42578125" style="2" customWidth="1"/>
    <col min="16" max="16" width="9.140625" style="2"/>
    <col min="17" max="17" width="12.140625" style="2" customWidth="1"/>
    <col min="18" max="16384" width="9.140625" style="2"/>
  </cols>
  <sheetData>
    <row r="1" spans="1:17">
      <c r="A1" s="57" t="s">
        <v>118</v>
      </c>
      <c r="B1" s="57"/>
      <c r="C1" s="1"/>
      <c r="D1" s="1"/>
      <c r="E1" s="1"/>
      <c r="F1" s="1"/>
      <c r="G1" s="1"/>
      <c r="H1" s="1"/>
      <c r="I1" s="1"/>
      <c r="J1" s="1"/>
      <c r="K1" s="1"/>
      <c r="L1" s="1"/>
      <c r="M1" s="100"/>
    </row>
    <row r="2" spans="1:17">
      <c r="A2" s="57" t="s">
        <v>6</v>
      </c>
      <c r="B2" s="57"/>
      <c r="C2" s="1"/>
      <c r="D2" s="1"/>
      <c r="E2" s="1"/>
      <c r="F2" s="1"/>
      <c r="G2" s="1"/>
      <c r="H2" s="1"/>
      <c r="I2" s="1"/>
      <c r="J2" s="1"/>
      <c r="K2" s="1"/>
      <c r="L2" s="1"/>
      <c r="M2" s="100"/>
    </row>
    <row r="3" spans="1:17">
      <c r="A3" s="57" t="s">
        <v>129</v>
      </c>
      <c r="B3" s="57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7">
      <c r="A5" s="1"/>
      <c r="B5" s="1"/>
      <c r="C5" s="1"/>
      <c r="D5" s="1"/>
      <c r="E5" s="45"/>
      <c r="F5" s="45"/>
      <c r="G5" s="46"/>
      <c r="H5" s="47"/>
      <c r="I5" s="48"/>
      <c r="J5" s="48"/>
      <c r="K5" s="48"/>
      <c r="L5" s="48"/>
      <c r="M5" s="49" t="s">
        <v>0</v>
      </c>
    </row>
    <row r="6" spans="1:17">
      <c r="A6" s="1"/>
      <c r="B6" s="1"/>
      <c r="C6" s="1"/>
      <c r="D6" s="1"/>
      <c r="E6" s="50"/>
      <c r="F6" s="50"/>
      <c r="G6" s="281" t="s">
        <v>87</v>
      </c>
      <c r="H6" s="281"/>
      <c r="I6" s="281"/>
      <c r="J6" s="51"/>
      <c r="K6" s="282" t="s">
        <v>1</v>
      </c>
      <c r="L6" s="282"/>
      <c r="M6" s="282"/>
    </row>
    <row r="7" spans="1:17">
      <c r="A7" s="1"/>
      <c r="B7" s="1"/>
      <c r="C7" s="1"/>
      <c r="D7" s="1"/>
      <c r="E7" s="50"/>
      <c r="F7" s="50"/>
      <c r="G7" s="52" t="s">
        <v>130</v>
      </c>
      <c r="H7" s="51"/>
      <c r="I7" s="52" t="s">
        <v>105</v>
      </c>
      <c r="J7" s="51"/>
      <c r="K7" s="52" t="s">
        <v>130</v>
      </c>
      <c r="L7" s="51"/>
      <c r="M7" s="52" t="s">
        <v>105</v>
      </c>
    </row>
    <row r="8" spans="1:17">
      <c r="A8" s="1"/>
      <c r="B8" s="1"/>
      <c r="C8" s="1"/>
      <c r="D8" s="233"/>
      <c r="E8" s="50"/>
      <c r="F8" s="50"/>
      <c r="G8" s="52" t="s">
        <v>2</v>
      </c>
      <c r="H8" s="51"/>
      <c r="I8" s="3"/>
      <c r="J8" s="51"/>
      <c r="K8" s="52" t="s">
        <v>2</v>
      </c>
      <c r="L8" s="51"/>
      <c r="M8" s="3"/>
    </row>
    <row r="9" spans="1:17">
      <c r="A9" s="1"/>
      <c r="B9" s="1"/>
      <c r="C9" s="1"/>
      <c r="D9" s="1"/>
      <c r="E9" s="53" t="s">
        <v>3</v>
      </c>
      <c r="F9" s="54"/>
      <c r="G9" s="4" t="s">
        <v>4</v>
      </c>
      <c r="H9" s="54"/>
      <c r="I9" s="55" t="s">
        <v>5</v>
      </c>
      <c r="J9" s="56"/>
      <c r="K9" s="4" t="s">
        <v>4</v>
      </c>
      <c r="L9" s="54"/>
      <c r="M9" s="55" t="s">
        <v>5</v>
      </c>
    </row>
    <row r="10" spans="1:17" ht="22.15" customHeight="1">
      <c r="A10" s="57" t="s">
        <v>7</v>
      </c>
      <c r="D10" s="7"/>
      <c r="E10" s="8"/>
      <c r="F10" s="9"/>
      <c r="G10" s="10"/>
      <c r="H10" s="9"/>
      <c r="I10" s="10"/>
      <c r="J10" s="10"/>
      <c r="K10" s="10"/>
      <c r="L10" s="10"/>
      <c r="M10" s="10"/>
      <c r="Q10" s="11"/>
    </row>
    <row r="11" spans="1:17" ht="22.15" customHeight="1">
      <c r="A11" s="57" t="s">
        <v>8</v>
      </c>
      <c r="G11" s="14"/>
      <c r="I11" s="14"/>
      <c r="J11" s="15"/>
      <c r="K11" s="14"/>
      <c r="L11" s="15"/>
      <c r="M11" s="14"/>
      <c r="Q11" s="11"/>
    </row>
    <row r="12" spans="1:17" ht="22.15" customHeight="1">
      <c r="A12" s="58" t="s">
        <v>9</v>
      </c>
      <c r="E12" s="181"/>
      <c r="G12" s="14">
        <v>1436462</v>
      </c>
      <c r="H12" s="6"/>
      <c r="I12" s="14">
        <v>33751</v>
      </c>
      <c r="J12" s="15"/>
      <c r="K12" s="14">
        <v>1401618</v>
      </c>
      <c r="L12" s="15"/>
      <c r="M12" s="14">
        <v>50</v>
      </c>
      <c r="N12" s="16"/>
      <c r="O12" s="16"/>
      <c r="Q12" s="11"/>
    </row>
    <row r="13" spans="1:17" ht="22.15" customHeight="1">
      <c r="A13" s="58" t="s">
        <v>53</v>
      </c>
      <c r="E13" s="223" t="s">
        <v>107</v>
      </c>
      <c r="G13" s="14">
        <v>209968</v>
      </c>
      <c r="H13" s="6"/>
      <c r="I13" s="14">
        <v>191843</v>
      </c>
      <c r="J13" s="15"/>
      <c r="K13" s="14">
        <v>62346</v>
      </c>
      <c r="L13" s="15"/>
      <c r="M13" s="14">
        <v>59991</v>
      </c>
      <c r="N13" s="16"/>
      <c r="O13" s="16"/>
      <c r="Q13" s="11"/>
    </row>
    <row r="14" spans="1:17" ht="22.15" customHeight="1">
      <c r="A14" s="59" t="s">
        <v>144</v>
      </c>
      <c r="E14" s="223">
        <v>4.2</v>
      </c>
      <c r="G14" s="14">
        <v>0</v>
      </c>
      <c r="H14" s="6"/>
      <c r="I14" s="14">
        <v>0</v>
      </c>
      <c r="J14" s="15"/>
      <c r="K14" s="14">
        <v>57627</v>
      </c>
      <c r="L14" s="15"/>
      <c r="M14" s="14">
        <v>0</v>
      </c>
      <c r="N14" s="16"/>
      <c r="O14" s="16"/>
      <c r="Q14" s="11"/>
    </row>
    <row r="15" spans="1:17" ht="22.15" customHeight="1">
      <c r="A15" s="58" t="s">
        <v>106</v>
      </c>
      <c r="E15" s="181"/>
      <c r="G15" s="14">
        <v>1576</v>
      </c>
      <c r="H15" s="6"/>
      <c r="I15" s="14">
        <v>757</v>
      </c>
      <c r="J15" s="15"/>
      <c r="K15" s="14">
        <v>454</v>
      </c>
      <c r="L15" s="15"/>
      <c r="M15" s="14">
        <v>399</v>
      </c>
      <c r="N15" s="16"/>
      <c r="O15" s="16"/>
      <c r="Q15" s="11"/>
    </row>
    <row r="16" spans="1:17" ht="22.15" customHeight="1">
      <c r="A16" s="59" t="s">
        <v>54</v>
      </c>
      <c r="E16" s="181"/>
      <c r="G16" s="14">
        <v>3200</v>
      </c>
      <c r="H16" s="6"/>
      <c r="I16" s="14">
        <v>7750</v>
      </c>
      <c r="J16" s="15"/>
      <c r="K16" s="14">
        <v>0</v>
      </c>
      <c r="L16" s="15"/>
      <c r="M16" s="14">
        <v>6</v>
      </c>
      <c r="N16" s="16"/>
      <c r="O16" s="16"/>
      <c r="Q16" s="11"/>
    </row>
    <row r="17" spans="1:17" ht="22.15" customHeight="1">
      <c r="A17" s="6" t="s">
        <v>10</v>
      </c>
      <c r="G17" s="14">
        <v>17621</v>
      </c>
      <c r="H17" s="6"/>
      <c r="I17" s="14">
        <v>10932</v>
      </c>
      <c r="J17" s="15"/>
      <c r="K17" s="14">
        <v>6155</v>
      </c>
      <c r="L17" s="15"/>
      <c r="M17" s="14">
        <v>6159</v>
      </c>
      <c r="N17" s="16"/>
      <c r="O17" s="16"/>
      <c r="Q17" s="11"/>
    </row>
    <row r="18" spans="1:17" ht="22.15" customHeight="1">
      <c r="A18" s="57" t="s">
        <v>11</v>
      </c>
      <c r="G18" s="17">
        <f>SUM(G12:G17)</f>
        <v>1668827</v>
      </c>
      <c r="H18" s="6"/>
      <c r="I18" s="17">
        <f>SUM(I12:I17)</f>
        <v>245033</v>
      </c>
      <c r="J18" s="18"/>
      <c r="K18" s="17">
        <f>SUM(K12:K17)</f>
        <v>1528200</v>
      </c>
      <c r="L18" s="18"/>
      <c r="M18" s="17">
        <f>SUM(M12:M17)</f>
        <v>66605</v>
      </c>
      <c r="N18" s="16"/>
      <c r="O18" s="16"/>
    </row>
    <row r="19" spans="1:17" ht="22.15" customHeight="1">
      <c r="A19" s="57" t="s">
        <v>12</v>
      </c>
      <c r="G19" s="14"/>
      <c r="H19" s="6"/>
      <c r="I19" s="14"/>
      <c r="J19" s="15"/>
      <c r="K19" s="14"/>
      <c r="L19" s="15"/>
      <c r="M19" s="14"/>
      <c r="N19" s="16"/>
      <c r="O19" s="16"/>
    </row>
    <row r="20" spans="1:17" ht="22.15" customHeight="1">
      <c r="A20" s="58" t="s">
        <v>55</v>
      </c>
      <c r="E20" s="181">
        <v>6</v>
      </c>
      <c r="G20" s="14">
        <v>0</v>
      </c>
      <c r="H20" s="6"/>
      <c r="I20" s="198">
        <v>0</v>
      </c>
      <c r="J20" s="15"/>
      <c r="K20" s="14">
        <v>343134</v>
      </c>
      <c r="L20" s="15"/>
      <c r="M20" s="198">
        <v>343134</v>
      </c>
      <c r="N20" s="16"/>
      <c r="O20" s="16"/>
    </row>
    <row r="21" spans="1:17" ht="22.15" customHeight="1">
      <c r="A21" s="58" t="s">
        <v>56</v>
      </c>
      <c r="E21" s="181">
        <v>7</v>
      </c>
      <c r="G21" s="14">
        <v>2040665</v>
      </c>
      <c r="H21" s="6"/>
      <c r="I21" s="198">
        <v>2122018</v>
      </c>
      <c r="J21" s="15"/>
      <c r="K21" s="14">
        <v>1102190</v>
      </c>
      <c r="L21" s="15"/>
      <c r="M21" s="198">
        <v>1147100</v>
      </c>
      <c r="N21" s="16"/>
      <c r="O21" s="16"/>
    </row>
    <row r="22" spans="1:17" ht="22.15" customHeight="1">
      <c r="A22" s="58" t="s">
        <v>109</v>
      </c>
      <c r="E22" s="181">
        <v>8</v>
      </c>
      <c r="G22" s="14">
        <v>126247</v>
      </c>
      <c r="H22" s="6"/>
      <c r="I22" s="198">
        <v>0</v>
      </c>
      <c r="J22" s="15"/>
      <c r="K22" s="14">
        <v>65130</v>
      </c>
      <c r="L22" s="15"/>
      <c r="M22" s="198">
        <v>0</v>
      </c>
      <c r="N22" s="16"/>
      <c r="O22" s="16"/>
    </row>
    <row r="23" spans="1:17" ht="22.15" customHeight="1">
      <c r="A23" s="58" t="s">
        <v>110</v>
      </c>
      <c r="E23" s="181"/>
      <c r="G23" s="14">
        <v>466</v>
      </c>
      <c r="H23" s="6"/>
      <c r="I23" s="198">
        <v>1181</v>
      </c>
      <c r="J23" s="15"/>
      <c r="K23" s="14">
        <v>0</v>
      </c>
      <c r="L23" s="15"/>
      <c r="M23" s="198">
        <v>0</v>
      </c>
      <c r="N23" s="16"/>
      <c r="O23" s="16"/>
    </row>
    <row r="24" spans="1:17" ht="22.15" customHeight="1">
      <c r="A24" s="58" t="s">
        <v>13</v>
      </c>
      <c r="E24" s="181">
        <v>9</v>
      </c>
      <c r="G24" s="14">
        <v>208163</v>
      </c>
      <c r="H24" s="6"/>
      <c r="I24" s="198">
        <v>231673</v>
      </c>
      <c r="J24" s="15"/>
      <c r="K24" s="14">
        <v>106000</v>
      </c>
      <c r="L24" s="15"/>
      <c r="M24" s="198">
        <v>146932</v>
      </c>
      <c r="N24" s="16"/>
      <c r="O24" s="16"/>
    </row>
    <row r="25" spans="1:17" ht="22.15" customHeight="1">
      <c r="A25" s="57" t="s">
        <v>14</v>
      </c>
      <c r="G25" s="17">
        <f>SUM(G20:G24)</f>
        <v>2375541</v>
      </c>
      <c r="I25" s="17">
        <f>SUM(I20:I24)</f>
        <v>2354872</v>
      </c>
      <c r="J25" s="18"/>
      <c r="K25" s="17">
        <f>SUM(K20:K24)</f>
        <v>1616454</v>
      </c>
      <c r="L25" s="18"/>
      <c r="M25" s="17">
        <f>SUM(M20:M24)</f>
        <v>1637166</v>
      </c>
      <c r="O25" s="16"/>
    </row>
    <row r="26" spans="1:17" ht="22.15" customHeight="1" thickBot="1">
      <c r="A26" s="57" t="s">
        <v>15</v>
      </c>
      <c r="G26" s="20">
        <f>SUM(G25,G18)</f>
        <v>4044368</v>
      </c>
      <c r="I26" s="20">
        <f>SUM(I25,I18)</f>
        <v>2599905</v>
      </c>
      <c r="J26" s="18"/>
      <c r="K26" s="20">
        <f>SUM(K25,K18)</f>
        <v>3144654</v>
      </c>
      <c r="L26" s="18"/>
      <c r="M26" s="20">
        <f>SUM(M25,M18)</f>
        <v>1703771</v>
      </c>
      <c r="O26" s="16"/>
    </row>
    <row r="27" spans="1:17" ht="22.15" customHeight="1" thickTop="1">
      <c r="G27" s="21"/>
      <c r="I27" s="21"/>
      <c r="J27" s="22"/>
      <c r="K27" s="21"/>
      <c r="L27" s="22"/>
      <c r="M27" s="21"/>
      <c r="N27" s="23"/>
    </row>
    <row r="28" spans="1:17">
      <c r="G28" s="21"/>
      <c r="I28" s="21"/>
      <c r="J28" s="21"/>
      <c r="K28" s="21"/>
      <c r="L28" s="21"/>
      <c r="M28" s="21"/>
    </row>
    <row r="29" spans="1:17">
      <c r="G29" s="21"/>
      <c r="I29" s="21"/>
      <c r="J29" s="21"/>
      <c r="K29" s="21"/>
      <c r="L29" s="21"/>
      <c r="M29" s="21"/>
    </row>
    <row r="30" spans="1:17">
      <c r="G30" s="21"/>
      <c r="I30" s="21"/>
      <c r="J30" s="21"/>
      <c r="K30" s="21"/>
      <c r="L30" s="21"/>
      <c r="M30" s="21"/>
    </row>
    <row r="31" spans="1:17">
      <c r="G31" s="21"/>
      <c r="I31" s="21"/>
      <c r="J31" s="21"/>
      <c r="K31" s="21"/>
      <c r="L31" s="21"/>
      <c r="M31" s="21"/>
    </row>
    <row r="32" spans="1:17">
      <c r="G32" s="21"/>
      <c r="I32" s="21"/>
      <c r="J32" s="21"/>
      <c r="K32" s="21"/>
      <c r="L32" s="21"/>
      <c r="M32" s="21"/>
    </row>
    <row r="33" spans="1:17">
      <c r="G33" s="21"/>
      <c r="I33" s="21"/>
      <c r="J33" s="21"/>
      <c r="K33" s="21"/>
      <c r="L33" s="21"/>
      <c r="M33" s="21"/>
    </row>
    <row r="34" spans="1:17">
      <c r="G34" s="21"/>
      <c r="I34" s="21"/>
      <c r="J34" s="21"/>
      <c r="K34" s="21"/>
      <c r="L34" s="21"/>
      <c r="M34" s="21"/>
    </row>
    <row r="35" spans="1:17">
      <c r="A35" s="57" t="s">
        <v>118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00"/>
    </row>
    <row r="36" spans="1:17">
      <c r="A36" s="57" t="s">
        <v>51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00"/>
    </row>
    <row r="37" spans="1:17">
      <c r="A37" s="57" t="str">
        <f>A3</f>
        <v>AS AT SEPTEMBER 30, 2020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7">
      <c r="A39" s="1"/>
      <c r="B39" s="1"/>
      <c r="C39" s="1"/>
      <c r="D39" s="1"/>
      <c r="E39" s="45"/>
      <c r="F39" s="45"/>
      <c r="G39" s="46"/>
      <c r="H39" s="47"/>
      <c r="I39" s="48"/>
      <c r="J39" s="48"/>
      <c r="K39" s="48"/>
      <c r="L39" s="48"/>
      <c r="M39" s="49" t="s">
        <v>0</v>
      </c>
    </row>
    <row r="40" spans="1:17">
      <c r="A40" s="1"/>
      <c r="B40" s="1"/>
      <c r="C40" s="1"/>
      <c r="D40" s="1"/>
      <c r="E40" s="50"/>
      <c r="F40" s="50"/>
      <c r="G40" s="281" t="s">
        <v>87</v>
      </c>
      <c r="H40" s="281"/>
      <c r="I40" s="281"/>
      <c r="J40" s="51"/>
      <c r="K40" s="282" t="s">
        <v>1</v>
      </c>
      <c r="L40" s="282"/>
      <c r="M40" s="282"/>
    </row>
    <row r="41" spans="1:17">
      <c r="A41" s="1"/>
      <c r="B41" s="1"/>
      <c r="C41" s="1"/>
      <c r="D41" s="1"/>
      <c r="E41" s="50"/>
      <c r="F41" s="50"/>
      <c r="G41" s="52" t="str">
        <f>G7</f>
        <v>September 30, 2020</v>
      </c>
      <c r="H41" s="51"/>
      <c r="I41" s="52" t="str">
        <f>I7</f>
        <v>December 31, 2019</v>
      </c>
      <c r="J41" s="191"/>
      <c r="K41" s="52" t="str">
        <f>K7</f>
        <v>September 30, 2020</v>
      </c>
      <c r="L41" s="191"/>
      <c r="M41" s="52" t="str">
        <f>M7</f>
        <v>December 31, 2019</v>
      </c>
    </row>
    <row r="42" spans="1:17">
      <c r="B42" s="5"/>
      <c r="C42" s="5"/>
      <c r="D42" s="5"/>
      <c r="E42" s="50"/>
      <c r="F42" s="50"/>
      <c r="G42" s="52" t="s">
        <v>2</v>
      </c>
      <c r="H42" s="51"/>
      <c r="I42" s="3"/>
      <c r="J42" s="51"/>
      <c r="K42" s="52" t="s">
        <v>2</v>
      </c>
      <c r="L42" s="51"/>
      <c r="M42" s="3"/>
    </row>
    <row r="43" spans="1:17">
      <c r="B43" s="5"/>
      <c r="C43" s="5"/>
      <c r="D43" s="5"/>
      <c r="E43" s="53" t="s">
        <v>3</v>
      </c>
      <c r="F43" s="54"/>
      <c r="G43" s="4" t="s">
        <v>4</v>
      </c>
      <c r="H43" s="54"/>
      <c r="I43" s="55" t="s">
        <v>5</v>
      </c>
      <c r="J43" s="56"/>
      <c r="K43" s="4" t="s">
        <v>4</v>
      </c>
      <c r="L43" s="54"/>
      <c r="M43" s="55" t="s">
        <v>5</v>
      </c>
    </row>
    <row r="44" spans="1:17" ht="21" customHeight="1">
      <c r="A44" s="57" t="s">
        <v>16</v>
      </c>
      <c r="D44" s="7"/>
      <c r="E44" s="7"/>
      <c r="F44" s="9"/>
      <c r="G44" s="25"/>
      <c r="H44" s="9"/>
      <c r="I44" s="25"/>
      <c r="J44" s="26"/>
      <c r="K44" s="25"/>
      <c r="L44" s="26"/>
      <c r="M44" s="25"/>
      <c r="Q44" s="11"/>
    </row>
    <row r="45" spans="1:17" ht="21" customHeight="1">
      <c r="A45" s="57" t="s">
        <v>17</v>
      </c>
      <c r="G45" s="14"/>
      <c r="I45" s="14"/>
      <c r="J45" s="15"/>
      <c r="K45" s="14"/>
      <c r="L45" s="15"/>
      <c r="M45" s="14"/>
      <c r="Q45" s="11"/>
    </row>
    <row r="46" spans="1:17" ht="21" customHeight="1">
      <c r="A46" s="58" t="s">
        <v>108</v>
      </c>
      <c r="E46" s="201"/>
      <c r="G46" s="15">
        <v>13240</v>
      </c>
      <c r="H46" s="6"/>
      <c r="I46" s="200">
        <v>27583</v>
      </c>
      <c r="J46" s="200">
        <v>129808</v>
      </c>
      <c r="K46" s="15">
        <v>0</v>
      </c>
      <c r="L46" s="200"/>
      <c r="M46" s="200">
        <v>15970</v>
      </c>
    </row>
    <row r="47" spans="1:17" ht="21" customHeight="1">
      <c r="A47" s="58" t="s">
        <v>52</v>
      </c>
      <c r="E47" s="199" t="s">
        <v>112</v>
      </c>
      <c r="G47" s="15">
        <v>126989</v>
      </c>
      <c r="H47" s="6"/>
      <c r="I47" s="198">
        <v>141665</v>
      </c>
      <c r="J47" s="200">
        <v>141104</v>
      </c>
      <c r="K47" s="15">
        <v>26132</v>
      </c>
      <c r="L47" s="200"/>
      <c r="M47" s="198">
        <v>24111</v>
      </c>
    </row>
    <row r="48" spans="1:17" ht="21" customHeight="1">
      <c r="A48" s="58" t="s">
        <v>57</v>
      </c>
      <c r="E48" s="199">
        <v>11</v>
      </c>
      <c r="G48" s="15">
        <v>285876</v>
      </c>
      <c r="H48" s="6"/>
      <c r="I48" s="198">
        <v>260711</v>
      </c>
      <c r="J48" s="200">
        <v>0</v>
      </c>
      <c r="K48" s="15">
        <v>156219</v>
      </c>
      <c r="L48" s="200"/>
      <c r="M48" s="198">
        <v>150301</v>
      </c>
    </row>
    <row r="49" spans="1:15" ht="21" customHeight="1">
      <c r="A49" s="264" t="s">
        <v>111</v>
      </c>
      <c r="E49" s="199">
        <v>12</v>
      </c>
      <c r="G49" s="15">
        <v>1367</v>
      </c>
      <c r="H49" s="6"/>
      <c r="I49" s="198">
        <v>0</v>
      </c>
      <c r="J49" s="200">
        <v>0</v>
      </c>
      <c r="K49" s="15">
        <v>472</v>
      </c>
      <c r="L49" s="200"/>
      <c r="M49" s="198">
        <v>0</v>
      </c>
    </row>
    <row r="50" spans="1:15" ht="21" customHeight="1">
      <c r="A50" s="264" t="s">
        <v>139</v>
      </c>
      <c r="E50" s="199"/>
      <c r="G50" s="15">
        <v>9</v>
      </c>
      <c r="H50" s="6"/>
      <c r="I50" s="198">
        <v>0</v>
      </c>
      <c r="J50" s="200"/>
      <c r="K50" s="15">
        <v>0</v>
      </c>
      <c r="L50" s="200"/>
      <c r="M50" s="198">
        <v>0</v>
      </c>
    </row>
    <row r="51" spans="1:15" ht="21" customHeight="1">
      <c r="A51" s="57" t="s">
        <v>18</v>
      </c>
      <c r="E51" s="199"/>
      <c r="G51" s="17">
        <f>SUM(G46:G50)</f>
        <v>427481</v>
      </c>
      <c r="H51" s="6"/>
      <c r="I51" s="17">
        <f>SUM(I46:I50)</f>
        <v>429959</v>
      </c>
      <c r="J51" s="18"/>
      <c r="K51" s="17">
        <f>SUM(K46:K50)</f>
        <v>182823</v>
      </c>
      <c r="L51" s="18"/>
      <c r="M51" s="17">
        <f>SUM(M46:M50)</f>
        <v>190382</v>
      </c>
      <c r="N51" s="28"/>
    </row>
    <row r="52" spans="1:15" ht="21" customHeight="1">
      <c r="A52" s="57" t="s">
        <v>19</v>
      </c>
      <c r="G52" s="30"/>
      <c r="H52" s="6"/>
      <c r="I52" s="30"/>
      <c r="J52" s="30"/>
      <c r="K52" s="30"/>
      <c r="L52" s="30"/>
      <c r="M52" s="30"/>
      <c r="O52" s="28"/>
    </row>
    <row r="53" spans="1:15" ht="21" customHeight="1">
      <c r="A53" s="59" t="s">
        <v>84</v>
      </c>
      <c r="G53" s="15">
        <v>7722</v>
      </c>
      <c r="H53" s="6"/>
      <c r="I53" s="200">
        <v>9715</v>
      </c>
      <c r="J53" s="15"/>
      <c r="K53" s="15">
        <v>0</v>
      </c>
      <c r="L53" s="15"/>
      <c r="M53" s="200">
        <v>0</v>
      </c>
    </row>
    <row r="54" spans="1:15" ht="21" customHeight="1">
      <c r="A54" s="58" t="s">
        <v>70</v>
      </c>
      <c r="E54" s="13">
        <v>11</v>
      </c>
      <c r="G54" s="15">
        <v>1050516</v>
      </c>
      <c r="H54" s="6"/>
      <c r="I54" s="200">
        <v>1259150</v>
      </c>
      <c r="J54" s="15"/>
      <c r="K54" s="15">
        <v>382841</v>
      </c>
      <c r="L54" s="15"/>
      <c r="M54" s="200">
        <v>499166</v>
      </c>
    </row>
    <row r="55" spans="1:15" ht="21" customHeight="1">
      <c r="A55" s="58" t="s">
        <v>111</v>
      </c>
      <c r="E55" s="13">
        <v>12</v>
      </c>
      <c r="G55" s="15">
        <v>47596</v>
      </c>
      <c r="H55" s="6"/>
      <c r="I55" s="200">
        <v>0</v>
      </c>
      <c r="J55" s="15"/>
      <c r="K55" s="15">
        <v>30186</v>
      </c>
      <c r="L55" s="15"/>
      <c r="M55" s="200">
        <v>0</v>
      </c>
    </row>
    <row r="56" spans="1:15" ht="21" customHeight="1">
      <c r="A56" s="59" t="s">
        <v>61</v>
      </c>
      <c r="G56" s="15">
        <v>8992</v>
      </c>
      <c r="H56" s="6"/>
      <c r="I56" s="200">
        <v>7589</v>
      </c>
      <c r="J56" s="15"/>
      <c r="K56" s="15">
        <v>5776</v>
      </c>
      <c r="L56" s="15"/>
      <c r="M56" s="200">
        <v>5419</v>
      </c>
    </row>
    <row r="57" spans="1:15" ht="21" customHeight="1">
      <c r="A57" s="57" t="s">
        <v>62</v>
      </c>
      <c r="G57" s="17">
        <f>SUM(G53:G56)</f>
        <v>1114826</v>
      </c>
      <c r="I57" s="17">
        <f>SUM(I53:I56)</f>
        <v>1276454</v>
      </c>
      <c r="J57" s="18"/>
      <c r="K57" s="17">
        <f>SUM(K53:K56)</f>
        <v>418803</v>
      </c>
      <c r="L57" s="18"/>
      <c r="M57" s="17">
        <f>SUM(M53:M56)</f>
        <v>504585</v>
      </c>
    </row>
    <row r="58" spans="1:15" ht="21" customHeight="1">
      <c r="A58" s="57" t="s">
        <v>20</v>
      </c>
      <c r="G58" s="17">
        <f>SUM(G57,G51)</f>
        <v>1542307</v>
      </c>
      <c r="I58" s="17">
        <f>SUM(I57,I51)</f>
        <v>1706413</v>
      </c>
      <c r="J58" s="18"/>
      <c r="K58" s="17">
        <f>SUM(K57,K51)</f>
        <v>601626</v>
      </c>
      <c r="L58" s="18"/>
      <c r="M58" s="17">
        <f>SUM(M57,M51)</f>
        <v>694967</v>
      </c>
    </row>
    <row r="59" spans="1:15" ht="21" customHeight="1">
      <c r="G59" s="32"/>
      <c r="I59" s="32"/>
      <c r="J59" s="32"/>
      <c r="K59" s="32"/>
      <c r="L59" s="32"/>
      <c r="M59" s="32"/>
    </row>
    <row r="60" spans="1:15" ht="21" customHeight="1">
      <c r="A60" s="57" t="s">
        <v>21</v>
      </c>
      <c r="G60" s="33"/>
      <c r="I60" s="33"/>
      <c r="J60" s="32"/>
      <c r="K60" s="33"/>
      <c r="L60" s="32"/>
      <c r="M60" s="33"/>
      <c r="O60" s="184"/>
    </row>
    <row r="61" spans="1:15" ht="21" customHeight="1">
      <c r="A61" s="58" t="s">
        <v>23</v>
      </c>
      <c r="B61" s="2"/>
      <c r="E61" s="34"/>
      <c r="G61" s="33"/>
      <c r="I61" s="33"/>
      <c r="J61" s="32"/>
      <c r="K61" s="33"/>
      <c r="L61" s="32"/>
      <c r="M61" s="33"/>
      <c r="O61" s="16"/>
    </row>
    <row r="62" spans="1:15" ht="21" customHeight="1">
      <c r="A62" s="2"/>
      <c r="B62" s="58" t="s">
        <v>22</v>
      </c>
      <c r="C62" s="58"/>
      <c r="E62" s="34"/>
      <c r="G62" s="33"/>
      <c r="I62" s="33"/>
      <c r="J62" s="32"/>
      <c r="K62" s="33"/>
      <c r="L62" s="32"/>
      <c r="M62" s="33"/>
    </row>
    <row r="63" spans="1:15" ht="21" customHeight="1" thickBot="1">
      <c r="B63" s="58"/>
      <c r="C63" s="58" t="s">
        <v>113</v>
      </c>
      <c r="E63" s="223">
        <v>13</v>
      </c>
      <c r="G63" s="35">
        <v>1120000</v>
      </c>
      <c r="I63" s="35">
        <v>1120000</v>
      </c>
      <c r="J63" s="36"/>
      <c r="K63" s="35">
        <v>1120000</v>
      </c>
      <c r="L63" s="36"/>
      <c r="M63" s="35">
        <v>1120000</v>
      </c>
    </row>
    <row r="64" spans="1:15" ht="21" customHeight="1" thickTop="1">
      <c r="B64" s="58" t="s">
        <v>24</v>
      </c>
      <c r="G64" s="36"/>
      <c r="I64" s="36"/>
      <c r="J64" s="37"/>
      <c r="K64" s="36"/>
      <c r="L64" s="37"/>
      <c r="M64" s="36"/>
    </row>
    <row r="65" spans="1:15" ht="21" customHeight="1">
      <c r="B65" s="58"/>
      <c r="C65" s="58" t="s">
        <v>113</v>
      </c>
      <c r="G65" s="243">
        <v>1120000</v>
      </c>
      <c r="H65" s="215"/>
      <c r="I65" s="36">
        <v>0</v>
      </c>
      <c r="J65" s="37"/>
      <c r="K65" s="243">
        <v>1120000</v>
      </c>
      <c r="L65" s="37"/>
      <c r="M65" s="36">
        <v>0</v>
      </c>
    </row>
    <row r="66" spans="1:15" ht="21" customHeight="1">
      <c r="C66" s="58" t="s">
        <v>114</v>
      </c>
      <c r="D66" s="58"/>
      <c r="G66" s="243">
        <v>0</v>
      </c>
      <c r="H66" s="215"/>
      <c r="I66" s="243">
        <f>820000000/1000</f>
        <v>820000</v>
      </c>
      <c r="J66" s="37"/>
      <c r="K66" s="243">
        <v>0</v>
      </c>
      <c r="L66" s="37"/>
      <c r="M66" s="243">
        <f>820000000/1000</f>
        <v>820000</v>
      </c>
      <c r="N66" s="37"/>
      <c r="O66" s="37"/>
    </row>
    <row r="67" spans="1:15" ht="21" customHeight="1">
      <c r="A67" s="6" t="s">
        <v>131</v>
      </c>
      <c r="C67" s="58"/>
      <c r="D67" s="58"/>
      <c r="E67" s="13">
        <v>13</v>
      </c>
      <c r="G67" s="243">
        <v>1173586</v>
      </c>
      <c r="H67" s="215"/>
      <c r="I67" s="243">
        <f>+'SOE_FS 1'!J20</f>
        <v>0</v>
      </c>
      <c r="J67" s="37"/>
      <c r="K67" s="243">
        <v>1173586</v>
      </c>
      <c r="L67" s="37"/>
      <c r="M67" s="243">
        <f>+'SOE_FS 2'!I18</f>
        <v>0</v>
      </c>
      <c r="N67" s="37"/>
      <c r="O67" s="37"/>
    </row>
    <row r="68" spans="1:15" ht="21" customHeight="1">
      <c r="A68" s="59" t="s">
        <v>99</v>
      </c>
      <c r="G68" s="280"/>
      <c r="H68" s="215"/>
      <c r="I68" s="280"/>
      <c r="J68" s="280"/>
      <c r="K68" s="280"/>
      <c r="L68" s="244"/>
      <c r="M68" s="244"/>
      <c r="N68" s="37"/>
      <c r="O68" s="37"/>
    </row>
    <row r="69" spans="1:15" s="6" customFormat="1" ht="21" customHeight="1">
      <c r="B69" s="6" t="s">
        <v>65</v>
      </c>
      <c r="C69" s="59"/>
      <c r="E69" s="13"/>
      <c r="G69" s="245">
        <f>+'SOE_FS 1'!L16</f>
        <v>4937</v>
      </c>
      <c r="H69" s="215"/>
      <c r="I69" s="245">
        <f>+'SOE_FS 1'!L13</f>
        <v>4937</v>
      </c>
      <c r="J69" s="245"/>
      <c r="K69" s="245">
        <f>+'SOE_FS 2'!K14</f>
        <v>4937</v>
      </c>
      <c r="L69" s="245"/>
      <c r="M69" s="245">
        <f>+'SOE_FS 2'!K11</f>
        <v>4937</v>
      </c>
      <c r="N69" s="37"/>
      <c r="O69" s="37"/>
    </row>
    <row r="70" spans="1:15" ht="21" customHeight="1">
      <c r="B70" s="59" t="s">
        <v>40</v>
      </c>
      <c r="C70" s="2"/>
      <c r="G70" s="245">
        <f>+'SOE_FS 1'!N16</f>
        <v>188386</v>
      </c>
      <c r="H70" s="215"/>
      <c r="I70" s="245">
        <f>+'SOE_FS 1'!N13</f>
        <v>57920</v>
      </c>
      <c r="J70" s="245"/>
      <c r="K70" s="245">
        <f>+'SOE_FS 2'!M14</f>
        <v>244505</v>
      </c>
      <c r="L70" s="245"/>
      <c r="M70" s="245">
        <f>+'SOE_FS 2'!M11</f>
        <v>183867</v>
      </c>
      <c r="N70" s="28"/>
    </row>
    <row r="71" spans="1:15" ht="21" customHeight="1">
      <c r="A71" s="57" t="s">
        <v>25</v>
      </c>
      <c r="B71" s="12"/>
      <c r="C71" s="12"/>
      <c r="G71" s="39">
        <f>SUM(G65:G70)</f>
        <v>2486909</v>
      </c>
      <c r="H71" s="6"/>
      <c r="I71" s="39">
        <f>SUM(I65:I70)</f>
        <v>882857</v>
      </c>
      <c r="J71" s="18"/>
      <c r="K71" s="39">
        <f>SUM(K65:K70)</f>
        <v>2543028</v>
      </c>
      <c r="L71" s="18"/>
      <c r="M71" s="39">
        <f>SUM(M65:M70)</f>
        <v>1008804</v>
      </c>
      <c r="N71" s="28"/>
    </row>
    <row r="72" spans="1:15" ht="21" customHeight="1">
      <c r="A72" s="58" t="s">
        <v>26</v>
      </c>
      <c r="B72" s="12"/>
      <c r="C72" s="12"/>
      <c r="G72" s="15">
        <f>'SOE_FS 1'!R16</f>
        <v>15152</v>
      </c>
      <c r="H72" s="6"/>
      <c r="I72" s="182">
        <f>'SOE_FS 1'!R13</f>
        <v>10635</v>
      </c>
      <c r="J72" s="18"/>
      <c r="K72" s="37">
        <v>0</v>
      </c>
      <c r="L72" s="18"/>
      <c r="M72" s="38">
        <v>0</v>
      </c>
      <c r="N72" s="28"/>
    </row>
    <row r="73" spans="1:15" ht="21" customHeight="1">
      <c r="A73" s="57" t="s">
        <v>27</v>
      </c>
      <c r="B73" s="12"/>
      <c r="C73" s="12"/>
      <c r="G73" s="39">
        <f>SUM(G71:G72)</f>
        <v>2502061</v>
      </c>
      <c r="H73" s="6"/>
      <c r="I73" s="39">
        <f>SUM(I71:I72)</f>
        <v>893492</v>
      </c>
      <c r="J73" s="18"/>
      <c r="K73" s="39">
        <f>SUM(K71:K72)</f>
        <v>2543028</v>
      </c>
      <c r="L73" s="18"/>
      <c r="M73" s="39">
        <f>SUM(M71:M72)</f>
        <v>1008804</v>
      </c>
      <c r="N73" s="28"/>
    </row>
    <row r="74" spans="1:15" ht="21" customHeight="1" thickBot="1">
      <c r="A74" s="57" t="s">
        <v>28</v>
      </c>
      <c r="B74" s="12"/>
      <c r="C74" s="12"/>
      <c r="D74" s="12"/>
      <c r="G74" s="20">
        <f>SUM(G73,G58)</f>
        <v>4044368</v>
      </c>
      <c r="H74" s="6"/>
      <c r="I74" s="20">
        <f>SUM(I73,I58)</f>
        <v>2599905</v>
      </c>
      <c r="J74" s="18"/>
      <c r="K74" s="20">
        <f>SUM(K73,K58)</f>
        <v>3144654</v>
      </c>
      <c r="L74" s="18"/>
      <c r="M74" s="20">
        <f>SUM(M73,M58)</f>
        <v>1703771</v>
      </c>
      <c r="N74" s="28"/>
      <c r="O74" s="16"/>
    </row>
    <row r="75" spans="1:15" ht="21.75" thickTop="1">
      <c r="J75" s="21"/>
      <c r="L75" s="21"/>
      <c r="N75" s="9"/>
      <c r="O75" s="16"/>
    </row>
    <row r="76" spans="1:15">
      <c r="G76" s="14"/>
      <c r="I76" s="14"/>
      <c r="J76" s="14"/>
      <c r="K76" s="14"/>
      <c r="L76" s="14"/>
      <c r="M76" s="14"/>
      <c r="N76" s="9"/>
      <c r="O76" s="16"/>
    </row>
    <row r="77" spans="1:15">
      <c r="N77" s="9"/>
    </row>
    <row r="78" spans="1:15">
      <c r="N78" s="9"/>
    </row>
    <row r="79" spans="1:15" ht="13.5" customHeight="1">
      <c r="G79" s="21"/>
      <c r="I79" s="21"/>
      <c r="J79" s="21"/>
      <c r="K79" s="21"/>
      <c r="L79" s="21"/>
      <c r="M79" s="21"/>
      <c r="N79" s="9"/>
    </row>
    <row r="80" spans="1:15">
      <c r="G80" s="21"/>
      <c r="I80" s="21"/>
      <c r="J80" s="21"/>
      <c r="K80" s="21"/>
      <c r="L80" s="21"/>
      <c r="M80" s="21"/>
      <c r="N80" s="9"/>
    </row>
    <row r="81" spans="1:14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</row>
    <row r="82" spans="1:14">
      <c r="D82" s="7"/>
      <c r="E82" s="8"/>
      <c r="F82" s="9"/>
      <c r="H82" s="9"/>
      <c r="J82" s="8"/>
      <c r="L82" s="8"/>
      <c r="N82" s="9"/>
    </row>
    <row r="83" spans="1:14">
      <c r="D83" s="7"/>
      <c r="E83" s="8"/>
      <c r="F83" s="9"/>
      <c r="G83" s="41"/>
      <c r="H83" s="9"/>
      <c r="I83" s="41"/>
      <c r="J83" s="41"/>
      <c r="K83" s="41"/>
      <c r="L83" s="41"/>
      <c r="M83" s="41"/>
      <c r="N83" s="9"/>
    </row>
    <row r="84" spans="1:14">
      <c r="D84" s="7"/>
      <c r="E84" s="8"/>
      <c r="F84" s="9"/>
      <c r="G84" s="7"/>
      <c r="H84" s="9"/>
      <c r="I84" s="7"/>
      <c r="J84" s="7"/>
      <c r="K84" s="7"/>
      <c r="L84" s="7"/>
      <c r="M84" s="7"/>
      <c r="N84" s="9"/>
    </row>
    <row r="85" spans="1:14">
      <c r="D85" s="7"/>
      <c r="E85" s="8"/>
      <c r="F85" s="9"/>
      <c r="G85" s="22"/>
      <c r="H85" s="9"/>
      <c r="I85" s="22"/>
      <c r="J85" s="22"/>
      <c r="K85" s="22"/>
      <c r="L85" s="22"/>
      <c r="M85" s="22"/>
      <c r="N85" s="9"/>
    </row>
    <row r="86" spans="1:14">
      <c r="D86" s="7"/>
      <c r="E86" s="8"/>
      <c r="F86" s="9"/>
      <c r="G86" s="22"/>
      <c r="H86" s="9"/>
      <c r="I86" s="22"/>
      <c r="J86" s="22"/>
      <c r="K86" s="22"/>
      <c r="L86" s="22"/>
      <c r="M86" s="22"/>
      <c r="N86" s="9"/>
    </row>
    <row r="87" spans="1:14">
      <c r="D87" s="7"/>
      <c r="E87" s="8"/>
      <c r="F87" s="9"/>
      <c r="G87" s="22"/>
      <c r="H87" s="9"/>
      <c r="I87" s="22"/>
      <c r="J87" s="22"/>
      <c r="K87" s="22"/>
      <c r="L87" s="22"/>
      <c r="M87" s="22"/>
      <c r="N87" s="9"/>
    </row>
    <row r="88" spans="1:14">
      <c r="D88" s="7"/>
      <c r="E88" s="8"/>
      <c r="F88" s="9"/>
      <c r="G88" s="22"/>
      <c r="H88" s="9"/>
      <c r="I88" s="22"/>
      <c r="J88" s="22"/>
      <c r="K88" s="22"/>
      <c r="L88" s="22"/>
      <c r="M88" s="22"/>
      <c r="N88" s="9"/>
    </row>
    <row r="89" spans="1:14">
      <c r="D89" s="7"/>
      <c r="E89" s="8"/>
      <c r="F89" s="9"/>
      <c r="G89" s="22"/>
      <c r="H89" s="9"/>
      <c r="I89" s="22"/>
      <c r="J89" s="22"/>
      <c r="K89" s="22"/>
      <c r="L89" s="22"/>
      <c r="M89" s="22"/>
      <c r="N89" s="9"/>
    </row>
    <row r="90" spans="1:14">
      <c r="D90" s="7"/>
      <c r="E90" s="8"/>
      <c r="F90" s="9"/>
      <c r="G90" s="22"/>
      <c r="H90" s="9"/>
      <c r="I90" s="22"/>
      <c r="J90" s="22"/>
      <c r="K90" s="22"/>
      <c r="L90" s="22"/>
      <c r="M90" s="22"/>
      <c r="N90" s="9"/>
    </row>
    <row r="91" spans="1:14">
      <c r="D91" s="7"/>
      <c r="E91" s="8"/>
      <c r="F91" s="9"/>
      <c r="G91" s="22"/>
      <c r="H91" s="9"/>
      <c r="I91" s="22"/>
      <c r="J91" s="22"/>
      <c r="K91" s="22"/>
      <c r="L91" s="22"/>
      <c r="M91" s="22"/>
      <c r="N91" s="9"/>
    </row>
    <row r="92" spans="1:14">
      <c r="D92" s="7"/>
      <c r="E92" s="8"/>
      <c r="F92" s="9"/>
      <c r="G92" s="22"/>
      <c r="H92" s="9"/>
      <c r="I92" s="22"/>
      <c r="J92" s="22"/>
      <c r="K92" s="22"/>
      <c r="L92" s="22"/>
      <c r="M92" s="22"/>
      <c r="N92" s="9"/>
    </row>
    <row r="93" spans="1:14">
      <c r="D93" s="7"/>
      <c r="E93" s="8"/>
      <c r="F93" s="9"/>
      <c r="G93" s="22"/>
      <c r="H93" s="9"/>
      <c r="I93" s="22"/>
      <c r="J93" s="22"/>
      <c r="K93" s="22"/>
      <c r="L93" s="22"/>
      <c r="M93" s="22"/>
      <c r="N93" s="9"/>
    </row>
    <row r="94" spans="1:14">
      <c r="D94" s="7"/>
      <c r="E94" s="8"/>
      <c r="F94" s="9"/>
      <c r="G94" s="22"/>
      <c r="H94" s="9"/>
      <c r="I94" s="22"/>
      <c r="J94" s="22"/>
      <c r="K94" s="22"/>
      <c r="L94" s="22"/>
      <c r="M94" s="22"/>
      <c r="N94" s="9"/>
    </row>
    <row r="95" spans="1:14">
      <c r="D95" s="7"/>
      <c r="E95" s="8"/>
      <c r="F95" s="9"/>
      <c r="G95" s="22"/>
      <c r="H95" s="9"/>
      <c r="I95" s="22"/>
      <c r="J95" s="22"/>
      <c r="K95" s="22"/>
      <c r="L95" s="22"/>
      <c r="M95" s="22"/>
      <c r="N95" s="9"/>
    </row>
    <row r="96" spans="1:14">
      <c r="D96" s="7"/>
      <c r="E96" s="8"/>
      <c r="F96" s="9"/>
      <c r="G96" s="22"/>
      <c r="H96" s="9"/>
      <c r="I96" s="22"/>
      <c r="J96" s="22"/>
      <c r="K96" s="22"/>
      <c r="L96" s="22"/>
      <c r="M96" s="22"/>
      <c r="N96" s="9"/>
    </row>
    <row r="97" spans="4:13">
      <c r="D97" s="7"/>
      <c r="E97" s="8"/>
      <c r="F97" s="9"/>
      <c r="G97" s="22"/>
      <c r="H97" s="9"/>
      <c r="I97" s="22"/>
      <c r="J97" s="22"/>
      <c r="K97" s="22"/>
      <c r="L97" s="22"/>
      <c r="M97" s="22"/>
    </row>
    <row r="98" spans="4:13">
      <c r="D98" s="7"/>
      <c r="E98" s="8"/>
      <c r="F98" s="9"/>
      <c r="G98" s="22"/>
      <c r="H98" s="9"/>
      <c r="I98" s="22"/>
      <c r="J98" s="22"/>
      <c r="K98" s="22"/>
      <c r="L98" s="22"/>
      <c r="M98" s="22"/>
    </row>
    <row r="99" spans="4:13">
      <c r="D99" s="7"/>
      <c r="E99" s="8"/>
      <c r="F99" s="9"/>
      <c r="G99" s="22"/>
      <c r="H99" s="9"/>
      <c r="I99" s="22"/>
      <c r="J99" s="22"/>
      <c r="K99" s="22"/>
      <c r="L99" s="22"/>
      <c r="M99" s="22"/>
    </row>
    <row r="100" spans="4:13">
      <c r="D100" s="7"/>
      <c r="E100" s="8"/>
      <c r="F100" s="9"/>
      <c r="G100" s="22"/>
      <c r="H100" s="9"/>
      <c r="I100" s="22"/>
      <c r="J100" s="22"/>
      <c r="K100" s="22"/>
      <c r="L100" s="22"/>
      <c r="M100" s="22"/>
    </row>
    <row r="101" spans="4:13">
      <c r="D101" s="7"/>
      <c r="E101" s="8"/>
      <c r="F101" s="9"/>
      <c r="G101" s="22"/>
      <c r="H101" s="9"/>
      <c r="I101" s="22"/>
      <c r="J101" s="22"/>
      <c r="K101" s="22"/>
      <c r="L101" s="22"/>
      <c r="M101" s="22"/>
    </row>
    <row r="102" spans="4:13">
      <c r="D102" s="7"/>
      <c r="E102" s="8"/>
      <c r="F102" s="9"/>
      <c r="G102" s="22"/>
      <c r="H102" s="9"/>
      <c r="I102" s="22"/>
      <c r="J102" s="22"/>
      <c r="K102" s="22"/>
      <c r="L102" s="22"/>
      <c r="M102" s="22"/>
    </row>
    <row r="103" spans="4:13">
      <c r="D103" s="7"/>
      <c r="E103" s="8"/>
      <c r="F103" s="9"/>
      <c r="G103" s="22"/>
      <c r="H103" s="9"/>
      <c r="I103" s="22"/>
      <c r="J103" s="22"/>
      <c r="K103" s="22"/>
      <c r="L103" s="22"/>
      <c r="M103" s="22"/>
    </row>
    <row r="104" spans="4:13">
      <c r="D104" s="7"/>
      <c r="E104" s="8"/>
      <c r="F104" s="9"/>
      <c r="G104" s="7"/>
      <c r="H104" s="9"/>
      <c r="I104" s="7"/>
      <c r="J104" s="7"/>
      <c r="K104" s="7"/>
      <c r="L104" s="7"/>
      <c r="M104" s="7"/>
    </row>
    <row r="105" spans="4:13">
      <c r="D105" s="7"/>
      <c r="E105" s="8"/>
      <c r="F105" s="9"/>
      <c r="G105" s="7"/>
      <c r="H105" s="9"/>
      <c r="I105" s="7"/>
      <c r="J105" s="7"/>
      <c r="K105" s="7"/>
      <c r="L105" s="7"/>
      <c r="M105" s="7"/>
    </row>
    <row r="110" spans="4:13">
      <c r="D110" s="13"/>
      <c r="F110" s="42"/>
      <c r="G110" s="13"/>
      <c r="H110" s="42"/>
      <c r="I110" s="13"/>
      <c r="J110" s="13"/>
      <c r="K110" s="13"/>
      <c r="L110" s="13"/>
      <c r="M110" s="13"/>
    </row>
    <row r="111" spans="4:13">
      <c r="D111" s="13"/>
      <c r="F111" s="42"/>
      <c r="G111" s="13"/>
      <c r="H111" s="42"/>
      <c r="I111" s="13"/>
      <c r="J111" s="13"/>
      <c r="K111" s="13"/>
      <c r="L111" s="13"/>
      <c r="M111" s="13"/>
    </row>
    <row r="113" spans="7:13">
      <c r="G113" s="13"/>
      <c r="I113" s="13"/>
      <c r="J113" s="13"/>
      <c r="K113" s="13"/>
      <c r="L113" s="13"/>
      <c r="M113" s="13"/>
    </row>
  </sheetData>
  <mergeCells count="4">
    <mergeCell ref="G6:I6"/>
    <mergeCell ref="K6:M6"/>
    <mergeCell ref="G40:I40"/>
    <mergeCell ref="K40:M40"/>
  </mergeCells>
  <pageMargins left="1.06" right="0.4" top="0.98425196850393704" bottom="0.98425196850393704" header="0.511811023622047" footer="0.31496062992126"/>
  <pageSetup paperSize="256" scale="73" fitToHeight="0" orientation="portrait" useFirstPageNumber="1" r:id="rId1"/>
  <headerFooter>
    <oddFooter>&amp;L&amp;"Angsana New,Regular"&amp;14The accompanying notes are an intergral part of the interim financial statements.
&amp;C&amp;"Angsana New,Regular"&amp;14
- &amp;P -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Normal="100" zoomScaleSheetLayoutView="90" workbookViewId="0">
      <selection activeCell="D76" sqref="D76:O77"/>
    </sheetView>
  </sheetViews>
  <sheetFormatPr defaultRowHeight="21"/>
  <cols>
    <col min="1" max="3" width="2.85546875" style="2" customWidth="1"/>
    <col min="4" max="4" width="32.42578125" style="9" customWidth="1"/>
    <col min="5" max="5" width="8.85546875" style="6" customWidth="1"/>
    <col min="6" max="6" width="1.28515625" style="16" customWidth="1"/>
    <col min="7" max="7" width="12.5703125" style="61" customWidth="1"/>
    <col min="8" max="8" width="1.28515625" style="16" customWidth="1"/>
    <col min="9" max="9" width="12.5703125" style="61" customWidth="1"/>
    <col min="10" max="10" width="1.28515625" style="9" customWidth="1"/>
    <col min="11" max="11" width="12.5703125" style="61" customWidth="1"/>
    <col min="12" max="12" width="1.28515625" style="9" customWidth="1"/>
    <col min="13" max="13" width="12.5703125" style="61" customWidth="1"/>
    <col min="14" max="14" width="1.85546875" style="9" customWidth="1"/>
    <col min="15" max="16" width="9.140625" style="2"/>
    <col min="17" max="17" width="11.28515625" style="2" bestFit="1" customWidth="1"/>
    <col min="18" max="16384" width="9.140625" style="2"/>
  </cols>
  <sheetData>
    <row r="1" spans="1:18">
      <c r="A1" s="57" t="s">
        <v>118</v>
      </c>
      <c r="B1" s="24"/>
      <c r="C1" s="24"/>
      <c r="D1" s="24"/>
      <c r="E1" s="24"/>
      <c r="F1" s="60"/>
      <c r="G1" s="24"/>
      <c r="H1" s="60"/>
      <c r="I1" s="24"/>
      <c r="J1" s="24"/>
      <c r="L1" s="62"/>
      <c r="M1" s="100" t="s">
        <v>30</v>
      </c>
      <c r="N1" s="24"/>
    </row>
    <row r="2" spans="1:18">
      <c r="A2" s="57" t="s">
        <v>29</v>
      </c>
      <c r="B2" s="24"/>
      <c r="C2" s="24"/>
      <c r="D2" s="24"/>
      <c r="E2" s="24"/>
      <c r="F2" s="60"/>
      <c r="G2" s="24"/>
      <c r="H2" s="60"/>
      <c r="I2" s="24"/>
      <c r="J2" s="24"/>
      <c r="L2" s="62"/>
      <c r="M2" s="100" t="s">
        <v>31</v>
      </c>
      <c r="N2" s="24"/>
    </row>
    <row r="3" spans="1:18">
      <c r="A3" s="57" t="s">
        <v>132</v>
      </c>
      <c r="B3" s="24"/>
      <c r="C3" s="24"/>
      <c r="D3" s="24"/>
      <c r="E3" s="24"/>
      <c r="F3" s="60"/>
      <c r="G3" s="24"/>
      <c r="H3" s="60"/>
      <c r="I3" s="24"/>
      <c r="J3" s="24"/>
      <c r="K3" s="24"/>
      <c r="L3" s="24"/>
      <c r="M3" s="24"/>
      <c r="N3" s="24"/>
    </row>
    <row r="4" spans="1:18">
      <c r="A4" s="24"/>
      <c r="B4" s="24"/>
      <c r="C4" s="24"/>
      <c r="D4" s="24"/>
      <c r="E4" s="24"/>
      <c r="F4" s="60"/>
      <c r="G4" s="24"/>
      <c r="H4" s="60"/>
      <c r="I4" s="24"/>
      <c r="J4" s="24"/>
      <c r="K4" s="24"/>
      <c r="L4" s="24"/>
      <c r="M4" s="24"/>
      <c r="N4" s="24"/>
    </row>
    <row r="5" spans="1:18" ht="23.25">
      <c r="E5" s="7"/>
      <c r="F5" s="64"/>
      <c r="G5" s="7"/>
      <c r="H5" s="64"/>
      <c r="I5" s="7"/>
      <c r="J5" s="7"/>
      <c r="L5" s="7"/>
      <c r="M5" s="43" t="s">
        <v>0</v>
      </c>
      <c r="N5" s="65"/>
      <c r="R5" s="11"/>
    </row>
    <row r="6" spans="1:18" ht="23.25">
      <c r="F6" s="64"/>
      <c r="G6" s="283" t="s">
        <v>92</v>
      </c>
      <c r="H6" s="283"/>
      <c r="I6" s="283"/>
      <c r="J6" s="66"/>
      <c r="K6" s="283" t="s">
        <v>1</v>
      </c>
      <c r="L6" s="283"/>
      <c r="M6" s="283"/>
      <c r="N6" s="67"/>
      <c r="R6" s="11"/>
    </row>
    <row r="7" spans="1:18" ht="23.25">
      <c r="E7" s="44" t="s">
        <v>3</v>
      </c>
      <c r="F7" s="64"/>
      <c r="G7" s="101">
        <v>2020</v>
      </c>
      <c r="H7" s="64"/>
      <c r="I7" s="101">
        <v>2019</v>
      </c>
      <c r="J7" s="31"/>
      <c r="K7" s="101">
        <v>2020</v>
      </c>
      <c r="L7" s="31"/>
      <c r="M7" s="101">
        <v>2019</v>
      </c>
      <c r="N7" s="67"/>
      <c r="R7" s="11"/>
    </row>
    <row r="8" spans="1:18" ht="24" customHeight="1">
      <c r="A8" s="102" t="s">
        <v>63</v>
      </c>
      <c r="D8" s="2"/>
      <c r="E8" s="13"/>
      <c r="G8" s="273">
        <v>172563</v>
      </c>
      <c r="H8" s="246"/>
      <c r="I8" s="92">
        <v>91326</v>
      </c>
      <c r="J8" s="247"/>
      <c r="K8" s="273">
        <v>67036</v>
      </c>
      <c r="L8" s="248"/>
      <c r="M8" s="92">
        <v>91326</v>
      </c>
      <c r="N8" s="69"/>
      <c r="O8" s="29"/>
      <c r="P8" s="29"/>
    </row>
    <row r="9" spans="1:18" s="6" customFormat="1" ht="24" customHeight="1">
      <c r="A9" s="102" t="s">
        <v>64</v>
      </c>
      <c r="D9" s="7"/>
      <c r="E9" s="13">
        <v>4.0999999999999996</v>
      </c>
      <c r="F9" s="33"/>
      <c r="G9" s="273">
        <v>-85662</v>
      </c>
      <c r="H9" s="246"/>
      <c r="I9" s="92">
        <v>-45862</v>
      </c>
      <c r="J9" s="247"/>
      <c r="K9" s="273">
        <v>-40234</v>
      </c>
      <c r="L9" s="248"/>
      <c r="M9" s="92">
        <v>-42563</v>
      </c>
      <c r="N9" s="69"/>
      <c r="O9" s="29"/>
      <c r="P9" s="29"/>
    </row>
    <row r="10" spans="1:18" s="6" customFormat="1" ht="24" customHeight="1">
      <c r="A10" s="103" t="s">
        <v>67</v>
      </c>
      <c r="D10" s="7"/>
      <c r="E10" s="13"/>
      <c r="F10" s="33"/>
      <c r="G10" s="72">
        <f>SUM(G8:G9)</f>
        <v>86901</v>
      </c>
      <c r="H10" s="33"/>
      <c r="I10" s="72">
        <f>SUM(I8:I9)</f>
        <v>45464</v>
      </c>
      <c r="J10" s="235"/>
      <c r="K10" s="72">
        <f>SUM(K8:K9)</f>
        <v>26802</v>
      </c>
      <c r="L10" s="73"/>
      <c r="M10" s="72">
        <f>SUM(M8:M9)</f>
        <v>48763</v>
      </c>
      <c r="N10" s="73"/>
      <c r="O10" s="29"/>
      <c r="P10" s="29"/>
    </row>
    <row r="11" spans="1:18" s="6" customFormat="1" ht="24" customHeight="1">
      <c r="A11" s="102" t="s">
        <v>32</v>
      </c>
      <c r="E11" s="13">
        <v>4.0999999999999996</v>
      </c>
      <c r="F11" s="33"/>
      <c r="G11" s="274">
        <v>28</v>
      </c>
      <c r="H11" s="246"/>
      <c r="I11" s="240">
        <v>611</v>
      </c>
      <c r="J11" s="247"/>
      <c r="K11" s="274">
        <v>643</v>
      </c>
      <c r="L11" s="248"/>
      <c r="M11" s="240">
        <v>60</v>
      </c>
      <c r="N11" s="69"/>
      <c r="O11" s="29"/>
      <c r="P11" s="29"/>
    </row>
    <row r="12" spans="1:18" s="6" customFormat="1" ht="24" customHeight="1">
      <c r="A12" s="103" t="s">
        <v>33</v>
      </c>
      <c r="D12" s="7"/>
      <c r="E12" s="13"/>
      <c r="F12" s="33"/>
      <c r="G12" s="75">
        <f>SUM(G10:G11)</f>
        <v>86929</v>
      </c>
      <c r="H12" s="33"/>
      <c r="I12" s="75">
        <f>SUM(I10:I11)</f>
        <v>46075</v>
      </c>
      <c r="J12" s="234"/>
      <c r="K12" s="75">
        <f>SUM(K10:K11)</f>
        <v>27445</v>
      </c>
      <c r="L12" s="69"/>
      <c r="M12" s="75">
        <f>SUM(M10:M11)</f>
        <v>48823</v>
      </c>
      <c r="N12" s="69"/>
      <c r="O12" s="29"/>
      <c r="P12" s="29"/>
    </row>
    <row r="13" spans="1:18" s="6" customFormat="1" ht="24" customHeight="1">
      <c r="A13" s="104" t="s">
        <v>34</v>
      </c>
      <c r="D13" s="7"/>
      <c r="E13" s="13">
        <v>4.0999999999999996</v>
      </c>
      <c r="F13" s="33"/>
      <c r="G13" s="273">
        <v>-12683</v>
      </c>
      <c r="H13" s="246"/>
      <c r="I13" s="92">
        <v>-14125</v>
      </c>
      <c r="J13" s="92"/>
      <c r="K13" s="273">
        <v>-2537</v>
      </c>
      <c r="L13" s="91"/>
      <c r="M13" s="92">
        <v>-4089</v>
      </c>
      <c r="N13" s="68"/>
      <c r="O13" s="29"/>
      <c r="P13" s="29"/>
      <c r="Q13" s="76"/>
    </row>
    <row r="14" spans="1:18" s="6" customFormat="1" ht="24" customHeight="1">
      <c r="A14" s="104" t="s">
        <v>71</v>
      </c>
      <c r="D14" s="7"/>
      <c r="E14" s="13">
        <v>4.0999999999999996</v>
      </c>
      <c r="F14" s="33"/>
      <c r="G14" s="273">
        <v>-5260</v>
      </c>
      <c r="H14" s="246"/>
      <c r="I14" s="92">
        <v>-3838</v>
      </c>
      <c r="J14" s="92"/>
      <c r="K14" s="273">
        <v>-1984</v>
      </c>
      <c r="L14" s="92"/>
      <c r="M14" s="92">
        <v>-2255</v>
      </c>
      <c r="N14" s="68"/>
      <c r="O14" s="29"/>
      <c r="P14" s="29"/>
      <c r="Q14" s="76"/>
    </row>
    <row r="15" spans="1:18" s="80" customFormat="1" ht="24" customHeight="1">
      <c r="A15" s="104" t="s">
        <v>36</v>
      </c>
      <c r="D15" s="81"/>
      <c r="F15" s="82"/>
      <c r="G15" s="273">
        <v>-19149</v>
      </c>
      <c r="H15" s="249"/>
      <c r="I15" s="240">
        <v>-10167</v>
      </c>
      <c r="J15" s="89"/>
      <c r="K15" s="273">
        <v>-7516</v>
      </c>
      <c r="L15" s="90"/>
      <c r="M15" s="92">
        <v>-10147</v>
      </c>
      <c r="N15" s="83"/>
      <c r="O15" s="29"/>
      <c r="P15" s="29"/>
    </row>
    <row r="16" spans="1:18" s="6" customFormat="1" ht="24" customHeight="1">
      <c r="A16" s="103" t="s">
        <v>35</v>
      </c>
      <c r="B16" s="12"/>
      <c r="C16" s="12"/>
      <c r="D16" s="71"/>
      <c r="E16" s="12"/>
      <c r="F16" s="77"/>
      <c r="G16" s="78">
        <f>SUM(G13:G15)</f>
        <v>-37092</v>
      </c>
      <c r="H16" s="77"/>
      <c r="I16" s="78">
        <f>SUM(I13:I15)</f>
        <v>-28130</v>
      </c>
      <c r="J16" s="75"/>
      <c r="K16" s="78">
        <f>SUM(K13:K15)</f>
        <v>-12037</v>
      </c>
      <c r="L16" s="75"/>
      <c r="M16" s="78">
        <f>SUM(M13:M15)</f>
        <v>-16491</v>
      </c>
      <c r="N16" s="75"/>
      <c r="O16" s="29"/>
      <c r="P16" s="29"/>
    </row>
    <row r="17" spans="1:17" s="80" customFormat="1" ht="24" customHeight="1">
      <c r="A17" s="105" t="s">
        <v>85</v>
      </c>
      <c r="D17" s="81"/>
      <c r="E17" s="12"/>
      <c r="F17" s="82"/>
      <c r="G17" s="75">
        <f>+G12+G16</f>
        <v>49837</v>
      </c>
      <c r="H17" s="77"/>
      <c r="I17" s="75">
        <f>+I12+I16</f>
        <v>17945</v>
      </c>
      <c r="J17" s="75"/>
      <c r="K17" s="75">
        <f>+K12+K16</f>
        <v>15408</v>
      </c>
      <c r="L17" s="83"/>
      <c r="M17" s="75">
        <f>+M12+M16</f>
        <v>32332</v>
      </c>
      <c r="N17" s="83"/>
      <c r="O17" s="29"/>
      <c r="P17" s="29"/>
    </row>
    <row r="18" spans="1:17" s="6" customFormat="1" ht="24" customHeight="1">
      <c r="A18" s="102" t="s">
        <v>66</v>
      </c>
      <c r="D18" s="7"/>
      <c r="E18" s="34"/>
      <c r="F18" s="33"/>
      <c r="G18" s="274">
        <v>-9</v>
      </c>
      <c r="H18" s="246"/>
      <c r="I18" s="240">
        <v>-473</v>
      </c>
      <c r="J18" s="92"/>
      <c r="K18" s="274">
        <v>0</v>
      </c>
      <c r="L18" s="92"/>
      <c r="M18" s="240">
        <v>0</v>
      </c>
      <c r="N18" s="70"/>
      <c r="O18" s="86"/>
      <c r="P18" s="29"/>
      <c r="Q18" s="86"/>
    </row>
    <row r="19" spans="1:17" ht="24" customHeight="1">
      <c r="A19" s="103" t="s">
        <v>100</v>
      </c>
      <c r="G19" s="72">
        <f>SUM(G17:G18)</f>
        <v>49828</v>
      </c>
      <c r="H19" s="33"/>
      <c r="I19" s="72">
        <f>SUM(I17:I18)</f>
        <v>17472</v>
      </c>
      <c r="J19" s="75"/>
      <c r="K19" s="72">
        <f>SUM(K17:K18)</f>
        <v>15408</v>
      </c>
      <c r="L19" s="83"/>
      <c r="M19" s="72">
        <f>SUM(M17:M18)</f>
        <v>32332</v>
      </c>
      <c r="N19" s="83"/>
      <c r="O19" s="29"/>
      <c r="P19" s="29"/>
    </row>
    <row r="20" spans="1:17" ht="24" customHeight="1">
      <c r="A20" s="62" t="s">
        <v>101</v>
      </c>
      <c r="B20" s="6"/>
      <c r="C20" s="6"/>
      <c r="D20" s="7"/>
      <c r="G20" s="273">
        <v>0</v>
      </c>
      <c r="H20" s="246"/>
      <c r="I20" s="92">
        <v>0</v>
      </c>
      <c r="J20" s="92"/>
      <c r="K20" s="273">
        <v>0</v>
      </c>
      <c r="L20" s="91"/>
      <c r="M20" s="92">
        <v>0</v>
      </c>
      <c r="N20" s="68"/>
      <c r="P20" s="29"/>
    </row>
    <row r="21" spans="1:17" ht="24" customHeight="1" thickBot="1">
      <c r="A21" s="63" t="s">
        <v>102</v>
      </c>
      <c r="B21" s="12"/>
      <c r="C21" s="12"/>
      <c r="D21" s="71"/>
      <c r="E21" s="12"/>
      <c r="F21" s="82"/>
      <c r="G21" s="87">
        <f>SUM(G19:G20)</f>
        <v>49828</v>
      </c>
      <c r="H21" s="77"/>
      <c r="I21" s="87">
        <f>SUM(I19:I20)</f>
        <v>17472</v>
      </c>
      <c r="J21" s="75"/>
      <c r="K21" s="87">
        <f>SUM(K19:K20)</f>
        <v>15408</v>
      </c>
      <c r="L21" s="83"/>
      <c r="M21" s="87">
        <f>SUM(M19:M20)</f>
        <v>32332</v>
      </c>
      <c r="N21" s="83"/>
      <c r="P21" s="29"/>
    </row>
    <row r="22" spans="1:17" ht="24" customHeight="1" thickTop="1">
      <c r="A22" s="79"/>
      <c r="G22" s="75"/>
      <c r="H22" s="33"/>
      <c r="I22" s="75"/>
      <c r="J22" s="75"/>
      <c r="K22" s="75"/>
      <c r="L22" s="83"/>
      <c r="M22" s="75"/>
      <c r="N22" s="83"/>
      <c r="P22" s="29"/>
    </row>
    <row r="23" spans="1:17" ht="24" customHeight="1">
      <c r="A23" s="106" t="s">
        <v>122</v>
      </c>
      <c r="F23" s="209"/>
      <c r="G23" s="89"/>
      <c r="H23" s="275"/>
      <c r="I23" s="89"/>
      <c r="J23" s="89"/>
      <c r="K23" s="89"/>
      <c r="L23" s="90"/>
      <c r="M23" s="89"/>
      <c r="N23" s="83"/>
      <c r="P23" s="29"/>
    </row>
    <row r="24" spans="1:17" ht="24" customHeight="1">
      <c r="A24" s="62" t="s">
        <v>59</v>
      </c>
      <c r="F24" s="209"/>
      <c r="G24" s="92">
        <f>G26-G25</f>
        <v>48045</v>
      </c>
      <c r="H24" s="236"/>
      <c r="I24" s="92">
        <v>18015</v>
      </c>
      <c r="J24" s="92"/>
      <c r="K24" s="92">
        <f>K26-K25</f>
        <v>15408</v>
      </c>
      <c r="L24" s="91"/>
      <c r="M24" s="92">
        <v>32332</v>
      </c>
      <c r="N24" s="83"/>
      <c r="P24" s="29"/>
    </row>
    <row r="25" spans="1:17" ht="24" customHeight="1">
      <c r="A25" s="62" t="s">
        <v>26</v>
      </c>
      <c r="F25" s="209"/>
      <c r="G25" s="92">
        <v>1783</v>
      </c>
      <c r="H25" s="236"/>
      <c r="I25" s="92">
        <v>-543</v>
      </c>
      <c r="J25" s="89"/>
      <c r="K25" s="92">
        <v>0</v>
      </c>
      <c r="L25" s="90"/>
      <c r="M25" s="92">
        <v>0</v>
      </c>
      <c r="N25" s="83"/>
      <c r="P25" s="29"/>
    </row>
    <row r="26" spans="1:17" ht="24" customHeight="1" thickBot="1">
      <c r="A26" s="79"/>
      <c r="F26" s="209"/>
      <c r="G26" s="210">
        <f>G21</f>
        <v>49828</v>
      </c>
      <c r="H26" s="236"/>
      <c r="I26" s="93">
        <f>I21</f>
        <v>17472</v>
      </c>
      <c r="J26" s="89"/>
      <c r="K26" s="93">
        <f>K21</f>
        <v>15408</v>
      </c>
      <c r="L26" s="90"/>
      <c r="M26" s="93">
        <f>M21</f>
        <v>32332</v>
      </c>
      <c r="N26" s="83"/>
      <c r="P26" s="29"/>
    </row>
    <row r="27" spans="1:17" ht="24" customHeight="1" thickTop="1">
      <c r="A27" s="105" t="s">
        <v>123</v>
      </c>
      <c r="G27" s="94"/>
      <c r="H27" s="33"/>
      <c r="I27" s="94"/>
      <c r="J27" s="237"/>
      <c r="K27" s="94"/>
      <c r="L27" s="95"/>
      <c r="M27" s="94"/>
      <c r="N27" s="95"/>
      <c r="P27" s="29"/>
    </row>
    <row r="28" spans="1:17" s="6" customFormat="1" ht="24" customHeight="1" thickBot="1">
      <c r="A28" s="185" t="s">
        <v>103</v>
      </c>
      <c r="B28" s="85"/>
      <c r="C28" s="85"/>
      <c r="D28" s="85"/>
      <c r="F28" s="33"/>
      <c r="G28" s="276">
        <f>+G24/G29</f>
        <v>2.4518196640580945E-2</v>
      </c>
      <c r="H28" s="238"/>
      <c r="I28" s="224">
        <f>+I24/I29</f>
        <v>1.0984756097560975E-2</v>
      </c>
      <c r="J28" s="239"/>
      <c r="K28" s="224">
        <f>+K24/K29</f>
        <v>7.8629695876380728E-3</v>
      </c>
      <c r="L28" s="211"/>
      <c r="M28" s="224">
        <f>+M24/M29</f>
        <v>1.9714634146341465E-2</v>
      </c>
      <c r="N28" s="186"/>
      <c r="P28" s="29"/>
    </row>
    <row r="29" spans="1:17" s="6" customFormat="1" ht="24" customHeight="1" thickTop="1" thickBot="1">
      <c r="A29" s="107" t="s">
        <v>93</v>
      </c>
      <c r="C29" s="85"/>
      <c r="D29" s="85"/>
      <c r="F29" s="33"/>
      <c r="G29" s="212">
        <v>1959565</v>
      </c>
      <c r="H29" s="238"/>
      <c r="I29" s="212">
        <v>1640000</v>
      </c>
      <c r="J29" s="277"/>
      <c r="K29" s="214">
        <v>1959565</v>
      </c>
      <c r="L29" s="213"/>
      <c r="M29" s="214">
        <v>1640000</v>
      </c>
      <c r="N29" s="187"/>
      <c r="P29" s="29"/>
    </row>
    <row r="30" spans="1:17" ht="24" customHeight="1" thickTop="1">
      <c r="A30" s="7"/>
      <c r="C30" s="84"/>
      <c r="D30" s="84"/>
      <c r="F30" s="33"/>
      <c r="H30" s="33"/>
      <c r="J30" s="237"/>
      <c r="L30" s="95"/>
      <c r="N30" s="95"/>
    </row>
    <row r="31" spans="1:17">
      <c r="D31" s="7"/>
      <c r="F31" s="33"/>
      <c r="H31" s="33"/>
      <c r="J31" s="96"/>
      <c r="L31" s="96"/>
      <c r="N31" s="96">
        <v>0</v>
      </c>
    </row>
    <row r="32" spans="1:17">
      <c r="D32" s="7"/>
      <c r="F32" s="33"/>
      <c r="H32" s="33"/>
      <c r="J32" s="97"/>
      <c r="L32" s="97"/>
      <c r="N32" s="97"/>
    </row>
    <row r="33" spans="1:14">
      <c r="D33" s="7"/>
      <c r="F33" s="33"/>
      <c r="H33" s="33"/>
      <c r="J33" s="97"/>
      <c r="L33" s="97"/>
      <c r="N33" s="97"/>
    </row>
    <row r="34" spans="1:14">
      <c r="D34" s="7"/>
      <c r="F34" s="33"/>
      <c r="H34" s="33"/>
      <c r="J34" s="97"/>
      <c r="L34" s="97"/>
      <c r="N34" s="97"/>
    </row>
    <row r="35" spans="1:14">
      <c r="D35" s="7"/>
      <c r="F35" s="33"/>
      <c r="H35" s="33"/>
      <c r="J35" s="97"/>
      <c r="L35" s="97"/>
      <c r="N35" s="97"/>
    </row>
    <row r="36" spans="1:14">
      <c r="D36" s="7"/>
      <c r="F36" s="33"/>
      <c r="H36" s="33"/>
      <c r="J36" s="97"/>
      <c r="L36" s="97"/>
      <c r="N36" s="97"/>
    </row>
    <row r="37" spans="1:14">
      <c r="D37" s="7"/>
      <c r="F37" s="33"/>
      <c r="H37" s="33"/>
      <c r="J37" s="97"/>
      <c r="L37" s="97"/>
      <c r="N37" s="97"/>
    </row>
    <row r="38" spans="1:14">
      <c r="D38" s="7"/>
      <c r="F38" s="33"/>
      <c r="H38" s="33"/>
      <c r="J38" s="97"/>
      <c r="L38" s="97"/>
      <c r="N38" s="97"/>
    </row>
    <row r="39" spans="1:14">
      <c r="D39" s="7"/>
      <c r="F39" s="33"/>
      <c r="H39" s="33"/>
      <c r="J39" s="97"/>
      <c r="L39" s="97"/>
      <c r="N39" s="97"/>
    </row>
    <row r="40" spans="1:14">
      <c r="J40" s="98"/>
      <c r="L40" s="98"/>
      <c r="N40" s="98"/>
    </row>
    <row r="43" spans="1:14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</sheetData>
  <mergeCells count="2">
    <mergeCell ref="G6:I6"/>
    <mergeCell ref="K6:M6"/>
  </mergeCells>
  <pageMargins left="1.1023622047244095" right="0.57999999999999996" top="0.98425196850393704" bottom="0.98425196850393704" header="0.51181102362204722" footer="0.35433070866141736"/>
  <pageSetup paperSize="9" scale="81" firstPageNumber="3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Normal="100" zoomScaleSheetLayoutView="90" workbookViewId="0">
      <selection activeCell="D76" sqref="D76:O77"/>
    </sheetView>
  </sheetViews>
  <sheetFormatPr defaultRowHeight="21"/>
  <cols>
    <col min="1" max="3" width="2.85546875" style="2" customWidth="1"/>
    <col min="4" max="4" width="32.85546875" style="9" customWidth="1"/>
    <col min="5" max="5" width="7.7109375" style="6" customWidth="1"/>
    <col min="6" max="6" width="1.5703125" style="16" customWidth="1"/>
    <col min="7" max="7" width="12" style="61" customWidth="1"/>
    <col min="8" max="8" width="1.5703125" style="16" customWidth="1"/>
    <col min="9" max="9" width="12" style="61" customWidth="1"/>
    <col min="10" max="10" width="1.5703125" style="9" customWidth="1"/>
    <col min="11" max="11" width="12" style="61" customWidth="1"/>
    <col min="12" max="12" width="1.5703125" style="9" customWidth="1"/>
    <col min="13" max="13" width="12" style="61" customWidth="1"/>
    <col min="14" max="14" width="1.85546875" style="9" customWidth="1"/>
    <col min="15" max="15" width="9.140625" style="241"/>
    <col min="16" max="16" width="9.140625" style="2"/>
    <col min="17" max="17" width="11.28515625" style="2" bestFit="1" customWidth="1"/>
    <col min="18" max="16384" width="9.140625" style="2"/>
  </cols>
  <sheetData>
    <row r="1" spans="1:18">
      <c r="A1" s="57" t="s">
        <v>118</v>
      </c>
      <c r="B1" s="24"/>
      <c r="C1" s="24"/>
      <c r="D1" s="24"/>
      <c r="E1" s="24"/>
      <c r="F1" s="60"/>
      <c r="G1" s="24"/>
      <c r="H1" s="60"/>
      <c r="I1" s="24"/>
      <c r="J1" s="24"/>
      <c r="L1" s="62"/>
      <c r="M1" s="100" t="s">
        <v>30</v>
      </c>
      <c r="N1" s="24"/>
    </row>
    <row r="2" spans="1:18">
      <c r="A2" s="57" t="s">
        <v>29</v>
      </c>
      <c r="B2" s="24"/>
      <c r="C2" s="24"/>
      <c r="D2" s="24"/>
      <c r="E2" s="24"/>
      <c r="F2" s="60"/>
      <c r="G2" s="24"/>
      <c r="H2" s="60"/>
      <c r="I2" s="24"/>
      <c r="J2" s="24"/>
      <c r="L2" s="62"/>
      <c r="M2" s="100" t="s">
        <v>31</v>
      </c>
      <c r="N2" s="24"/>
    </row>
    <row r="3" spans="1:18">
      <c r="A3" s="57" t="s">
        <v>133</v>
      </c>
      <c r="B3" s="24"/>
      <c r="C3" s="24"/>
      <c r="D3" s="24"/>
      <c r="E3" s="24"/>
      <c r="F3" s="60"/>
      <c r="G3" s="24"/>
      <c r="H3" s="60"/>
      <c r="I3" s="24"/>
      <c r="J3" s="24"/>
      <c r="K3" s="24"/>
      <c r="L3" s="24"/>
      <c r="M3" s="24"/>
      <c r="N3" s="24"/>
    </row>
    <row r="4" spans="1:18">
      <c r="A4" s="24"/>
      <c r="B4" s="24"/>
      <c r="C4" s="24"/>
      <c r="D4" s="24"/>
      <c r="E4" s="24"/>
      <c r="F4" s="60"/>
      <c r="G4" s="24"/>
      <c r="H4" s="60"/>
      <c r="I4" s="24"/>
      <c r="J4" s="24"/>
      <c r="K4" s="24"/>
      <c r="L4" s="24"/>
      <c r="M4" s="24"/>
      <c r="N4" s="24"/>
    </row>
    <row r="5" spans="1:18" ht="23.25">
      <c r="E5" s="7"/>
      <c r="F5" s="64"/>
      <c r="G5" s="7"/>
      <c r="H5" s="64"/>
      <c r="I5" s="7"/>
      <c r="J5" s="7"/>
      <c r="L5" s="7"/>
      <c r="M5" s="43" t="s">
        <v>0</v>
      </c>
      <c r="N5" s="65"/>
      <c r="R5" s="11"/>
    </row>
    <row r="6" spans="1:18" ht="23.25">
      <c r="F6" s="64"/>
      <c r="G6" s="283" t="s">
        <v>92</v>
      </c>
      <c r="H6" s="283"/>
      <c r="I6" s="283"/>
      <c r="J6" s="66"/>
      <c r="K6" s="283" t="s">
        <v>1</v>
      </c>
      <c r="L6" s="283"/>
      <c r="M6" s="283"/>
      <c r="N6" s="67"/>
      <c r="R6" s="11"/>
    </row>
    <row r="7" spans="1:18" ht="23.25">
      <c r="E7" s="44" t="s">
        <v>3</v>
      </c>
      <c r="F7" s="64"/>
      <c r="G7" s="101">
        <v>2020</v>
      </c>
      <c r="H7" s="64"/>
      <c r="I7" s="101">
        <v>2019</v>
      </c>
      <c r="J7" s="31"/>
      <c r="K7" s="101">
        <v>2020</v>
      </c>
      <c r="L7" s="31"/>
      <c r="M7" s="101">
        <v>2019</v>
      </c>
      <c r="N7" s="67"/>
      <c r="R7" s="11"/>
    </row>
    <row r="8" spans="1:18" ht="24" customHeight="1">
      <c r="A8" s="102" t="s">
        <v>63</v>
      </c>
      <c r="D8" s="2"/>
      <c r="E8" s="13"/>
      <c r="G8" s="273">
        <v>483407</v>
      </c>
      <c r="H8" s="247"/>
      <c r="I8" s="92">
        <v>252496</v>
      </c>
      <c r="J8" s="247"/>
      <c r="K8" s="273">
        <v>212060</v>
      </c>
      <c r="L8" s="248"/>
      <c r="M8" s="92">
        <v>252496</v>
      </c>
      <c r="N8" s="69"/>
    </row>
    <row r="9" spans="1:18" s="6" customFormat="1" ht="24" customHeight="1">
      <c r="A9" s="102" t="s">
        <v>64</v>
      </c>
      <c r="D9" s="7"/>
      <c r="E9" s="13">
        <v>4.0999999999999996</v>
      </c>
      <c r="F9" s="33"/>
      <c r="G9" s="273">
        <v>-228676</v>
      </c>
      <c r="H9" s="247"/>
      <c r="I9" s="92">
        <v>-119972</v>
      </c>
      <c r="J9" s="247"/>
      <c r="K9" s="273">
        <v>-110533</v>
      </c>
      <c r="L9" s="248"/>
      <c r="M9" s="92">
        <v>-116289</v>
      </c>
      <c r="N9" s="69"/>
      <c r="O9" s="241"/>
    </row>
    <row r="10" spans="1:18" s="6" customFormat="1" ht="24" customHeight="1">
      <c r="A10" s="103" t="s">
        <v>67</v>
      </c>
      <c r="D10" s="7"/>
      <c r="E10" s="13"/>
      <c r="F10" s="33"/>
      <c r="G10" s="72">
        <f>SUM(G8:G9)</f>
        <v>254731</v>
      </c>
      <c r="H10" s="33"/>
      <c r="I10" s="72">
        <f>SUM(I8:I9)</f>
        <v>132524</v>
      </c>
      <c r="J10" s="235"/>
      <c r="K10" s="72">
        <f>SUM(K8:K9)</f>
        <v>101527</v>
      </c>
      <c r="L10" s="73"/>
      <c r="M10" s="72">
        <f>SUM(M8:M9)</f>
        <v>136207</v>
      </c>
      <c r="N10" s="73"/>
      <c r="O10" s="241"/>
    </row>
    <row r="11" spans="1:18" s="6" customFormat="1" ht="24" customHeight="1">
      <c r="A11" s="102" t="s">
        <v>32</v>
      </c>
      <c r="E11" s="13">
        <v>4.0999999999999996</v>
      </c>
      <c r="F11" s="33"/>
      <c r="G11" s="274">
        <v>114</v>
      </c>
      <c r="H11" s="247"/>
      <c r="I11" s="240">
        <v>7578</v>
      </c>
      <c r="J11" s="247"/>
      <c r="K11" s="274">
        <v>1215</v>
      </c>
      <c r="L11" s="248"/>
      <c r="M11" s="240">
        <v>159</v>
      </c>
      <c r="N11" s="69"/>
      <c r="O11" s="241"/>
    </row>
    <row r="12" spans="1:18" s="6" customFormat="1" ht="24" customHeight="1">
      <c r="A12" s="103" t="s">
        <v>33</v>
      </c>
      <c r="D12" s="7"/>
      <c r="E12" s="13"/>
      <c r="F12" s="33"/>
      <c r="G12" s="75">
        <f>SUM(G10:G11)</f>
        <v>254845</v>
      </c>
      <c r="H12" s="33"/>
      <c r="I12" s="75">
        <f>SUM(I10:I11)</f>
        <v>140102</v>
      </c>
      <c r="J12" s="234"/>
      <c r="K12" s="75">
        <f>SUM(K10:K11)</f>
        <v>102742</v>
      </c>
      <c r="L12" s="69"/>
      <c r="M12" s="75">
        <f>SUM(M10:M11)</f>
        <v>136366</v>
      </c>
      <c r="N12" s="69"/>
      <c r="O12" s="241"/>
    </row>
    <row r="13" spans="1:18" s="6" customFormat="1" ht="24" customHeight="1">
      <c r="A13" s="104" t="s">
        <v>34</v>
      </c>
      <c r="D13" s="7"/>
      <c r="E13" s="13">
        <v>4.0999999999999996</v>
      </c>
      <c r="F13" s="33"/>
      <c r="G13" s="273">
        <v>-45391</v>
      </c>
      <c r="H13" s="92"/>
      <c r="I13" s="92">
        <v>-39334</v>
      </c>
      <c r="J13" s="92"/>
      <c r="K13" s="273">
        <v>-11320</v>
      </c>
      <c r="L13" s="91"/>
      <c r="M13" s="92">
        <v>-14782</v>
      </c>
      <c r="N13" s="68"/>
      <c r="O13" s="241"/>
      <c r="Q13" s="76"/>
    </row>
    <row r="14" spans="1:18" s="6" customFormat="1" ht="24" customHeight="1">
      <c r="A14" s="104" t="s">
        <v>71</v>
      </c>
      <c r="D14" s="7"/>
      <c r="E14" s="13">
        <v>4.0999999999999996</v>
      </c>
      <c r="F14" s="33"/>
      <c r="G14" s="273">
        <v>-15889</v>
      </c>
      <c r="H14" s="92"/>
      <c r="I14" s="92">
        <v>-12179</v>
      </c>
      <c r="J14" s="92"/>
      <c r="K14" s="273">
        <v>-6000</v>
      </c>
      <c r="L14" s="92"/>
      <c r="M14" s="92">
        <v>-6600</v>
      </c>
      <c r="N14" s="68"/>
      <c r="O14" s="241"/>
      <c r="Q14" s="76"/>
    </row>
    <row r="15" spans="1:18" s="80" customFormat="1" ht="24" customHeight="1">
      <c r="A15" s="104" t="s">
        <v>36</v>
      </c>
      <c r="D15" s="81"/>
      <c r="F15" s="82"/>
      <c r="G15" s="273">
        <v>-57859</v>
      </c>
      <c r="H15" s="89"/>
      <c r="I15" s="240">
        <v>-31065</v>
      </c>
      <c r="J15" s="89"/>
      <c r="K15" s="273">
        <v>-24784</v>
      </c>
      <c r="L15" s="90"/>
      <c r="M15" s="240">
        <v>-31011</v>
      </c>
      <c r="N15" s="83"/>
      <c r="O15" s="241"/>
    </row>
    <row r="16" spans="1:18" s="6" customFormat="1" ht="24" customHeight="1">
      <c r="A16" s="103" t="s">
        <v>35</v>
      </c>
      <c r="B16" s="12"/>
      <c r="C16" s="12"/>
      <c r="D16" s="71"/>
      <c r="E16" s="12"/>
      <c r="F16" s="77"/>
      <c r="G16" s="78">
        <f>SUM(G13:G15)</f>
        <v>-119139</v>
      </c>
      <c r="H16" s="77"/>
      <c r="I16" s="78">
        <f>SUM(I13:I15)</f>
        <v>-82578</v>
      </c>
      <c r="J16" s="75"/>
      <c r="K16" s="78">
        <f>SUM(K13:K15)</f>
        <v>-42104</v>
      </c>
      <c r="L16" s="75"/>
      <c r="M16" s="78">
        <f>SUM(M13:M15)</f>
        <v>-52393</v>
      </c>
      <c r="N16" s="75"/>
      <c r="O16" s="241"/>
    </row>
    <row r="17" spans="1:17" s="80" customFormat="1" ht="24" customHeight="1">
      <c r="A17" s="105" t="s">
        <v>85</v>
      </c>
      <c r="D17" s="81"/>
      <c r="E17" s="12"/>
      <c r="F17" s="82"/>
      <c r="G17" s="75">
        <f>+G12+G16</f>
        <v>135706</v>
      </c>
      <c r="H17" s="77"/>
      <c r="I17" s="75">
        <f>+I12+I16</f>
        <v>57524</v>
      </c>
      <c r="J17" s="75"/>
      <c r="K17" s="75">
        <f>+K12+K16</f>
        <v>60638</v>
      </c>
      <c r="L17" s="83"/>
      <c r="M17" s="75">
        <f>+M12+M16</f>
        <v>83973</v>
      </c>
      <c r="N17" s="83"/>
      <c r="O17" s="241"/>
    </row>
    <row r="18" spans="1:17" s="6" customFormat="1" ht="24" customHeight="1">
      <c r="A18" s="102" t="s">
        <v>66</v>
      </c>
      <c r="D18" s="7"/>
      <c r="E18" s="34"/>
      <c r="F18" s="33"/>
      <c r="G18" s="274">
        <v>-723</v>
      </c>
      <c r="H18" s="92"/>
      <c r="I18" s="240">
        <v>-3937</v>
      </c>
      <c r="J18" s="92"/>
      <c r="K18" s="274">
        <v>0</v>
      </c>
      <c r="L18" s="92"/>
      <c r="M18" s="240">
        <v>0</v>
      </c>
      <c r="N18" s="70"/>
      <c r="O18" s="242"/>
      <c r="Q18" s="86"/>
    </row>
    <row r="19" spans="1:17" ht="24" customHeight="1">
      <c r="A19" s="103" t="s">
        <v>100</v>
      </c>
      <c r="G19" s="72">
        <f>SUM(G17:G18)</f>
        <v>134983</v>
      </c>
      <c r="H19" s="33"/>
      <c r="I19" s="72">
        <f>SUM(I17:I18)</f>
        <v>53587</v>
      </c>
      <c r="J19" s="75"/>
      <c r="K19" s="72">
        <f>SUM(K17:K18)</f>
        <v>60638</v>
      </c>
      <c r="L19" s="83"/>
      <c r="M19" s="72">
        <f>SUM(M17:M18)</f>
        <v>83973</v>
      </c>
      <c r="N19" s="83"/>
      <c r="P19" s="88"/>
    </row>
    <row r="20" spans="1:17" ht="24" customHeight="1">
      <c r="A20" s="62" t="s">
        <v>101</v>
      </c>
      <c r="B20" s="6"/>
      <c r="C20" s="6"/>
      <c r="D20" s="7"/>
      <c r="G20" s="278">
        <v>0</v>
      </c>
      <c r="H20" s="89"/>
      <c r="I20" s="89">
        <v>0</v>
      </c>
      <c r="J20" s="89"/>
      <c r="K20" s="278">
        <v>0</v>
      </c>
      <c r="L20" s="90"/>
      <c r="M20" s="89">
        <v>0</v>
      </c>
      <c r="N20" s="68"/>
      <c r="P20" s="88"/>
    </row>
    <row r="21" spans="1:17" ht="24" customHeight="1" thickBot="1">
      <c r="A21" s="63" t="s">
        <v>102</v>
      </c>
      <c r="B21" s="12"/>
      <c r="C21" s="12"/>
      <c r="D21" s="71"/>
      <c r="E21" s="12"/>
      <c r="F21" s="82"/>
      <c r="G21" s="87">
        <f>SUM(G19:G20)</f>
        <v>134983</v>
      </c>
      <c r="H21" s="77"/>
      <c r="I21" s="87">
        <f>SUM(I19:I20)</f>
        <v>53587</v>
      </c>
      <c r="J21" s="75"/>
      <c r="K21" s="87">
        <f>SUM(K19:K20)</f>
        <v>60638</v>
      </c>
      <c r="L21" s="83"/>
      <c r="M21" s="87">
        <f>SUM(M19:M20)</f>
        <v>83973</v>
      </c>
      <c r="N21" s="83"/>
      <c r="P21" s="88"/>
    </row>
    <row r="22" spans="1:17" ht="24" customHeight="1" thickTop="1">
      <c r="A22" s="79"/>
      <c r="G22" s="75"/>
      <c r="H22" s="33"/>
      <c r="I22" s="75"/>
      <c r="J22" s="75"/>
      <c r="K22" s="75"/>
      <c r="L22" s="83"/>
      <c r="M22" s="75"/>
      <c r="N22" s="83"/>
      <c r="P22" s="88"/>
    </row>
    <row r="23" spans="1:17" ht="24" customHeight="1">
      <c r="A23" s="106" t="s">
        <v>122</v>
      </c>
      <c r="F23" s="209"/>
      <c r="G23" s="89"/>
      <c r="H23" s="275"/>
      <c r="I23" s="89"/>
      <c r="J23" s="89"/>
      <c r="K23" s="89"/>
      <c r="L23" s="90"/>
      <c r="M23" s="89"/>
      <c r="N23" s="83"/>
      <c r="P23" s="88"/>
    </row>
    <row r="24" spans="1:17" ht="24" customHeight="1">
      <c r="A24" s="62" t="s">
        <v>59</v>
      </c>
      <c r="F24" s="209"/>
      <c r="G24" s="273">
        <f>G26-G25</f>
        <v>130466</v>
      </c>
      <c r="H24" s="236"/>
      <c r="I24" s="92">
        <v>54650</v>
      </c>
      <c r="J24" s="92"/>
      <c r="K24" s="273">
        <f>K26-K25</f>
        <v>60638</v>
      </c>
      <c r="L24" s="91"/>
      <c r="M24" s="92">
        <v>83973</v>
      </c>
      <c r="N24" s="83"/>
      <c r="P24" s="88"/>
    </row>
    <row r="25" spans="1:17" ht="24" customHeight="1">
      <c r="A25" s="62" t="s">
        <v>26</v>
      </c>
      <c r="F25" s="209"/>
      <c r="G25" s="92">
        <v>4517</v>
      </c>
      <c r="H25" s="236"/>
      <c r="I25" s="92">
        <v>-1063</v>
      </c>
      <c r="J25" s="89"/>
      <c r="K25" s="92">
        <v>0</v>
      </c>
      <c r="L25" s="90"/>
      <c r="M25" s="92">
        <v>0</v>
      </c>
      <c r="N25" s="83"/>
      <c r="P25" s="88"/>
    </row>
    <row r="26" spans="1:17" ht="24" customHeight="1" thickBot="1">
      <c r="A26" s="79"/>
      <c r="F26" s="209"/>
      <c r="G26" s="210">
        <f>G21</f>
        <v>134983</v>
      </c>
      <c r="H26" s="236"/>
      <c r="I26" s="93">
        <f>I21</f>
        <v>53587</v>
      </c>
      <c r="J26" s="89"/>
      <c r="K26" s="93">
        <f>K21</f>
        <v>60638</v>
      </c>
      <c r="L26" s="90"/>
      <c r="M26" s="93">
        <f>M21</f>
        <v>83973</v>
      </c>
      <c r="N26" s="83"/>
      <c r="P26" s="88"/>
    </row>
    <row r="27" spans="1:17" ht="24" customHeight="1" thickTop="1">
      <c r="A27" s="105" t="s">
        <v>123</v>
      </c>
      <c r="G27" s="94"/>
      <c r="H27" s="33"/>
      <c r="I27" s="94"/>
      <c r="J27" s="237"/>
      <c r="K27" s="94"/>
      <c r="L27" s="95"/>
      <c r="M27" s="94"/>
      <c r="N27" s="95"/>
      <c r="P27" s="88"/>
    </row>
    <row r="28" spans="1:17" s="6" customFormat="1" ht="24" customHeight="1" thickBot="1">
      <c r="A28" s="185" t="s">
        <v>103</v>
      </c>
      <c r="B28" s="85"/>
      <c r="C28" s="85"/>
      <c r="D28" s="85"/>
      <c r="F28" s="33"/>
      <c r="G28" s="279">
        <f>+G24/G29</f>
        <v>7.4667243557055771E-2</v>
      </c>
      <c r="H28" s="238"/>
      <c r="I28" s="224">
        <f>+I24/I29</f>
        <v>3.3323170731707319E-2</v>
      </c>
      <c r="J28" s="239"/>
      <c r="K28" s="224">
        <f>+K24/K29</f>
        <v>3.4703848625793295E-2</v>
      </c>
      <c r="L28" s="211"/>
      <c r="M28" s="224">
        <f>+M24/M29</f>
        <v>5.1203048780487807E-2</v>
      </c>
      <c r="N28" s="186"/>
      <c r="O28" s="242"/>
    </row>
    <row r="29" spans="1:17" s="6" customFormat="1" ht="24" customHeight="1" thickTop="1" thickBot="1">
      <c r="A29" s="107" t="s">
        <v>93</v>
      </c>
      <c r="C29" s="85"/>
      <c r="D29" s="85"/>
      <c r="F29" s="33"/>
      <c r="G29" s="212">
        <v>1747299</v>
      </c>
      <c r="H29" s="238"/>
      <c r="I29" s="212">
        <v>1640000</v>
      </c>
      <c r="J29" s="132"/>
      <c r="K29" s="212">
        <v>1747299</v>
      </c>
      <c r="L29" s="132"/>
      <c r="M29" s="212">
        <v>1640000</v>
      </c>
      <c r="N29" s="187"/>
      <c r="O29" s="242"/>
    </row>
    <row r="30" spans="1:17" ht="24" customHeight="1" thickTop="1">
      <c r="A30" s="7"/>
      <c r="C30" s="84"/>
      <c r="D30" s="84"/>
      <c r="F30" s="33"/>
      <c r="H30" s="33"/>
      <c r="J30" s="237"/>
      <c r="L30" s="95"/>
      <c r="N30" s="95"/>
    </row>
    <row r="31" spans="1:17">
      <c r="D31" s="7"/>
      <c r="F31" s="33"/>
      <c r="H31" s="33"/>
      <c r="J31" s="96"/>
      <c r="L31" s="96"/>
      <c r="N31" s="96">
        <v>0</v>
      </c>
    </row>
    <row r="32" spans="1:17">
      <c r="D32" s="7"/>
      <c r="F32" s="33"/>
      <c r="H32" s="33"/>
      <c r="J32" s="97"/>
      <c r="L32" s="97"/>
      <c r="N32" s="97"/>
    </row>
    <row r="33" spans="1:14">
      <c r="D33" s="7"/>
      <c r="F33" s="33"/>
      <c r="H33" s="33"/>
      <c r="J33" s="97"/>
      <c r="L33" s="97"/>
      <c r="N33" s="97"/>
    </row>
    <row r="34" spans="1:14">
      <c r="D34" s="7"/>
      <c r="F34" s="33"/>
      <c r="H34" s="33"/>
      <c r="J34" s="97"/>
      <c r="L34" s="97"/>
      <c r="N34" s="97"/>
    </row>
    <row r="35" spans="1:14">
      <c r="D35" s="7"/>
      <c r="F35" s="33"/>
      <c r="H35" s="33"/>
      <c r="J35" s="97"/>
      <c r="L35" s="97"/>
      <c r="N35" s="97"/>
    </row>
    <row r="36" spans="1:14">
      <c r="D36" s="7"/>
      <c r="F36" s="33"/>
      <c r="H36" s="33"/>
      <c r="J36" s="97"/>
      <c r="L36" s="97"/>
      <c r="N36" s="97"/>
    </row>
    <row r="37" spans="1:14">
      <c r="D37" s="7"/>
      <c r="F37" s="33"/>
      <c r="H37" s="33"/>
      <c r="J37" s="97"/>
      <c r="L37" s="97"/>
      <c r="N37" s="97"/>
    </row>
    <row r="38" spans="1:14">
      <c r="D38" s="7"/>
      <c r="F38" s="33"/>
      <c r="H38" s="33"/>
      <c r="J38" s="97"/>
      <c r="L38" s="97"/>
      <c r="N38" s="97"/>
    </row>
    <row r="39" spans="1:14">
      <c r="D39" s="7"/>
      <c r="F39" s="33"/>
      <c r="H39" s="33"/>
      <c r="J39" s="97"/>
      <c r="L39" s="97"/>
      <c r="N39" s="97"/>
    </row>
    <row r="40" spans="1:14">
      <c r="J40" s="98"/>
      <c r="L40" s="98"/>
      <c r="N40" s="98"/>
    </row>
    <row r="43" spans="1:14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</row>
  </sheetData>
  <mergeCells count="2">
    <mergeCell ref="G6:I6"/>
    <mergeCell ref="K6:M6"/>
  </mergeCells>
  <pageMargins left="1.1023622047244095" right="0.61" top="0.98425196850393704" bottom="0.98425196850393704" header="0.51181102362204722" footer="0.35433070866141736"/>
  <pageSetup paperSize="9" scale="82" firstPageNumber="4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36"/>
  <sheetViews>
    <sheetView zoomScaleNormal="100" zoomScaleSheetLayoutView="90" workbookViewId="0">
      <selection activeCell="D76" sqref="D76:O77"/>
    </sheetView>
  </sheetViews>
  <sheetFormatPr defaultRowHeight="21"/>
  <cols>
    <col min="1" max="3" width="3.28515625" style="6" customWidth="1"/>
    <col min="4" max="4" width="22.28515625" style="6" customWidth="1"/>
    <col min="5" max="5" width="7.5703125" style="6" customWidth="1"/>
    <col min="6" max="6" width="6.140625" style="6" hidden="1" customWidth="1"/>
    <col min="7" max="7" width="1.7109375" style="6" customWidth="1"/>
    <col min="8" max="8" width="11.85546875" style="6" customWidth="1"/>
    <col min="9" max="9" width="1.7109375" style="6" customWidth="1"/>
    <col min="10" max="10" width="11.85546875" style="6" customWidth="1"/>
    <col min="11" max="11" width="1.7109375" style="7" customWidth="1"/>
    <col min="12" max="12" width="12.28515625" style="6" customWidth="1"/>
    <col min="13" max="13" width="1.7109375" style="6" customWidth="1"/>
    <col min="14" max="14" width="12.28515625" style="6" customWidth="1"/>
    <col min="15" max="15" width="1.7109375" style="6" customWidth="1"/>
    <col min="16" max="16" width="17.85546875" style="6" customWidth="1"/>
    <col min="17" max="17" width="1.7109375" style="6" customWidth="1"/>
    <col min="18" max="18" width="12.28515625" style="6" customWidth="1"/>
    <col min="19" max="19" width="1.7109375" style="6" customWidth="1"/>
    <col min="20" max="20" width="12.28515625" style="6" customWidth="1"/>
    <col min="21" max="21" width="9.140625" style="6"/>
    <col min="22" max="22" width="11.140625" style="6" customWidth="1"/>
    <col min="23" max="23" width="9.140625" style="6"/>
    <col min="24" max="24" width="7" style="6" customWidth="1"/>
    <col min="25" max="25" width="13" style="6" bestFit="1" customWidth="1"/>
    <col min="26" max="26" width="3.5703125" style="6" customWidth="1"/>
    <col min="27" max="27" width="10" style="6" bestFit="1" customWidth="1"/>
    <col min="28" max="28" width="4.140625" style="6" customWidth="1"/>
    <col min="29" max="29" width="12.140625" style="6" bestFit="1" customWidth="1"/>
    <col min="30" max="30" width="2.85546875" style="6" customWidth="1"/>
    <col min="31" max="31" width="13" style="6" bestFit="1" customWidth="1"/>
    <col min="32" max="32" width="3.5703125" style="6" customWidth="1"/>
    <col min="33" max="33" width="11.140625" style="6" bestFit="1" customWidth="1"/>
    <col min="34" max="34" width="9.140625" style="6"/>
    <col min="35" max="35" width="13" style="6" bestFit="1" customWidth="1"/>
    <col min="36" max="16384" width="9.140625" style="6"/>
  </cols>
  <sheetData>
    <row r="1" spans="1:35">
      <c r="A1" s="57" t="s">
        <v>118</v>
      </c>
      <c r="B1" s="5"/>
      <c r="C1" s="5"/>
      <c r="D1" s="5"/>
      <c r="E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  <c r="T1" s="100" t="s">
        <v>30</v>
      </c>
      <c r="U1" s="108"/>
    </row>
    <row r="2" spans="1:35">
      <c r="A2" s="138" t="s">
        <v>38</v>
      </c>
      <c r="B2" s="5"/>
      <c r="C2" s="5"/>
      <c r="D2" s="5"/>
      <c r="E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  <c r="T2" s="100" t="s">
        <v>31</v>
      </c>
      <c r="U2" s="108"/>
    </row>
    <row r="3" spans="1:35">
      <c r="A3" s="139" t="s">
        <v>133</v>
      </c>
      <c r="B3" s="5"/>
      <c r="C3" s="5"/>
      <c r="D3" s="5"/>
      <c r="E3" s="5"/>
      <c r="K3" s="6"/>
      <c r="V3" s="5"/>
      <c r="W3" s="5"/>
      <c r="X3" s="5"/>
    </row>
    <row r="4" spans="1:35">
      <c r="M4" s="13"/>
      <c r="V4" s="5"/>
      <c r="W4" s="5"/>
      <c r="X4" s="5"/>
    </row>
    <row r="5" spans="1:35">
      <c r="D5" s="109"/>
      <c r="E5" s="109"/>
      <c r="F5" s="109"/>
      <c r="G5" s="109"/>
      <c r="H5" s="7"/>
      <c r="I5" s="109"/>
      <c r="J5" s="7"/>
      <c r="K5" s="110"/>
      <c r="L5" s="110"/>
      <c r="M5" s="110"/>
      <c r="N5" s="110"/>
      <c r="O5" s="110"/>
      <c r="Q5" s="110"/>
      <c r="T5" s="49" t="s">
        <v>0</v>
      </c>
      <c r="V5" s="5"/>
      <c r="W5" s="5"/>
      <c r="X5" s="5"/>
    </row>
    <row r="6" spans="1:35">
      <c r="D6" s="109"/>
      <c r="E6" s="109"/>
      <c r="F6" s="109"/>
      <c r="G6" s="109"/>
      <c r="H6" s="286" t="s">
        <v>37</v>
      </c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V6" s="5"/>
      <c r="W6" s="5"/>
      <c r="X6" s="5"/>
    </row>
    <row r="7" spans="1:35" ht="21" customHeight="1">
      <c r="D7" s="109"/>
      <c r="E7" s="109"/>
      <c r="F7" s="109"/>
      <c r="G7" s="109"/>
      <c r="H7" s="286" t="s">
        <v>59</v>
      </c>
      <c r="I7" s="286"/>
      <c r="J7" s="286"/>
      <c r="K7" s="286"/>
      <c r="L7" s="286"/>
      <c r="M7" s="286"/>
      <c r="N7" s="286"/>
      <c r="O7" s="286"/>
      <c r="P7" s="286"/>
      <c r="Q7" s="67"/>
      <c r="S7" s="67"/>
      <c r="V7" s="5"/>
      <c r="W7" s="5"/>
      <c r="X7" s="5"/>
    </row>
    <row r="8" spans="1:35" ht="21" customHeight="1">
      <c r="D8" s="85"/>
      <c r="E8" s="85"/>
      <c r="F8" s="85"/>
      <c r="G8" s="85"/>
      <c r="H8" s="220"/>
      <c r="I8" s="85"/>
      <c r="J8" s="220"/>
      <c r="K8" s="112"/>
      <c r="L8" s="288" t="s">
        <v>42</v>
      </c>
      <c r="M8" s="288"/>
      <c r="N8" s="288"/>
      <c r="O8" s="112"/>
      <c r="P8" s="221"/>
      <c r="Q8" s="112"/>
      <c r="R8" s="289" t="s">
        <v>69</v>
      </c>
      <c r="T8" s="289" t="s">
        <v>39</v>
      </c>
      <c r="V8" s="5"/>
      <c r="W8" s="5"/>
      <c r="X8" s="5"/>
    </row>
    <row r="9" spans="1:35" ht="21" customHeight="1">
      <c r="D9" s="85"/>
      <c r="E9" s="85"/>
      <c r="F9" s="85"/>
      <c r="G9" s="85"/>
      <c r="H9" s="289" t="s">
        <v>82</v>
      </c>
      <c r="I9" s="85"/>
      <c r="J9" s="289" t="s">
        <v>135</v>
      </c>
      <c r="K9" s="112"/>
      <c r="L9" s="222"/>
      <c r="M9" s="112"/>
      <c r="N9" s="291" t="s">
        <v>40</v>
      </c>
      <c r="O9" s="112"/>
      <c r="P9" s="284" t="s">
        <v>81</v>
      </c>
      <c r="Q9" s="112"/>
      <c r="R9" s="289"/>
      <c r="S9" s="112"/>
      <c r="T9" s="289"/>
      <c r="V9" s="5"/>
      <c r="W9" s="5"/>
      <c r="X9" s="5"/>
    </row>
    <row r="10" spans="1:35" ht="21" customHeight="1">
      <c r="D10" s="85"/>
      <c r="E10" s="85"/>
      <c r="F10" s="85"/>
      <c r="G10" s="85"/>
      <c r="H10" s="289"/>
      <c r="I10" s="85"/>
      <c r="J10" s="289"/>
      <c r="K10" s="112"/>
      <c r="L10" s="190" t="s">
        <v>41</v>
      </c>
      <c r="M10" s="112"/>
      <c r="N10" s="292"/>
      <c r="O10" s="112"/>
      <c r="P10" s="284"/>
      <c r="Q10" s="112"/>
      <c r="R10" s="289"/>
      <c r="S10" s="112"/>
      <c r="T10" s="289"/>
      <c r="V10" s="5"/>
      <c r="W10" s="5"/>
      <c r="X10" s="5"/>
    </row>
    <row r="11" spans="1:35" ht="20.25" customHeight="1">
      <c r="D11" s="114"/>
      <c r="E11" s="225" t="s">
        <v>3</v>
      </c>
      <c r="F11" s="140" t="s">
        <v>3</v>
      </c>
      <c r="G11" s="8"/>
      <c r="H11" s="290"/>
      <c r="I11" s="8"/>
      <c r="J11" s="290"/>
      <c r="K11" s="112"/>
      <c r="L11" s="4" t="s">
        <v>58</v>
      </c>
      <c r="M11" s="112"/>
      <c r="N11" s="288"/>
      <c r="O11" s="112"/>
      <c r="P11" s="285"/>
      <c r="Q11" s="112"/>
      <c r="R11" s="290"/>
      <c r="S11" s="112"/>
      <c r="T11" s="290"/>
      <c r="V11" s="143"/>
      <c r="W11" s="5"/>
      <c r="X11" s="5"/>
    </row>
    <row r="12" spans="1:35">
      <c r="D12" s="85"/>
      <c r="E12" s="85"/>
      <c r="F12" s="85"/>
      <c r="G12" s="111"/>
      <c r="H12" s="85"/>
      <c r="I12" s="111"/>
      <c r="J12" s="85"/>
      <c r="K12" s="114"/>
      <c r="L12" s="115"/>
      <c r="M12" s="116"/>
      <c r="N12" s="115"/>
      <c r="O12" s="116"/>
      <c r="P12" s="117"/>
      <c r="Q12" s="116"/>
      <c r="S12" s="116"/>
      <c r="U12" s="7"/>
      <c r="V12" s="143"/>
      <c r="W12" s="5"/>
      <c r="X12" s="5"/>
    </row>
    <row r="13" spans="1:35">
      <c r="A13" s="142" t="s">
        <v>115</v>
      </c>
      <c r="B13" s="12"/>
      <c r="C13" s="12"/>
      <c r="D13" s="12"/>
      <c r="E13" s="226">
        <v>13</v>
      </c>
      <c r="F13" s="85"/>
      <c r="G13" s="111"/>
      <c r="H13" s="195">
        <v>820000</v>
      </c>
      <c r="I13" s="111"/>
      <c r="J13" s="195">
        <v>0</v>
      </c>
      <c r="K13" s="194"/>
      <c r="L13" s="193">
        <v>4937</v>
      </c>
      <c r="M13" s="192"/>
      <c r="N13" s="227">
        <v>57920</v>
      </c>
      <c r="O13" s="192"/>
      <c r="P13" s="193">
        <f>SUM(H13:O13)</f>
        <v>882857</v>
      </c>
      <c r="Q13" s="192"/>
      <c r="R13" s="196">
        <v>10635</v>
      </c>
      <c r="S13" s="192"/>
      <c r="T13" s="195">
        <f>SUM(P13:R13)</f>
        <v>893492</v>
      </c>
      <c r="V13" s="143"/>
      <c r="W13" s="5"/>
      <c r="X13" s="5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</row>
    <row r="14" spans="1:35">
      <c r="A14" s="142" t="s">
        <v>134</v>
      </c>
      <c r="B14" s="12"/>
      <c r="C14" s="12"/>
      <c r="D14" s="12"/>
      <c r="E14" s="226">
        <v>13</v>
      </c>
      <c r="F14" s="85"/>
      <c r="G14" s="111"/>
      <c r="H14" s="195">
        <v>300000</v>
      </c>
      <c r="I14" s="194"/>
      <c r="J14" s="195">
        <f>BS_FS!G67</f>
        <v>1173586</v>
      </c>
      <c r="K14" s="194"/>
      <c r="L14" s="193">
        <v>0</v>
      </c>
      <c r="M14" s="192"/>
      <c r="N14" s="227">
        <v>0</v>
      </c>
      <c r="O14" s="250"/>
      <c r="P14" s="193">
        <f>SUM(H14:O14)</f>
        <v>1473586</v>
      </c>
      <c r="Q14" s="192"/>
      <c r="R14" s="196">
        <v>0</v>
      </c>
      <c r="S14" s="192"/>
      <c r="T14" s="195">
        <f>SUM(P14:R14)</f>
        <v>1473586</v>
      </c>
      <c r="V14" s="143"/>
      <c r="W14" s="5"/>
      <c r="X14" s="5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</row>
    <row r="15" spans="1:35">
      <c r="A15" s="142" t="s">
        <v>76</v>
      </c>
      <c r="F15" s="85"/>
      <c r="G15" s="111"/>
      <c r="H15" s="228">
        <v>0</v>
      </c>
      <c r="I15" s="111"/>
      <c r="J15" s="228">
        <v>0</v>
      </c>
      <c r="K15" s="194"/>
      <c r="L15" s="228">
        <v>0</v>
      </c>
      <c r="M15" s="192"/>
      <c r="N15" s="240">
        <f>+'PL_FS 9m'!G24</f>
        <v>130466</v>
      </c>
      <c r="O15" s="119"/>
      <c r="P15" s="193">
        <f>SUM(H15:O15)</f>
        <v>130466</v>
      </c>
      <c r="Q15" s="119"/>
      <c r="R15" s="120">
        <f>+'PL_FS 9m'!G25</f>
        <v>4517</v>
      </c>
      <c r="S15" s="119"/>
      <c r="T15" s="120">
        <f>SUM(P15:S15)</f>
        <v>134983</v>
      </c>
      <c r="V15" s="5"/>
      <c r="W15" s="5"/>
      <c r="X15" s="5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</row>
    <row r="16" spans="1:35" ht="21.75" thickBot="1">
      <c r="A16" s="141" t="s">
        <v>136</v>
      </c>
      <c r="B16" s="12"/>
      <c r="C16" s="12"/>
      <c r="D16" s="12"/>
      <c r="E16" s="12"/>
      <c r="F16" s="85"/>
      <c r="G16" s="111"/>
      <c r="H16" s="123">
        <f>SUM(H13:H15)</f>
        <v>1120000</v>
      </c>
      <c r="I16" s="111"/>
      <c r="J16" s="123">
        <f>SUM(J13:J15)</f>
        <v>1173586</v>
      </c>
      <c r="K16" s="124"/>
      <c r="L16" s="123">
        <f>SUM(L13:L15)</f>
        <v>4937</v>
      </c>
      <c r="M16" s="124"/>
      <c r="N16" s="123">
        <f>SUM(N13:N15)</f>
        <v>188386</v>
      </c>
      <c r="O16" s="124"/>
      <c r="P16" s="123">
        <f>SUM(P13:P15)</f>
        <v>2486909</v>
      </c>
      <c r="Q16" s="124"/>
      <c r="R16" s="123">
        <f>SUM(R13:R15)</f>
        <v>15152</v>
      </c>
      <c r="S16" s="124"/>
      <c r="T16" s="123">
        <f>SUM(T13:T15)</f>
        <v>2502061</v>
      </c>
      <c r="V16" s="5"/>
      <c r="W16" s="5"/>
      <c r="X16" s="5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</row>
    <row r="17" spans="1:35" ht="21.75" thickTop="1">
      <c r="D17" s="85"/>
      <c r="E17" s="85"/>
      <c r="F17" s="85"/>
      <c r="G17" s="111"/>
      <c r="H17" s="85"/>
      <c r="I17" s="111"/>
      <c r="J17" s="85"/>
      <c r="K17" s="114"/>
      <c r="L17" s="115"/>
      <c r="M17" s="116"/>
      <c r="N17" s="115"/>
      <c r="O17" s="116"/>
      <c r="P17" s="125"/>
      <c r="Q17" s="116"/>
      <c r="S17" s="116"/>
      <c r="V17" s="5"/>
      <c r="W17" s="5"/>
      <c r="X17" s="5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</row>
    <row r="18" spans="1:35" s="12" customFormat="1">
      <c r="A18" s="142" t="s">
        <v>89</v>
      </c>
      <c r="F18" s="85"/>
      <c r="G18" s="111"/>
      <c r="H18" s="195">
        <v>820000</v>
      </c>
      <c r="I18" s="111"/>
      <c r="J18" s="195">
        <v>0</v>
      </c>
      <c r="K18" s="194"/>
      <c r="L18" s="195">
        <v>100</v>
      </c>
      <c r="M18" s="192"/>
      <c r="N18" s="227">
        <v>5077</v>
      </c>
      <c r="O18" s="119"/>
      <c r="P18" s="117">
        <f>SUM(H18:O18)</f>
        <v>825177</v>
      </c>
      <c r="Q18" s="119"/>
      <c r="R18" s="120">
        <v>11380</v>
      </c>
      <c r="S18" s="119"/>
      <c r="T18" s="118">
        <f>SUM(P18:S18)</f>
        <v>836557</v>
      </c>
      <c r="U18" s="135"/>
      <c r="V18" s="132"/>
      <c r="W18" s="132"/>
      <c r="X18" s="132"/>
      <c r="Y18" s="128"/>
      <c r="Z18" s="128"/>
      <c r="AA18" s="30"/>
      <c r="AB18" s="30"/>
      <c r="AC18" s="77"/>
      <c r="AD18" s="77"/>
      <c r="AE18" s="77"/>
      <c r="AF18" s="77"/>
      <c r="AG18" s="77"/>
      <c r="AH18" s="77"/>
      <c r="AI18" s="77"/>
    </row>
    <row r="19" spans="1:35" s="27" customFormat="1">
      <c r="A19" s="142" t="s">
        <v>76</v>
      </c>
      <c r="B19" s="6"/>
      <c r="C19" s="6"/>
      <c r="D19" s="6"/>
      <c r="E19" s="6"/>
      <c r="F19" s="85"/>
      <c r="G19" s="111"/>
      <c r="H19" s="33">
        <v>0</v>
      </c>
      <c r="I19" s="111"/>
      <c r="J19" s="33">
        <v>0</v>
      </c>
      <c r="K19" s="32"/>
      <c r="L19" s="121">
        <v>0</v>
      </c>
      <c r="M19" s="122"/>
      <c r="N19" s="120">
        <f>+'PL_FS 9m'!I24</f>
        <v>54650</v>
      </c>
      <c r="O19" s="119"/>
      <c r="P19" s="120">
        <f>SUM(H19:O19)</f>
        <v>54650</v>
      </c>
      <c r="Q19" s="119"/>
      <c r="R19" s="120">
        <f>+'PL_FS 9m'!I25</f>
        <v>-1063</v>
      </c>
      <c r="S19" s="119"/>
      <c r="T19" s="74">
        <f>SUM(P19:S19)</f>
        <v>53587</v>
      </c>
    </row>
    <row r="20" spans="1:35" s="27" customFormat="1" ht="21.75" thickBot="1">
      <c r="A20" s="141" t="s">
        <v>137</v>
      </c>
      <c r="B20" s="12"/>
      <c r="C20" s="12"/>
      <c r="D20" s="12"/>
      <c r="E20" s="12"/>
      <c r="F20" s="85"/>
      <c r="G20" s="111"/>
      <c r="H20" s="123">
        <f>SUM(H18:H19)</f>
        <v>820000</v>
      </c>
      <c r="I20" s="111"/>
      <c r="J20" s="123">
        <f>SUM(J18:J19)</f>
        <v>0</v>
      </c>
      <c r="K20" s="124"/>
      <c r="L20" s="123">
        <f>SUM(L18:L19)</f>
        <v>100</v>
      </c>
      <c r="M20" s="124"/>
      <c r="N20" s="87">
        <f>SUM(N18:N19)</f>
        <v>59727</v>
      </c>
      <c r="O20" s="124"/>
      <c r="P20" s="123">
        <f>SUM(P18:P19)</f>
        <v>879827</v>
      </c>
      <c r="Q20" s="124"/>
      <c r="R20" s="123">
        <f>SUM(R18:R19)</f>
        <v>10317</v>
      </c>
      <c r="S20" s="124"/>
      <c r="T20" s="123">
        <f>SUM(T18:T19)</f>
        <v>890144</v>
      </c>
    </row>
    <row r="21" spans="1:35" s="27" customFormat="1" ht="21.75" thickTop="1">
      <c r="G21" s="8"/>
      <c r="H21" s="136"/>
      <c r="I21" s="8"/>
      <c r="J21" s="136"/>
      <c r="K21" s="136"/>
    </row>
    <row r="22" spans="1:35" s="27" customFormat="1">
      <c r="G22" s="8"/>
      <c r="H22" s="136"/>
      <c r="I22" s="8"/>
      <c r="J22" s="136"/>
      <c r="K22" s="136"/>
    </row>
    <row r="23" spans="1:35" s="27" customFormat="1">
      <c r="G23" s="8"/>
      <c r="H23" s="133"/>
      <c r="I23" s="8"/>
      <c r="J23" s="133"/>
      <c r="K23" s="133"/>
      <c r="L23" s="130"/>
      <c r="M23" s="130"/>
      <c r="N23" s="130"/>
      <c r="O23" s="130"/>
      <c r="P23" s="130"/>
      <c r="Q23" s="130"/>
      <c r="R23" s="130"/>
      <c r="S23" s="130"/>
      <c r="T23" s="130"/>
    </row>
    <row r="24" spans="1:35" s="27" customFormat="1">
      <c r="G24" s="8"/>
      <c r="H24" s="133"/>
      <c r="I24" s="8"/>
      <c r="J24" s="133"/>
      <c r="K24" s="133"/>
      <c r="L24" s="130"/>
      <c r="M24" s="130"/>
      <c r="N24" s="130"/>
      <c r="O24" s="130"/>
      <c r="P24" s="130"/>
      <c r="Q24" s="130"/>
      <c r="R24" s="130"/>
      <c r="S24" s="130"/>
      <c r="T24" s="130"/>
    </row>
    <row r="25" spans="1:35" s="27" customFormat="1">
      <c r="G25" s="8"/>
      <c r="H25" s="133"/>
      <c r="I25" s="8"/>
      <c r="J25" s="133"/>
      <c r="K25" s="133"/>
      <c r="L25" s="130"/>
      <c r="M25" s="130"/>
      <c r="N25" s="130"/>
      <c r="O25" s="130"/>
      <c r="P25" s="130"/>
      <c r="Q25" s="130"/>
      <c r="R25" s="130"/>
      <c r="S25" s="130"/>
      <c r="T25" s="130"/>
    </row>
    <row r="26" spans="1:35" s="27" customFormat="1">
      <c r="G26" s="8"/>
      <c r="H26" s="133"/>
      <c r="I26" s="8"/>
      <c r="J26" s="133"/>
      <c r="K26" s="133"/>
      <c r="L26" s="130"/>
      <c r="M26" s="130"/>
      <c r="N26" s="130"/>
      <c r="O26" s="130"/>
      <c r="P26" s="130"/>
      <c r="Q26" s="130"/>
      <c r="R26" s="130"/>
      <c r="S26" s="130"/>
      <c r="T26" s="130"/>
    </row>
    <row r="27" spans="1:35" s="27" customFormat="1">
      <c r="G27" s="8"/>
      <c r="H27" s="133"/>
      <c r="I27" s="8"/>
      <c r="J27" s="133"/>
      <c r="K27" s="133"/>
      <c r="L27" s="130"/>
      <c r="M27" s="130"/>
      <c r="N27" s="130"/>
      <c r="O27" s="130"/>
      <c r="P27" s="130"/>
      <c r="Q27" s="130"/>
      <c r="R27" s="130"/>
      <c r="S27" s="130"/>
      <c r="T27" s="130"/>
    </row>
    <row r="28" spans="1:35" s="27" customFormat="1">
      <c r="G28" s="8"/>
      <c r="H28" s="133"/>
      <c r="I28" s="8"/>
      <c r="J28" s="133"/>
      <c r="K28" s="133"/>
      <c r="L28" s="130"/>
      <c r="M28" s="130"/>
      <c r="N28" s="130"/>
      <c r="O28" s="130"/>
      <c r="P28" s="130"/>
      <c r="Q28" s="130"/>
      <c r="R28" s="130"/>
      <c r="S28" s="130"/>
      <c r="T28" s="130"/>
    </row>
    <row r="29" spans="1:35" s="27" customFormat="1">
      <c r="G29" s="8"/>
      <c r="H29" s="133"/>
      <c r="I29" s="8"/>
      <c r="J29" s="133"/>
      <c r="K29" s="133"/>
      <c r="L29" s="130"/>
      <c r="M29" s="130"/>
      <c r="N29" s="130"/>
      <c r="O29" s="130"/>
      <c r="P29" s="130"/>
      <c r="Q29" s="130"/>
      <c r="R29" s="130"/>
      <c r="S29" s="130"/>
      <c r="T29" s="130"/>
    </row>
    <row r="30" spans="1:35" s="27" customFormat="1">
      <c r="G30" s="8"/>
      <c r="H30" s="122"/>
      <c r="I30" s="8"/>
      <c r="J30" s="122"/>
      <c r="K30" s="122"/>
      <c r="L30" s="32"/>
      <c r="M30" s="32"/>
      <c r="N30" s="32"/>
      <c r="O30" s="32"/>
      <c r="P30" s="32"/>
      <c r="Q30" s="32"/>
      <c r="R30" s="32"/>
      <c r="S30" s="32"/>
      <c r="T30" s="32"/>
    </row>
    <row r="31" spans="1:35" s="27" customFormat="1">
      <c r="G31" s="8"/>
      <c r="H31" s="136"/>
      <c r="I31" s="8"/>
      <c r="J31" s="136"/>
      <c r="K31" s="136"/>
    </row>
    <row r="32" spans="1:35" s="27" customFormat="1">
      <c r="G32" s="8"/>
      <c r="H32" s="122"/>
      <c r="I32" s="8"/>
      <c r="J32" s="122"/>
      <c r="K32" s="122"/>
      <c r="L32" s="32"/>
      <c r="M32" s="32"/>
      <c r="N32" s="32"/>
      <c r="O32" s="32"/>
      <c r="P32" s="32"/>
      <c r="Q32" s="32"/>
      <c r="R32" s="32"/>
      <c r="S32" s="32"/>
      <c r="T32" s="32"/>
    </row>
    <row r="33" spans="1:21" s="27" customFormat="1">
      <c r="G33" s="8"/>
      <c r="H33" s="122"/>
      <c r="I33" s="8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  <row r="34" spans="1:21" s="27" customFormat="1">
      <c r="G34" s="8"/>
      <c r="H34" s="122"/>
      <c r="I34" s="8"/>
      <c r="J34" s="122"/>
      <c r="K34" s="122"/>
      <c r="L34" s="32"/>
      <c r="M34" s="32"/>
      <c r="N34" s="32"/>
      <c r="O34" s="32"/>
      <c r="P34" s="32"/>
      <c r="Q34" s="32"/>
      <c r="R34" s="32"/>
      <c r="S34" s="32"/>
      <c r="T34" s="32"/>
    </row>
    <row r="35" spans="1:21" s="27" customFormat="1">
      <c r="G35" s="8"/>
      <c r="H35" s="136"/>
      <c r="I35" s="8"/>
      <c r="J35" s="136"/>
      <c r="K35" s="136"/>
    </row>
    <row r="36" spans="1:21">
      <c r="A36" s="287"/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137"/>
      <c r="S36" s="137"/>
    </row>
  </sheetData>
  <mergeCells count="10">
    <mergeCell ref="P9:P11"/>
    <mergeCell ref="H7:P7"/>
    <mergeCell ref="A36:P36"/>
    <mergeCell ref="H6:T6"/>
    <mergeCell ref="L8:N8"/>
    <mergeCell ref="H9:H11"/>
    <mergeCell ref="T8:T11"/>
    <mergeCell ref="N9:N11"/>
    <mergeCell ref="R8:R11"/>
    <mergeCell ref="J9:J11"/>
  </mergeCells>
  <pageMargins left="1.1023622047244095" right="0.74803149606299213" top="0.98425196850393704" bottom="0.98425196850393704" header="0.51181102362204722" footer="0.51181102362204722"/>
  <pageSetup paperSize="9" scale="89" firstPageNumber="5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D36"/>
  <sheetViews>
    <sheetView zoomScaleNormal="100" zoomScaleSheetLayoutView="90" workbookViewId="0">
      <selection activeCell="D76" sqref="D76:O77"/>
    </sheetView>
  </sheetViews>
  <sheetFormatPr defaultRowHeight="21"/>
  <cols>
    <col min="1" max="3" width="3.28515625" style="6" customWidth="1"/>
    <col min="4" max="4" width="27" style="6" customWidth="1"/>
    <col min="5" max="5" width="8" style="6" customWidth="1"/>
    <col min="6" max="6" width="2.28515625" style="6" customWidth="1"/>
    <col min="7" max="7" width="18.28515625" style="6" customWidth="1"/>
    <col min="8" max="8" width="2.28515625" style="6" customWidth="1"/>
    <col min="9" max="9" width="18" style="6" customWidth="1"/>
    <col min="10" max="10" width="2.28515625" style="7" customWidth="1"/>
    <col min="11" max="11" width="15.42578125" style="6" customWidth="1"/>
    <col min="12" max="12" width="2.28515625" style="6" customWidth="1"/>
    <col min="13" max="13" width="14.28515625" style="6" customWidth="1"/>
    <col min="14" max="14" width="2.28515625" style="6" customWidth="1"/>
    <col min="15" max="15" width="15.28515625" style="6" customWidth="1"/>
    <col min="16" max="16" width="11.7109375" style="6" bestFit="1" customWidth="1"/>
    <col min="17" max="17" width="9.140625" style="6"/>
    <col min="18" max="18" width="18" style="33" bestFit="1" customWidth="1"/>
    <col min="19" max="19" width="9.140625" style="33"/>
    <col min="20" max="20" width="16.140625" style="33" bestFit="1" customWidth="1"/>
    <col min="21" max="21" width="5.42578125" style="33" customWidth="1"/>
    <col min="22" max="22" width="11.85546875" style="33" bestFit="1" customWidth="1"/>
    <col min="23" max="23" width="10.7109375" style="33" bestFit="1" customWidth="1"/>
    <col min="24" max="24" width="15.5703125" style="33" bestFit="1" customWidth="1"/>
    <col min="25" max="25" width="9.140625" style="6"/>
    <col min="26" max="26" width="3.7109375" style="6" customWidth="1"/>
    <col min="27" max="27" width="9.5703125" style="6" bestFit="1" customWidth="1"/>
    <col min="28" max="28" width="3.42578125" style="6" customWidth="1"/>
    <col min="29" max="29" width="10.7109375" style="6" bestFit="1" customWidth="1"/>
    <col min="30" max="16384" width="9.140625" style="6"/>
  </cols>
  <sheetData>
    <row r="1" spans="1:30">
      <c r="A1" s="57" t="s">
        <v>118</v>
      </c>
      <c r="B1" s="5"/>
      <c r="C1" s="5"/>
      <c r="D1" s="5"/>
      <c r="F1" s="5"/>
      <c r="G1" s="5"/>
      <c r="H1" s="5"/>
      <c r="I1" s="5"/>
      <c r="J1" s="5"/>
      <c r="K1" s="5"/>
      <c r="L1" s="5"/>
      <c r="M1" s="5"/>
      <c r="N1" s="5"/>
      <c r="O1" s="100" t="s">
        <v>30</v>
      </c>
      <c r="Q1" s="108"/>
    </row>
    <row r="2" spans="1:30">
      <c r="A2" s="138" t="s">
        <v>43</v>
      </c>
      <c r="B2" s="5"/>
      <c r="C2" s="5"/>
      <c r="D2" s="5"/>
      <c r="F2" s="5"/>
      <c r="G2" s="5"/>
      <c r="H2" s="5"/>
      <c r="I2" s="5"/>
      <c r="J2" s="5"/>
      <c r="K2" s="5"/>
      <c r="L2" s="5"/>
      <c r="M2" s="5"/>
      <c r="N2" s="5"/>
      <c r="O2" s="100" t="s">
        <v>31</v>
      </c>
      <c r="Q2" s="108"/>
    </row>
    <row r="3" spans="1:30">
      <c r="A3" s="139" t="s">
        <v>133</v>
      </c>
      <c r="B3" s="5"/>
      <c r="C3" s="5"/>
      <c r="D3" s="5"/>
      <c r="J3" s="6"/>
      <c r="R3" s="143"/>
      <c r="S3" s="143"/>
      <c r="T3" s="143"/>
    </row>
    <row r="4" spans="1:30">
      <c r="R4" s="143"/>
      <c r="S4" s="143"/>
      <c r="T4" s="143"/>
    </row>
    <row r="5" spans="1:30">
      <c r="D5" s="109"/>
      <c r="E5" s="109"/>
      <c r="F5" s="109"/>
      <c r="G5" s="144"/>
      <c r="H5" s="109"/>
      <c r="I5" s="144"/>
      <c r="J5" s="144"/>
      <c r="K5" s="144"/>
      <c r="L5" s="144"/>
      <c r="M5" s="144"/>
      <c r="N5" s="144"/>
      <c r="O5" s="49" t="s">
        <v>0</v>
      </c>
      <c r="R5" s="143"/>
      <c r="S5" s="143"/>
      <c r="T5" s="143"/>
    </row>
    <row r="6" spans="1:30">
      <c r="D6" s="109"/>
      <c r="E6" s="109"/>
      <c r="F6" s="109"/>
      <c r="G6" s="286" t="s">
        <v>1</v>
      </c>
      <c r="H6" s="286"/>
      <c r="I6" s="286"/>
      <c r="J6" s="286"/>
      <c r="K6" s="286"/>
      <c r="L6" s="286"/>
      <c r="M6" s="286"/>
      <c r="N6" s="286"/>
      <c r="O6" s="286"/>
      <c r="R6" s="143"/>
      <c r="S6" s="143"/>
      <c r="T6" s="143"/>
    </row>
    <row r="7" spans="1:30" ht="21" customHeight="1">
      <c r="D7" s="85"/>
      <c r="E7" s="85"/>
      <c r="F7" s="85"/>
      <c r="G7" s="293" t="s">
        <v>68</v>
      </c>
      <c r="H7" s="85"/>
      <c r="I7" s="289" t="s">
        <v>135</v>
      </c>
      <c r="J7" s="112"/>
      <c r="K7" s="292" t="s">
        <v>42</v>
      </c>
      <c r="L7" s="292"/>
      <c r="M7" s="292"/>
      <c r="N7" s="25"/>
      <c r="O7" s="13"/>
      <c r="R7" s="143"/>
      <c r="S7" s="143"/>
      <c r="T7" s="143"/>
    </row>
    <row r="8" spans="1:30" ht="21" customHeight="1">
      <c r="D8" s="85"/>
      <c r="E8" s="85"/>
      <c r="F8" s="85"/>
      <c r="G8" s="294"/>
      <c r="H8" s="85"/>
      <c r="I8" s="289"/>
      <c r="J8" s="112"/>
      <c r="K8" s="183" t="s">
        <v>41</v>
      </c>
      <c r="L8" s="113"/>
      <c r="M8" s="113"/>
      <c r="N8" s="112"/>
      <c r="R8" s="143"/>
      <c r="S8" s="143"/>
      <c r="T8" s="143"/>
    </row>
    <row r="9" spans="1:30" ht="18.75" customHeight="1">
      <c r="D9" s="114"/>
      <c r="E9" s="190" t="s">
        <v>3</v>
      </c>
      <c r="F9" s="8"/>
      <c r="G9" s="295"/>
      <c r="H9" s="8"/>
      <c r="I9" s="290"/>
      <c r="J9" s="112"/>
      <c r="K9" s="4" t="s">
        <v>58</v>
      </c>
      <c r="L9" s="112"/>
      <c r="M9" s="4" t="s">
        <v>40</v>
      </c>
      <c r="N9" s="25"/>
      <c r="O9" s="154" t="s">
        <v>39</v>
      </c>
      <c r="R9" s="143"/>
      <c r="S9" s="143"/>
      <c r="T9" s="143"/>
    </row>
    <row r="10" spans="1:30">
      <c r="D10" s="85"/>
      <c r="E10" s="85"/>
      <c r="F10" s="111"/>
      <c r="G10" s="85"/>
      <c r="H10" s="111"/>
      <c r="I10" s="85"/>
      <c r="J10" s="114"/>
      <c r="K10" s="115"/>
      <c r="L10" s="116"/>
      <c r="M10" s="115"/>
      <c r="N10" s="115"/>
      <c r="O10" s="125"/>
      <c r="R10" s="32"/>
      <c r="S10" s="30"/>
      <c r="T10" s="32"/>
      <c r="U10" s="30"/>
      <c r="V10" s="145"/>
      <c r="W10" s="127"/>
      <c r="X10" s="127"/>
      <c r="Y10" s="146"/>
      <c r="Z10" s="147"/>
      <c r="AA10" s="148"/>
      <c r="AB10" s="147"/>
      <c r="AC10" s="129"/>
      <c r="AD10" s="7"/>
    </row>
    <row r="11" spans="1:30">
      <c r="A11" s="142" t="s">
        <v>115</v>
      </c>
      <c r="B11" s="12"/>
      <c r="E11" s="13">
        <v>13</v>
      </c>
      <c r="F11" s="126"/>
      <c r="G11" s="193">
        <v>820000</v>
      </c>
      <c r="H11" s="126"/>
      <c r="I11" s="193">
        <v>0</v>
      </c>
      <c r="J11" s="230"/>
      <c r="K11" s="193">
        <v>4937</v>
      </c>
      <c r="L11" s="231"/>
      <c r="M11" s="193">
        <v>183867</v>
      </c>
      <c r="N11" s="148"/>
      <c r="O11" s="129">
        <f>SUM(G11:N11)</f>
        <v>1008804</v>
      </c>
      <c r="P11" s="149"/>
      <c r="Q11" s="114"/>
      <c r="R11" s="32"/>
      <c r="S11" s="30"/>
      <c r="T11" s="30"/>
      <c r="U11" s="122"/>
      <c r="V11" s="145"/>
      <c r="W11" s="122"/>
      <c r="X11" s="127"/>
      <c r="Y11" s="130"/>
      <c r="Z11" s="128"/>
      <c r="AA11" s="130"/>
      <c r="AB11" s="117"/>
      <c r="AC11" s="129"/>
      <c r="AD11" s="7"/>
    </row>
    <row r="12" spans="1:30">
      <c r="A12" s="142" t="s">
        <v>134</v>
      </c>
      <c r="B12" s="12"/>
      <c r="E12" s="13">
        <v>13</v>
      </c>
      <c r="F12" s="126"/>
      <c r="G12" s="193">
        <v>300000</v>
      </c>
      <c r="H12" s="251"/>
      <c r="I12" s="193">
        <v>1173586</v>
      </c>
      <c r="J12" s="230"/>
      <c r="K12" s="193">
        <v>0</v>
      </c>
      <c r="L12" s="231"/>
      <c r="M12" s="193">
        <v>0</v>
      </c>
      <c r="N12" s="231"/>
      <c r="O12" s="193">
        <f>SUM(G12:M12)</f>
        <v>1473586</v>
      </c>
      <c r="P12" s="149"/>
      <c r="Q12" s="114"/>
      <c r="R12" s="32"/>
      <c r="S12" s="30"/>
      <c r="T12" s="30"/>
      <c r="U12" s="122"/>
      <c r="V12" s="145"/>
      <c r="W12" s="122"/>
      <c r="X12" s="127"/>
      <c r="Y12" s="130"/>
      <c r="Z12" s="128"/>
      <c r="AA12" s="130"/>
      <c r="AB12" s="117"/>
      <c r="AC12" s="129"/>
      <c r="AD12" s="7"/>
    </row>
    <row r="13" spans="1:30">
      <c r="A13" s="142" t="s">
        <v>76</v>
      </c>
      <c r="E13" s="13"/>
      <c r="F13" s="111"/>
      <c r="G13" s="130">
        <v>0</v>
      </c>
      <c r="H13" s="111"/>
      <c r="I13" s="130">
        <v>0</v>
      </c>
      <c r="J13" s="117"/>
      <c r="K13" s="130">
        <v>0</v>
      </c>
      <c r="L13" s="128"/>
      <c r="M13" s="148">
        <f>+'PL_FS 9m'!K24</f>
        <v>60638</v>
      </c>
      <c r="N13" s="148"/>
      <c r="O13" s="129">
        <f>SUM(G13:N13)</f>
        <v>60638</v>
      </c>
      <c r="P13" s="149"/>
      <c r="Q13" s="114"/>
      <c r="R13" s="30"/>
      <c r="S13" s="30"/>
      <c r="T13" s="30"/>
      <c r="U13" s="30"/>
      <c r="V13" s="145"/>
      <c r="W13" s="128"/>
      <c r="X13" s="128"/>
      <c r="Y13" s="124"/>
      <c r="Z13" s="128"/>
      <c r="AA13" s="150"/>
      <c r="AB13" s="128"/>
      <c r="AC13" s="124"/>
      <c r="AD13" s="7"/>
    </row>
    <row r="14" spans="1:30" s="12" customFormat="1" ht="21.75" thickBot="1">
      <c r="A14" s="141" t="s">
        <v>136</v>
      </c>
      <c r="F14" s="126"/>
      <c r="G14" s="123">
        <f>SUM(G11:G13)</f>
        <v>1120000</v>
      </c>
      <c r="H14" s="126"/>
      <c r="I14" s="123">
        <f>SUM(I11:I13)</f>
        <v>1173586</v>
      </c>
      <c r="J14" s="128"/>
      <c r="K14" s="123">
        <f>SUM(K11:K13)</f>
        <v>4937</v>
      </c>
      <c r="L14" s="128"/>
      <c r="M14" s="202">
        <f>SUM(M11:M13)</f>
        <v>244505</v>
      </c>
      <c r="N14" s="124"/>
      <c r="O14" s="123">
        <f>SUM(O11:O13)</f>
        <v>2543028</v>
      </c>
      <c r="P14" s="151"/>
      <c r="Q14" s="131"/>
      <c r="R14" s="32"/>
      <c r="S14" s="30"/>
      <c r="T14" s="30"/>
      <c r="U14" s="122"/>
      <c r="V14" s="30"/>
      <c r="W14" s="122"/>
      <c r="X14" s="128"/>
      <c r="Y14" s="130"/>
      <c r="Z14" s="128"/>
      <c r="AA14" s="130"/>
      <c r="AB14" s="128"/>
      <c r="AC14" s="129"/>
      <c r="AD14" s="71"/>
    </row>
    <row r="15" spans="1:30" s="12" customFormat="1" ht="21.75" thickTop="1">
      <c r="A15" s="6"/>
      <c r="F15" s="126"/>
      <c r="G15" s="124"/>
      <c r="H15" s="126"/>
      <c r="I15" s="124"/>
      <c r="J15" s="128"/>
      <c r="K15" s="124"/>
      <c r="L15" s="128"/>
      <c r="M15" s="150"/>
      <c r="N15" s="150"/>
      <c r="O15" s="124"/>
      <c r="P15" s="151"/>
      <c r="Q15" s="131"/>
      <c r="R15" s="32"/>
      <c r="S15" s="30"/>
      <c r="T15" s="30"/>
      <c r="U15" s="122"/>
      <c r="V15" s="30"/>
      <c r="W15" s="122"/>
      <c r="X15" s="128"/>
      <c r="Y15" s="130"/>
      <c r="Z15" s="128"/>
      <c r="AA15" s="130"/>
      <c r="AB15" s="128"/>
      <c r="AC15" s="129"/>
      <c r="AD15" s="71"/>
    </row>
    <row r="16" spans="1:30" s="12" customFormat="1">
      <c r="A16" s="142" t="s">
        <v>89</v>
      </c>
      <c r="F16" s="126"/>
      <c r="G16" s="229">
        <v>820000</v>
      </c>
      <c r="H16" s="126"/>
      <c r="I16" s="229">
        <v>0</v>
      </c>
      <c r="J16" s="229"/>
      <c r="K16" s="229">
        <v>100</v>
      </c>
      <c r="L16" s="229"/>
      <c r="M16" s="229">
        <v>91367</v>
      </c>
      <c r="N16" s="152"/>
      <c r="O16" s="117">
        <f>SUM(G16:N16)</f>
        <v>911467</v>
      </c>
      <c r="P16" s="151"/>
      <c r="Q16" s="131"/>
      <c r="R16" s="32"/>
      <c r="S16" s="30"/>
      <c r="T16" s="30"/>
      <c r="U16" s="122"/>
      <c r="V16" s="30"/>
      <c r="W16" s="122"/>
      <c r="X16" s="128"/>
      <c r="Y16" s="130"/>
      <c r="Z16" s="128"/>
      <c r="AA16" s="130"/>
      <c r="AB16" s="128"/>
      <c r="AC16" s="129"/>
      <c r="AD16" s="71"/>
    </row>
    <row r="17" spans="1:30">
      <c r="A17" s="142" t="s">
        <v>86</v>
      </c>
      <c r="F17" s="111"/>
      <c r="G17" s="134">
        <v>0</v>
      </c>
      <c r="H17" s="111"/>
      <c r="I17" s="134">
        <v>0</v>
      </c>
      <c r="J17" s="133"/>
      <c r="K17" s="120">
        <v>0</v>
      </c>
      <c r="L17" s="129"/>
      <c r="M17" s="120">
        <f>+'PL_FS 9m'!M24</f>
        <v>83973</v>
      </c>
      <c r="N17" s="120"/>
      <c r="O17" s="74">
        <f>SUM(G17:N17)</f>
        <v>83973</v>
      </c>
      <c r="P17" s="149"/>
      <c r="Q17" s="114"/>
      <c r="R17" s="30"/>
      <c r="S17" s="30"/>
      <c r="T17" s="30"/>
      <c r="U17" s="30"/>
      <c r="V17" s="145"/>
      <c r="W17" s="128"/>
      <c r="X17" s="128"/>
      <c r="Y17" s="124"/>
      <c r="Z17" s="124"/>
      <c r="AA17" s="150"/>
      <c r="AB17" s="124"/>
      <c r="AC17" s="124"/>
      <c r="AD17" s="7"/>
    </row>
    <row r="18" spans="1:30" s="12" customFormat="1" ht="21.75" thickBot="1">
      <c r="A18" s="141" t="s">
        <v>137</v>
      </c>
      <c r="F18" s="126"/>
      <c r="G18" s="123">
        <f>SUM(G16:G17)</f>
        <v>820000</v>
      </c>
      <c r="H18" s="126"/>
      <c r="I18" s="123">
        <f>SUM(I16:I17)</f>
        <v>0</v>
      </c>
      <c r="J18" s="124"/>
      <c r="K18" s="123">
        <f>SUM(K16:K17)</f>
        <v>100</v>
      </c>
      <c r="L18" s="124"/>
      <c r="M18" s="123">
        <f>SUM(M16:M17)</f>
        <v>175340</v>
      </c>
      <c r="N18" s="150"/>
      <c r="O18" s="123">
        <f>SUM(O16:O17)</f>
        <v>995440</v>
      </c>
      <c r="P18" s="151"/>
      <c r="Q18" s="135"/>
      <c r="R18" s="30"/>
      <c r="S18" s="30"/>
      <c r="T18" s="30"/>
      <c r="U18" s="128"/>
      <c r="V18" s="128"/>
      <c r="W18" s="128"/>
      <c r="X18" s="128"/>
      <c r="Y18" s="71"/>
      <c r="Z18" s="71"/>
      <c r="AA18" s="71"/>
      <c r="AB18" s="71"/>
      <c r="AC18" s="71"/>
      <c r="AD18" s="71"/>
    </row>
    <row r="19" spans="1:30" s="27" customFormat="1" ht="21.75" thickTop="1">
      <c r="F19" s="8"/>
      <c r="G19" s="136"/>
      <c r="H19" s="8"/>
      <c r="I19" s="136"/>
      <c r="J19" s="136"/>
      <c r="Q19" s="153"/>
      <c r="R19" s="32"/>
      <c r="S19" s="32"/>
      <c r="T19" s="32"/>
      <c r="U19" s="32"/>
      <c r="V19" s="32"/>
      <c r="W19" s="32"/>
      <c r="X19" s="32"/>
    </row>
    <row r="20" spans="1:30" s="27" customFormat="1">
      <c r="F20" s="8"/>
      <c r="G20" s="136"/>
      <c r="H20" s="8"/>
      <c r="I20" s="136"/>
      <c r="J20" s="136"/>
      <c r="R20" s="32"/>
      <c r="S20" s="32"/>
      <c r="T20" s="32"/>
      <c r="U20" s="32"/>
      <c r="V20" s="32"/>
      <c r="W20" s="32"/>
      <c r="X20" s="32"/>
    </row>
    <row r="21" spans="1:30" s="27" customFormat="1">
      <c r="A21" s="32"/>
      <c r="B21" s="32"/>
      <c r="C21" s="32"/>
      <c r="D21" s="32"/>
      <c r="E21" s="32"/>
      <c r="F21" s="122"/>
      <c r="G21" s="122"/>
      <c r="H21" s="122"/>
      <c r="I21" s="122"/>
      <c r="J21" s="122"/>
      <c r="K21" s="32"/>
      <c r="L21" s="32"/>
      <c r="M21" s="32"/>
      <c r="N21" s="32"/>
      <c r="O21" s="32"/>
      <c r="R21" s="32"/>
      <c r="S21" s="32"/>
      <c r="T21" s="32"/>
      <c r="U21" s="32"/>
      <c r="V21" s="32"/>
      <c r="W21" s="32"/>
      <c r="X21" s="32"/>
    </row>
    <row r="22" spans="1:30" s="27" customFormat="1">
      <c r="A22" s="32"/>
      <c r="B22" s="32"/>
      <c r="C22" s="32"/>
      <c r="D22" s="32"/>
      <c r="E22" s="32"/>
      <c r="F22" s="122"/>
      <c r="G22" s="122"/>
      <c r="H22" s="122"/>
      <c r="I22" s="122"/>
      <c r="J22" s="122"/>
      <c r="K22" s="32"/>
      <c r="L22" s="32"/>
      <c r="M22" s="32"/>
      <c r="N22" s="32"/>
      <c r="O22" s="32"/>
      <c r="R22" s="32"/>
      <c r="S22" s="32"/>
      <c r="T22" s="32"/>
      <c r="U22" s="32"/>
      <c r="V22" s="32"/>
      <c r="W22" s="32"/>
      <c r="X22" s="32"/>
    </row>
    <row r="23" spans="1:30" s="27" customFormat="1">
      <c r="A23" s="32"/>
      <c r="B23" s="32"/>
      <c r="C23" s="32"/>
      <c r="D23" s="32"/>
      <c r="E23" s="32"/>
      <c r="F23" s="122"/>
      <c r="G23" s="122"/>
      <c r="H23" s="122"/>
      <c r="I23" s="122"/>
      <c r="J23" s="122"/>
      <c r="K23" s="32"/>
      <c r="L23" s="32"/>
      <c r="M23" s="32"/>
      <c r="N23" s="32"/>
      <c r="O23" s="32"/>
      <c r="R23" s="32"/>
      <c r="S23" s="32"/>
      <c r="T23" s="32"/>
      <c r="U23" s="32"/>
      <c r="V23" s="32"/>
      <c r="W23" s="32"/>
      <c r="X23" s="32"/>
    </row>
    <row r="24" spans="1:30" s="27" customFormat="1">
      <c r="A24" s="32"/>
      <c r="B24" s="32"/>
      <c r="C24" s="32"/>
      <c r="D24" s="32"/>
      <c r="E24" s="32"/>
      <c r="F24" s="122"/>
      <c r="G24" s="122"/>
      <c r="H24" s="122"/>
      <c r="I24" s="122"/>
      <c r="J24" s="122"/>
      <c r="K24" s="32"/>
      <c r="L24" s="32"/>
      <c r="M24" s="32"/>
      <c r="N24" s="32"/>
      <c r="O24" s="32"/>
      <c r="R24" s="32"/>
      <c r="S24" s="32"/>
      <c r="T24" s="32"/>
      <c r="U24" s="32"/>
      <c r="V24" s="32"/>
      <c r="W24" s="32"/>
      <c r="X24" s="32"/>
    </row>
    <row r="25" spans="1:30" s="27" customFormat="1">
      <c r="A25" s="32"/>
      <c r="B25" s="32"/>
      <c r="C25" s="32"/>
      <c r="D25" s="32"/>
      <c r="E25" s="32"/>
      <c r="F25" s="122"/>
      <c r="G25" s="122"/>
      <c r="H25" s="122"/>
      <c r="I25" s="122"/>
      <c r="J25" s="122"/>
      <c r="K25" s="32"/>
      <c r="L25" s="32"/>
      <c r="M25" s="32"/>
      <c r="N25" s="32"/>
      <c r="O25" s="32"/>
      <c r="R25" s="32"/>
      <c r="S25" s="32"/>
      <c r="T25" s="32"/>
      <c r="U25" s="32"/>
      <c r="V25" s="32"/>
      <c r="W25" s="32"/>
      <c r="X25" s="32"/>
    </row>
    <row r="26" spans="1:30" s="27" customFormat="1">
      <c r="A26" s="32"/>
      <c r="B26" s="32"/>
      <c r="C26" s="32"/>
      <c r="D26" s="32"/>
      <c r="E26" s="32"/>
      <c r="F26" s="122"/>
      <c r="G26" s="122"/>
      <c r="H26" s="122"/>
      <c r="I26" s="122"/>
      <c r="J26" s="122"/>
      <c r="K26" s="32"/>
      <c r="L26" s="32"/>
      <c r="M26" s="32"/>
      <c r="N26" s="32"/>
      <c r="O26" s="32"/>
      <c r="R26" s="32"/>
      <c r="S26" s="32"/>
      <c r="T26" s="32"/>
      <c r="U26" s="32"/>
      <c r="V26" s="32"/>
      <c r="W26" s="32"/>
      <c r="X26" s="32"/>
    </row>
    <row r="27" spans="1:30" s="27" customFormat="1">
      <c r="A27" s="32"/>
      <c r="B27" s="32"/>
      <c r="C27" s="32"/>
      <c r="D27" s="32"/>
      <c r="E27" s="32"/>
      <c r="F27" s="122"/>
      <c r="G27" s="122"/>
      <c r="H27" s="122"/>
      <c r="I27" s="122"/>
      <c r="J27" s="122"/>
      <c r="K27" s="32"/>
      <c r="L27" s="32"/>
      <c r="M27" s="32"/>
      <c r="N27" s="32"/>
      <c r="O27" s="32"/>
      <c r="R27" s="32"/>
      <c r="S27" s="32"/>
      <c r="T27" s="32"/>
      <c r="U27" s="32"/>
      <c r="V27" s="32"/>
      <c r="W27" s="32"/>
      <c r="X27" s="32"/>
    </row>
    <row r="28" spans="1:30" s="27" customFormat="1">
      <c r="F28" s="8"/>
      <c r="G28" s="136"/>
      <c r="H28" s="8"/>
      <c r="I28" s="136"/>
      <c r="J28" s="136"/>
      <c r="R28" s="32"/>
      <c r="S28" s="32"/>
      <c r="T28" s="32"/>
      <c r="U28" s="32"/>
      <c r="V28" s="32"/>
      <c r="W28" s="32"/>
      <c r="X28" s="32"/>
    </row>
    <row r="29" spans="1:30" s="27" customFormat="1">
      <c r="F29" s="8"/>
      <c r="G29" s="136"/>
      <c r="H29" s="8"/>
      <c r="I29" s="136"/>
      <c r="J29" s="136"/>
      <c r="R29" s="32"/>
      <c r="S29" s="32"/>
      <c r="T29" s="32"/>
      <c r="U29" s="32"/>
      <c r="V29" s="32"/>
      <c r="W29" s="32"/>
      <c r="X29" s="32"/>
    </row>
    <row r="30" spans="1:30" s="27" customFormat="1">
      <c r="F30" s="8"/>
      <c r="G30" s="136"/>
      <c r="H30" s="8"/>
      <c r="I30" s="136"/>
      <c r="J30" s="136"/>
      <c r="R30" s="32"/>
      <c r="S30" s="32"/>
      <c r="T30" s="32"/>
      <c r="U30" s="32"/>
      <c r="V30" s="32"/>
      <c r="W30" s="32"/>
      <c r="X30" s="32"/>
    </row>
    <row r="31" spans="1:30" s="27" customFormat="1">
      <c r="F31" s="8"/>
      <c r="G31" s="136"/>
      <c r="H31" s="8"/>
      <c r="I31" s="136"/>
      <c r="J31" s="136"/>
      <c r="R31" s="32"/>
      <c r="S31" s="32"/>
      <c r="T31" s="32"/>
      <c r="U31" s="32"/>
      <c r="V31" s="32"/>
      <c r="W31" s="32"/>
      <c r="X31" s="32"/>
    </row>
    <row r="32" spans="1:30" s="27" customFormat="1">
      <c r="F32" s="8"/>
      <c r="G32" s="136"/>
      <c r="H32" s="8"/>
      <c r="I32" s="136"/>
      <c r="J32" s="136"/>
      <c r="R32" s="32"/>
      <c r="S32" s="32"/>
      <c r="T32" s="32"/>
      <c r="U32" s="32"/>
      <c r="V32" s="32"/>
      <c r="W32" s="32"/>
      <c r="X32" s="32"/>
    </row>
    <row r="33" spans="1:24" s="27" customFormat="1">
      <c r="F33" s="8"/>
      <c r="G33" s="136"/>
      <c r="H33" s="8"/>
      <c r="I33" s="136"/>
      <c r="J33" s="136"/>
      <c r="R33" s="32"/>
      <c r="S33" s="32"/>
      <c r="T33" s="32"/>
      <c r="U33" s="32"/>
      <c r="V33" s="32"/>
      <c r="W33" s="32"/>
      <c r="X33" s="32"/>
    </row>
    <row r="34" spans="1:24" s="27" customFormat="1">
      <c r="F34" s="8"/>
      <c r="G34" s="136"/>
      <c r="H34" s="8"/>
      <c r="I34" s="136"/>
      <c r="J34" s="136"/>
      <c r="R34" s="32"/>
      <c r="S34" s="32"/>
      <c r="T34" s="32"/>
      <c r="U34" s="32"/>
      <c r="V34" s="32"/>
      <c r="W34" s="32"/>
      <c r="X34" s="32"/>
    </row>
    <row r="35" spans="1:24" s="27" customFormat="1">
      <c r="F35" s="8"/>
      <c r="G35" s="136"/>
      <c r="H35" s="8"/>
      <c r="I35" s="136"/>
      <c r="J35" s="136"/>
      <c r="R35" s="32"/>
      <c r="S35" s="32"/>
      <c r="T35" s="32"/>
      <c r="U35" s="32"/>
      <c r="V35" s="32"/>
      <c r="W35" s="32"/>
      <c r="X35" s="32"/>
    </row>
    <row r="36" spans="1:24">
      <c r="A36" s="287"/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</row>
  </sheetData>
  <mergeCells count="5">
    <mergeCell ref="G6:O6"/>
    <mergeCell ref="K7:M7"/>
    <mergeCell ref="A36:O36"/>
    <mergeCell ref="G7:G9"/>
    <mergeCell ref="I7:I9"/>
  </mergeCells>
  <printOptions horizontalCentered="1"/>
  <pageMargins left="1.1023622047244095" right="0.74803149606299213" top="0.98425196850393704" bottom="0.98425196850393704" header="0.51181102362204722" footer="0.51181102362204722"/>
  <pageSetup paperSize="9" scale="90" firstPageNumber="6" orientation="landscape" useFirstPageNumber="1" r:id="rId1"/>
  <headerFooter>
    <oddFooter>&amp;L&amp;"Angsana New,Regular"&amp;14The accompanying notes are an intergral part of the interim financial statements.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8"/>
  <sheetViews>
    <sheetView zoomScaleNormal="100" zoomScaleSheetLayoutView="100" workbookViewId="0">
      <selection activeCell="D76" sqref="D76:O77"/>
    </sheetView>
  </sheetViews>
  <sheetFormatPr defaultRowHeight="21"/>
  <cols>
    <col min="1" max="1" width="2.5703125" style="6" customWidth="1"/>
    <col min="2" max="4" width="4.5703125" style="6" customWidth="1"/>
    <col min="5" max="5" width="36.7109375" style="6" customWidth="1"/>
    <col min="6" max="6" width="11.5703125" style="6" customWidth="1"/>
    <col min="7" max="7" width="1.5703125" style="6" customWidth="1"/>
    <col min="8" max="8" width="11.5703125" style="6" customWidth="1"/>
    <col min="9" max="9" width="1.5703125" style="6" customWidth="1"/>
    <col min="10" max="10" width="11.5703125" style="6" customWidth="1"/>
    <col min="11" max="11" width="1.5703125" style="6" customWidth="1"/>
    <col min="12" max="12" width="11.5703125" style="6" customWidth="1"/>
    <col min="13" max="13" width="10.7109375" style="6" customWidth="1"/>
    <col min="14" max="16384" width="9.140625" style="6"/>
  </cols>
  <sheetData>
    <row r="1" spans="1:13">
      <c r="A1" s="57" t="s">
        <v>118</v>
      </c>
      <c r="B1" s="5"/>
      <c r="C1" s="5"/>
      <c r="D1" s="5"/>
      <c r="E1" s="5"/>
      <c r="F1" s="5"/>
      <c r="G1" s="5"/>
      <c r="H1" s="5"/>
      <c r="I1" s="5"/>
      <c r="J1" s="5"/>
      <c r="K1" s="5"/>
      <c r="L1" s="100" t="s">
        <v>30</v>
      </c>
      <c r="M1" s="155"/>
    </row>
    <row r="2" spans="1:13">
      <c r="A2" s="57" t="s">
        <v>44</v>
      </c>
      <c r="B2" s="5"/>
      <c r="C2" s="5"/>
      <c r="D2" s="5"/>
      <c r="E2" s="5"/>
      <c r="F2" s="5"/>
      <c r="G2" s="5"/>
      <c r="H2" s="5"/>
      <c r="I2" s="5"/>
      <c r="J2" s="5"/>
      <c r="K2" s="5"/>
      <c r="L2" s="100" t="s">
        <v>31</v>
      </c>
      <c r="M2" s="155"/>
    </row>
    <row r="3" spans="1:13">
      <c r="A3" s="139" t="s">
        <v>133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55"/>
    </row>
    <row r="4" spans="1:13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55"/>
    </row>
    <row r="5" spans="1:13" ht="22.5" customHeight="1">
      <c r="F5" s="156"/>
      <c r="G5" s="156"/>
      <c r="H5" s="156"/>
      <c r="I5" s="156"/>
      <c r="J5" s="156"/>
      <c r="K5" s="156"/>
      <c r="L5" s="49" t="s">
        <v>0</v>
      </c>
    </row>
    <row r="6" spans="1:13" ht="22.5" customHeight="1">
      <c r="F6" s="296" t="s">
        <v>37</v>
      </c>
      <c r="G6" s="296"/>
      <c r="H6" s="296"/>
      <c r="I6" s="157"/>
      <c r="J6" s="296" t="s">
        <v>1</v>
      </c>
      <c r="K6" s="296"/>
      <c r="L6" s="296"/>
    </row>
    <row r="7" spans="1:13">
      <c r="E7" s="13"/>
      <c r="F7" s="101">
        <v>2020</v>
      </c>
      <c r="G7" s="31"/>
      <c r="H7" s="101">
        <v>2019</v>
      </c>
      <c r="I7" s="31"/>
      <c r="J7" s="101">
        <v>2020</v>
      </c>
      <c r="K7" s="31"/>
      <c r="L7" s="101">
        <v>2019</v>
      </c>
      <c r="M7" s="158"/>
    </row>
    <row r="8" spans="1:13" s="19" customFormat="1">
      <c r="A8" s="175" t="s">
        <v>45</v>
      </c>
      <c r="G8" s="27"/>
      <c r="I8" s="27"/>
      <c r="K8" s="27"/>
    </row>
    <row r="9" spans="1:13" s="19" customFormat="1">
      <c r="A9" s="175" t="s">
        <v>85</v>
      </c>
      <c r="F9" s="160">
        <f>+'PL_FS 9m'!G17</f>
        <v>135706</v>
      </c>
      <c r="G9" s="160"/>
      <c r="H9" s="160">
        <f>+'PL_FS 9m'!I17</f>
        <v>57524</v>
      </c>
      <c r="I9" s="160"/>
      <c r="J9" s="160">
        <f>+'PL_FS 9m'!K17</f>
        <v>60638</v>
      </c>
      <c r="K9" s="160"/>
      <c r="L9" s="160">
        <f>+'PL_FS 9m'!M17</f>
        <v>83973</v>
      </c>
      <c r="M9" s="161"/>
    </row>
    <row r="10" spans="1:13" s="19" customFormat="1">
      <c r="A10" s="175" t="s">
        <v>124</v>
      </c>
      <c r="F10" s="160"/>
      <c r="G10" s="160"/>
      <c r="H10" s="160"/>
      <c r="I10" s="160"/>
      <c r="J10" s="160"/>
      <c r="K10" s="160"/>
      <c r="L10" s="160"/>
      <c r="M10" s="161"/>
    </row>
    <row r="11" spans="1:13" s="162" customFormat="1">
      <c r="A11" s="175" t="s">
        <v>146</v>
      </c>
      <c r="E11" s="163"/>
      <c r="F11" s="14"/>
      <c r="G11" s="14"/>
      <c r="H11" s="14"/>
      <c r="I11" s="14"/>
      <c r="J11" s="14"/>
      <c r="K11" s="14"/>
      <c r="L11" s="14"/>
      <c r="M11" s="164"/>
    </row>
    <row r="12" spans="1:13" s="162" customFormat="1">
      <c r="A12" s="176"/>
      <c r="B12" s="162" t="s">
        <v>47</v>
      </c>
      <c r="E12" s="163"/>
      <c r="F12" s="253">
        <v>57013</v>
      </c>
      <c r="G12" s="252"/>
      <c r="H12" s="253">
        <v>31054</v>
      </c>
      <c r="I12" s="252"/>
      <c r="J12" s="253">
        <v>24784</v>
      </c>
      <c r="K12" s="252"/>
      <c r="L12" s="254">
        <v>31001</v>
      </c>
      <c r="M12" s="164"/>
    </row>
    <row r="13" spans="1:13" s="19" customFormat="1">
      <c r="B13" s="162" t="s">
        <v>46</v>
      </c>
      <c r="F13" s="253">
        <v>-68</v>
      </c>
      <c r="G13" s="252"/>
      <c r="H13" s="253">
        <v>-105</v>
      </c>
      <c r="I13" s="252"/>
      <c r="J13" s="253">
        <v>-665</v>
      </c>
      <c r="K13" s="252"/>
      <c r="L13" s="253">
        <v>-159</v>
      </c>
      <c r="M13" s="161"/>
    </row>
    <row r="14" spans="1:13">
      <c r="A14" s="176"/>
      <c r="B14" s="162" t="s">
        <v>83</v>
      </c>
      <c r="F14" s="253">
        <v>-21545</v>
      </c>
      <c r="G14" s="245"/>
      <c r="H14" s="253">
        <v>35709</v>
      </c>
      <c r="I14" s="245"/>
      <c r="J14" s="253">
        <v>-3849</v>
      </c>
      <c r="K14" s="245"/>
      <c r="L14" s="255">
        <v>67039</v>
      </c>
    </row>
    <row r="15" spans="1:13">
      <c r="A15" s="176"/>
      <c r="B15" s="58" t="s">
        <v>125</v>
      </c>
      <c r="F15" s="253">
        <v>-819</v>
      </c>
      <c r="G15" s="245"/>
      <c r="H15" s="253">
        <v>238</v>
      </c>
      <c r="I15" s="245"/>
      <c r="J15" s="253">
        <v>-55</v>
      </c>
      <c r="K15" s="245"/>
      <c r="L15" s="255">
        <v>238</v>
      </c>
    </row>
    <row r="16" spans="1:13" s="162" customFormat="1">
      <c r="A16" s="176"/>
      <c r="B16" s="162" t="s">
        <v>116</v>
      </c>
      <c r="E16" s="163"/>
      <c r="F16" s="253">
        <v>-6689</v>
      </c>
      <c r="G16" s="245"/>
      <c r="H16" s="253">
        <v>5421</v>
      </c>
      <c r="I16" s="245"/>
      <c r="J16" s="253">
        <v>3</v>
      </c>
      <c r="K16" s="245"/>
      <c r="L16" s="253">
        <v>-179</v>
      </c>
      <c r="M16" s="164"/>
    </row>
    <row r="17" spans="1:21" s="162" customFormat="1">
      <c r="A17" s="176"/>
      <c r="B17" s="162" t="s">
        <v>104</v>
      </c>
      <c r="C17" s="176"/>
      <c r="D17" s="176"/>
      <c r="E17" s="177"/>
      <c r="F17" s="253">
        <v>-2901</v>
      </c>
      <c r="G17" s="245"/>
      <c r="H17" s="253">
        <v>-99</v>
      </c>
      <c r="I17" s="245"/>
      <c r="J17" s="253">
        <v>-4801</v>
      </c>
      <c r="K17" s="245"/>
      <c r="L17" s="253">
        <v>1</v>
      </c>
      <c r="M17" s="164"/>
    </row>
    <row r="18" spans="1:21" s="162" customFormat="1">
      <c r="A18" s="176"/>
      <c r="B18" s="162" t="s">
        <v>77</v>
      </c>
      <c r="C18" s="176"/>
      <c r="D18" s="176"/>
      <c r="E18" s="177"/>
      <c r="F18" s="253">
        <v>35617</v>
      </c>
      <c r="G18" s="252"/>
      <c r="H18" s="253">
        <v>-875</v>
      </c>
      <c r="I18" s="252"/>
      <c r="J18" s="253">
        <v>6401</v>
      </c>
      <c r="K18" s="252"/>
      <c r="L18" s="253">
        <v>-2330</v>
      </c>
      <c r="M18" s="164"/>
    </row>
    <row r="19" spans="1:21" s="162" customFormat="1">
      <c r="A19" s="176"/>
      <c r="B19" s="162" t="s">
        <v>119</v>
      </c>
      <c r="C19" s="176"/>
      <c r="D19" s="176"/>
      <c r="E19" s="177"/>
      <c r="F19" s="253">
        <v>78350</v>
      </c>
      <c r="G19" s="252"/>
      <c r="H19" s="253">
        <v>45870</v>
      </c>
      <c r="I19" s="252"/>
      <c r="J19" s="253">
        <v>47403</v>
      </c>
      <c r="K19" s="252"/>
      <c r="L19" s="254">
        <v>45091</v>
      </c>
      <c r="M19" s="164"/>
    </row>
    <row r="20" spans="1:21" s="162" customFormat="1">
      <c r="A20" s="176"/>
      <c r="B20" s="162" t="s">
        <v>127</v>
      </c>
      <c r="C20" s="176"/>
      <c r="D20" s="176"/>
      <c r="E20" s="176"/>
      <c r="F20" s="253">
        <v>1403</v>
      </c>
      <c r="G20" s="252"/>
      <c r="H20" s="253">
        <v>2039</v>
      </c>
      <c r="I20" s="252"/>
      <c r="J20" s="253">
        <v>358</v>
      </c>
      <c r="K20" s="252"/>
      <c r="L20" s="254">
        <v>1371</v>
      </c>
      <c r="M20" s="164"/>
    </row>
    <row r="21" spans="1:21" s="162" customFormat="1">
      <c r="A21" s="176"/>
      <c r="B21" s="162" t="s">
        <v>94</v>
      </c>
      <c r="C21" s="176"/>
      <c r="D21" s="176"/>
      <c r="E21" s="176"/>
      <c r="F21" s="253">
        <v>109</v>
      </c>
      <c r="G21" s="252"/>
      <c r="H21" s="254">
        <v>0</v>
      </c>
      <c r="I21" s="252"/>
      <c r="J21" s="253">
        <v>109</v>
      </c>
      <c r="K21" s="252"/>
      <c r="L21" s="254">
        <v>0</v>
      </c>
      <c r="M21" s="164"/>
    </row>
    <row r="22" spans="1:21" s="162" customFormat="1">
      <c r="A22" s="176"/>
      <c r="B22" s="162" t="s">
        <v>145</v>
      </c>
      <c r="C22" s="176"/>
      <c r="D22" s="176"/>
      <c r="E22" s="176"/>
      <c r="F22" s="256">
        <v>641</v>
      </c>
      <c r="G22" s="252"/>
      <c r="H22" s="256">
        <v>-1139</v>
      </c>
      <c r="I22" s="252"/>
      <c r="J22" s="256">
        <v>0</v>
      </c>
      <c r="K22" s="252"/>
      <c r="L22" s="257">
        <v>0</v>
      </c>
      <c r="M22" s="164"/>
    </row>
    <row r="23" spans="1:21" s="19" customFormat="1">
      <c r="A23" s="176"/>
      <c r="B23" s="19" t="s">
        <v>117</v>
      </c>
      <c r="F23" s="197">
        <f>SUM(F9:F22)</f>
        <v>276817</v>
      </c>
      <c r="G23" s="15"/>
      <c r="H23" s="197">
        <f>SUM(H9:H22)</f>
        <v>175637</v>
      </c>
      <c r="I23" s="15"/>
      <c r="J23" s="197">
        <f>SUM(J9:J22)</f>
        <v>130326</v>
      </c>
      <c r="K23" s="15"/>
      <c r="L23" s="197">
        <f>SUM(L9:L22)</f>
        <v>226046</v>
      </c>
      <c r="M23" s="161"/>
    </row>
    <row r="24" spans="1:21" s="19" customFormat="1">
      <c r="A24" s="175" t="s">
        <v>72</v>
      </c>
      <c r="F24" s="188"/>
      <c r="G24" s="15"/>
      <c r="H24" s="188"/>
      <c r="I24" s="15"/>
      <c r="J24" s="188"/>
      <c r="K24" s="15"/>
      <c r="L24" s="188"/>
      <c r="M24" s="161"/>
    </row>
    <row r="25" spans="1:21" s="19" customFormat="1">
      <c r="A25" s="19" t="s">
        <v>120</v>
      </c>
      <c r="F25" s="265">
        <v>68</v>
      </c>
      <c r="G25" s="252"/>
      <c r="H25" s="253">
        <v>0</v>
      </c>
      <c r="I25" s="252"/>
      <c r="J25" s="265">
        <v>37</v>
      </c>
      <c r="K25" s="252"/>
      <c r="L25" s="252">
        <v>0</v>
      </c>
      <c r="M25" s="161"/>
    </row>
    <row r="26" spans="1:21" s="19" customFormat="1">
      <c r="A26" s="19" t="s">
        <v>140</v>
      </c>
      <c r="F26" s="265">
        <v>10166</v>
      </c>
      <c r="G26" s="252"/>
      <c r="H26" s="253">
        <v>0</v>
      </c>
      <c r="I26" s="252"/>
      <c r="J26" s="265">
        <v>0</v>
      </c>
      <c r="K26" s="252"/>
      <c r="L26" s="252">
        <v>0</v>
      </c>
      <c r="M26" s="161"/>
    </row>
    <row r="27" spans="1:21" s="19" customFormat="1">
      <c r="A27" s="176" t="s">
        <v>75</v>
      </c>
      <c r="F27" s="253">
        <v>-3200</v>
      </c>
      <c r="G27" s="252"/>
      <c r="H27" s="253">
        <v>-11805</v>
      </c>
      <c r="I27" s="252"/>
      <c r="J27" s="253">
        <v>0</v>
      </c>
      <c r="K27" s="252"/>
      <c r="L27" s="253">
        <v>0</v>
      </c>
      <c r="M27" s="161"/>
    </row>
    <row r="28" spans="1:21" s="159" customFormat="1">
      <c r="A28" s="175" t="s">
        <v>90</v>
      </c>
      <c r="F28" s="17">
        <f>SUM(F23:F27)</f>
        <v>283851</v>
      </c>
      <c r="G28" s="160"/>
      <c r="H28" s="17">
        <f>SUM(H23:H27)</f>
        <v>163832</v>
      </c>
      <c r="I28" s="160"/>
      <c r="J28" s="17">
        <f>SUM(J23:J27)</f>
        <v>130363</v>
      </c>
      <c r="K28" s="160"/>
      <c r="L28" s="17">
        <f>SUM(L23:L27)</f>
        <v>226046</v>
      </c>
      <c r="M28" s="165"/>
    </row>
    <row r="29" spans="1:21" s="19" customFormat="1" ht="23.25" customHeight="1">
      <c r="A29" s="175" t="s">
        <v>48</v>
      </c>
      <c r="F29" s="161"/>
      <c r="G29" s="161"/>
      <c r="H29" s="161"/>
      <c r="I29" s="161"/>
      <c r="J29" s="161"/>
      <c r="K29" s="161"/>
      <c r="L29" s="161"/>
      <c r="M29" s="161"/>
      <c r="N29" s="175"/>
      <c r="U29" s="159"/>
    </row>
    <row r="30" spans="1:21" s="19" customFormat="1" ht="21.75" customHeight="1">
      <c r="A30" s="6"/>
      <c r="B30" s="19" t="s">
        <v>88</v>
      </c>
      <c r="F30" s="265">
        <v>-57357</v>
      </c>
      <c r="G30" s="161"/>
      <c r="H30" s="252">
        <v>-161</v>
      </c>
      <c r="I30" s="161"/>
      <c r="J30" s="265">
        <v>8396</v>
      </c>
      <c r="K30" s="258"/>
      <c r="L30" s="252">
        <v>-45161</v>
      </c>
      <c r="N30" s="6"/>
      <c r="U30" s="215"/>
    </row>
    <row r="31" spans="1:21" s="19" customFormat="1">
      <c r="A31" s="6"/>
      <c r="B31" s="19" t="s">
        <v>73</v>
      </c>
      <c r="F31" s="265">
        <v>-40728</v>
      </c>
      <c r="G31" s="252"/>
      <c r="H31" s="253">
        <v>-397582</v>
      </c>
      <c r="I31" s="252"/>
      <c r="J31" s="265">
        <v>-446</v>
      </c>
      <c r="K31" s="252"/>
      <c r="L31" s="252">
        <v>-107668</v>
      </c>
      <c r="N31" s="6"/>
    </row>
    <row r="32" spans="1:21" s="19" customFormat="1">
      <c r="A32" s="6"/>
      <c r="B32" s="19" t="s">
        <v>147</v>
      </c>
      <c r="F32" s="265">
        <v>0</v>
      </c>
      <c r="G32" s="161"/>
      <c r="H32" s="252">
        <v>0</v>
      </c>
      <c r="I32" s="161"/>
      <c r="J32" s="265">
        <v>-57000</v>
      </c>
      <c r="K32" s="258"/>
      <c r="L32" s="252">
        <v>0</v>
      </c>
      <c r="N32" s="6"/>
    </row>
    <row r="33" spans="1:23" s="19" customFormat="1">
      <c r="A33" s="6"/>
      <c r="B33" s="19" t="s">
        <v>46</v>
      </c>
      <c r="F33" s="265">
        <v>0</v>
      </c>
      <c r="G33" s="161"/>
      <c r="H33" s="252">
        <v>105</v>
      </c>
      <c r="I33" s="161"/>
      <c r="J33" s="265">
        <v>0</v>
      </c>
      <c r="K33" s="258"/>
      <c r="L33" s="252">
        <v>39</v>
      </c>
      <c r="N33" s="6"/>
    </row>
    <row r="34" spans="1:23" s="159" customFormat="1">
      <c r="A34" s="178" t="s">
        <v>49</v>
      </c>
      <c r="F34" s="166">
        <f>SUM(F30:F33)</f>
        <v>-98085</v>
      </c>
      <c r="G34" s="165"/>
      <c r="H34" s="166">
        <f>SUM(H30:H33)</f>
        <v>-397638</v>
      </c>
      <c r="I34" s="165"/>
      <c r="J34" s="166">
        <f>SUM(J30:J33)</f>
        <v>-49050</v>
      </c>
      <c r="K34" s="165"/>
      <c r="L34" s="166">
        <f>SUM(L30:L33)</f>
        <v>-152790</v>
      </c>
      <c r="M34" s="165"/>
      <c r="N34" s="178"/>
      <c r="S34" s="19"/>
      <c r="T34" s="19"/>
      <c r="W34" s="19"/>
    </row>
    <row r="35" spans="1:23">
      <c r="A35" s="57" t="s">
        <v>118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100" t="s">
        <v>30</v>
      </c>
      <c r="M35" s="155"/>
    </row>
    <row r="36" spans="1:23">
      <c r="A36" s="57" t="s">
        <v>60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100" t="s">
        <v>31</v>
      </c>
      <c r="M36" s="155"/>
    </row>
    <row r="37" spans="1:23">
      <c r="A37" s="57" t="str">
        <f>A3</f>
        <v>FOR THE NINE-MONTH PERIOD ENDED SEPTEMBER 30, 2020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155"/>
    </row>
    <row r="38" spans="1:2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108"/>
      <c r="M38" s="155"/>
    </row>
    <row r="39" spans="1:23">
      <c r="A39" s="108"/>
      <c r="B39" s="108"/>
      <c r="C39" s="108"/>
      <c r="D39" s="108"/>
      <c r="E39" s="108"/>
      <c r="F39" s="156"/>
      <c r="G39" s="156"/>
      <c r="H39" s="156"/>
      <c r="I39" s="156"/>
      <c r="J39" s="156"/>
      <c r="K39" s="156"/>
      <c r="L39" s="49" t="s">
        <v>0</v>
      </c>
      <c r="M39" s="155"/>
    </row>
    <row r="40" spans="1:23" ht="22.5" customHeight="1">
      <c r="F40" s="296" t="s">
        <v>37</v>
      </c>
      <c r="G40" s="296"/>
      <c r="H40" s="296"/>
      <c r="I40" s="157"/>
      <c r="J40" s="296" t="s">
        <v>1</v>
      </c>
      <c r="K40" s="296"/>
      <c r="L40" s="296"/>
    </row>
    <row r="41" spans="1:23">
      <c r="E41" s="13"/>
      <c r="F41" s="101">
        <v>2020</v>
      </c>
      <c r="G41" s="31"/>
      <c r="H41" s="101">
        <v>2019</v>
      </c>
      <c r="I41" s="31"/>
      <c r="J41" s="101">
        <v>2020</v>
      </c>
      <c r="K41" s="31"/>
      <c r="L41" s="101">
        <v>2019</v>
      </c>
      <c r="M41" s="158"/>
    </row>
    <row r="42" spans="1:23" s="19" customFormat="1">
      <c r="A42" s="175" t="s">
        <v>50</v>
      </c>
      <c r="F42" s="161"/>
      <c r="G42" s="161"/>
      <c r="H42" s="161"/>
      <c r="I42" s="161"/>
      <c r="J42" s="161"/>
      <c r="K42" s="161"/>
      <c r="L42" s="161"/>
      <c r="M42" s="161"/>
      <c r="N42" s="175"/>
    </row>
    <row r="43" spans="1:23" s="19" customFormat="1">
      <c r="A43" s="175"/>
      <c r="B43" s="19" t="s">
        <v>121</v>
      </c>
      <c r="F43" s="252">
        <v>-14343</v>
      </c>
      <c r="G43" s="161"/>
      <c r="H43" s="161">
        <v>0</v>
      </c>
      <c r="I43" s="161"/>
      <c r="J43" s="265">
        <v>-15970</v>
      </c>
      <c r="K43" s="258"/>
      <c r="L43" s="258">
        <v>0</v>
      </c>
      <c r="M43" s="161"/>
      <c r="N43" s="175"/>
    </row>
    <row r="44" spans="1:23" s="19" customFormat="1">
      <c r="A44" s="176"/>
      <c r="B44" s="19" t="s">
        <v>141</v>
      </c>
      <c r="F44" s="265">
        <v>29288</v>
      </c>
      <c r="G44" s="161"/>
      <c r="H44" s="252">
        <v>593985</v>
      </c>
      <c r="I44" s="161"/>
      <c r="J44" s="265">
        <v>0</v>
      </c>
      <c r="K44" s="258"/>
      <c r="L44" s="252">
        <v>30000</v>
      </c>
      <c r="N44" s="176"/>
      <c r="W44" s="159"/>
    </row>
    <row r="45" spans="1:23" s="19" customFormat="1">
      <c r="A45" s="176"/>
      <c r="B45" s="19" t="s">
        <v>143</v>
      </c>
      <c r="F45" s="265">
        <v>1473586</v>
      </c>
      <c r="G45" s="161"/>
      <c r="H45" s="252">
        <v>0</v>
      </c>
      <c r="I45" s="161"/>
      <c r="J45" s="265">
        <v>1473586</v>
      </c>
      <c r="K45" s="258"/>
      <c r="L45" s="252">
        <v>0</v>
      </c>
      <c r="N45" s="176"/>
      <c r="W45" s="159"/>
    </row>
    <row r="46" spans="1:23" s="19" customFormat="1">
      <c r="B46" s="19" t="s">
        <v>142</v>
      </c>
      <c r="F46" s="265">
        <v>-216392</v>
      </c>
      <c r="G46" s="161"/>
      <c r="H46" s="252">
        <v>-370308</v>
      </c>
      <c r="I46" s="161"/>
      <c r="J46" s="265">
        <v>-111800</v>
      </c>
      <c r="K46" s="258"/>
      <c r="L46" s="252">
        <v>-105200</v>
      </c>
      <c r="N46" s="176"/>
    </row>
    <row r="47" spans="1:23" s="19" customFormat="1">
      <c r="B47" s="19" t="s">
        <v>74</v>
      </c>
      <c r="F47" s="265">
        <v>-54994</v>
      </c>
      <c r="G47" s="161"/>
      <c r="H47" s="252">
        <v>-34421</v>
      </c>
      <c r="I47" s="161"/>
      <c r="J47" s="265">
        <v>-25561</v>
      </c>
      <c r="K47" s="258"/>
      <c r="L47" s="252">
        <v>-31199</v>
      </c>
    </row>
    <row r="48" spans="1:23" s="19" customFormat="1">
      <c r="B48" s="19" t="s">
        <v>126</v>
      </c>
      <c r="F48" s="265">
        <v>-200</v>
      </c>
      <c r="G48" s="161"/>
      <c r="H48" s="252">
        <v>0</v>
      </c>
      <c r="I48" s="161"/>
      <c r="J48" s="265">
        <v>0</v>
      </c>
      <c r="K48" s="258"/>
      <c r="L48" s="252">
        <v>0</v>
      </c>
    </row>
    <row r="49" spans="1:23" s="19" customFormat="1">
      <c r="A49" s="178" t="s">
        <v>78</v>
      </c>
      <c r="F49" s="166">
        <f>SUM(F43:F48)</f>
        <v>1216945</v>
      </c>
      <c r="G49" s="165"/>
      <c r="H49" s="166">
        <f>SUM(H43:H48)</f>
        <v>189256</v>
      </c>
      <c r="I49" s="165"/>
      <c r="J49" s="166">
        <f>SUM(J43:J48)</f>
        <v>1320255</v>
      </c>
      <c r="K49" s="165"/>
      <c r="L49" s="166">
        <f>SUM(L43:L48)</f>
        <v>-106399</v>
      </c>
      <c r="N49" s="178"/>
    </row>
    <row r="50" spans="1:23" s="159" customFormat="1">
      <c r="A50" s="178" t="s">
        <v>91</v>
      </c>
      <c r="F50" s="189">
        <f>SUM(F49,F34,F28)</f>
        <v>1402711</v>
      </c>
      <c r="G50" s="167"/>
      <c r="H50" s="189">
        <f>SUM(H49,H34,H28)</f>
        <v>-44550</v>
      </c>
      <c r="I50" s="167"/>
      <c r="J50" s="189">
        <f>SUM(J49,J34,J28)</f>
        <v>1401568</v>
      </c>
      <c r="K50" s="167"/>
      <c r="L50" s="189">
        <f>SUM(L49,L34,L28)</f>
        <v>-33143</v>
      </c>
      <c r="N50" s="178"/>
      <c r="T50" s="19"/>
      <c r="U50" s="19"/>
      <c r="V50" s="19"/>
      <c r="W50" s="19"/>
    </row>
    <row r="51" spans="1:23" s="159" customFormat="1">
      <c r="A51" s="178" t="s">
        <v>79</v>
      </c>
      <c r="F51" s="266">
        <v>33751</v>
      </c>
      <c r="G51" s="165"/>
      <c r="H51" s="232">
        <v>121412</v>
      </c>
      <c r="I51" s="165"/>
      <c r="J51" s="266">
        <v>50</v>
      </c>
      <c r="K51" s="259"/>
      <c r="L51" s="232">
        <v>40352</v>
      </c>
      <c r="M51" s="165"/>
      <c r="N51" s="178"/>
    </row>
    <row r="52" spans="1:23" s="159" customFormat="1" ht="21.75" thickBot="1">
      <c r="A52" s="175" t="s">
        <v>80</v>
      </c>
      <c r="F52" s="168">
        <f>(SUM(F50:F51))</f>
        <v>1436462</v>
      </c>
      <c r="G52" s="165"/>
      <c r="H52" s="168">
        <f>(SUM(H50:H51))</f>
        <v>76862</v>
      </c>
      <c r="I52" s="165"/>
      <c r="J52" s="168">
        <f>(SUM(J50:J51))</f>
        <v>1401618</v>
      </c>
      <c r="K52" s="165"/>
      <c r="L52" s="168">
        <f>(SUM(L50:L51))</f>
        <v>7209</v>
      </c>
      <c r="N52" s="175"/>
    </row>
    <row r="53" spans="1:23" s="159" customFormat="1" ht="21.75" thickTop="1">
      <c r="F53" s="169"/>
      <c r="G53" s="165"/>
      <c r="H53" s="169"/>
      <c r="I53" s="165"/>
      <c r="J53" s="169"/>
      <c r="K53" s="165"/>
      <c r="L53" s="169"/>
      <c r="M53" s="165"/>
    </row>
    <row r="54" spans="1:23" s="159" customFormat="1">
      <c r="A54" s="179"/>
      <c r="F54" s="169"/>
      <c r="G54" s="165"/>
      <c r="H54" s="169"/>
      <c r="I54" s="165"/>
      <c r="J54" s="169"/>
      <c r="K54" s="165"/>
      <c r="L54" s="169"/>
      <c r="M54" s="165"/>
      <c r="N54" s="179"/>
    </row>
    <row r="55" spans="1:23" s="19" customFormat="1">
      <c r="A55" s="159" t="s">
        <v>95</v>
      </c>
      <c r="B55" s="218"/>
      <c r="C55" s="159"/>
      <c r="D55" s="159"/>
      <c r="E55" s="159"/>
      <c r="F55" s="173"/>
      <c r="G55" s="22"/>
      <c r="H55" s="173"/>
      <c r="I55" s="22"/>
      <c r="J55" s="173"/>
      <c r="K55" s="22"/>
      <c r="L55" s="173"/>
      <c r="N55" s="216"/>
      <c r="O55" s="180"/>
      <c r="P55" s="59"/>
      <c r="Q55" s="170"/>
      <c r="R55" s="171"/>
      <c r="T55" s="159"/>
      <c r="U55" s="159"/>
      <c r="V55" s="159"/>
      <c r="W55" s="159"/>
    </row>
    <row r="56" spans="1:23" s="19" customFormat="1">
      <c r="A56" s="159"/>
      <c r="B56" s="219" t="s">
        <v>96</v>
      </c>
      <c r="C56" s="159"/>
      <c r="D56" s="159"/>
      <c r="E56" s="159"/>
      <c r="F56" s="173"/>
      <c r="G56" s="22"/>
      <c r="H56" s="173"/>
      <c r="I56" s="22"/>
      <c r="J56" s="173"/>
      <c r="K56" s="22"/>
      <c r="L56" s="173"/>
      <c r="N56" s="59"/>
      <c r="O56" s="180"/>
      <c r="P56" s="59"/>
      <c r="Q56" s="172"/>
      <c r="R56" s="171"/>
    </row>
    <row r="57" spans="1:23" s="19" customFormat="1">
      <c r="A57" s="159"/>
      <c r="B57" s="208" t="s">
        <v>97</v>
      </c>
      <c r="C57" s="159"/>
      <c r="D57" s="159"/>
      <c r="E57" s="159"/>
      <c r="F57" s="267">
        <v>0</v>
      </c>
      <c r="G57" s="171"/>
      <c r="H57" s="261">
        <v>101525</v>
      </c>
      <c r="I57" s="268"/>
      <c r="J57" s="269">
        <v>0</v>
      </c>
      <c r="K57" s="262"/>
      <c r="L57" s="261">
        <v>101525</v>
      </c>
      <c r="N57" s="159"/>
      <c r="O57" s="159"/>
      <c r="P57" s="159"/>
      <c r="Q57" s="159"/>
      <c r="R57" s="159"/>
      <c r="S57" s="159"/>
    </row>
    <row r="58" spans="1:23">
      <c r="A58" s="27"/>
      <c r="B58" s="208" t="s">
        <v>98</v>
      </c>
      <c r="C58" s="170"/>
      <c r="D58" s="170"/>
      <c r="E58" s="171"/>
      <c r="F58" s="267">
        <v>47562</v>
      </c>
      <c r="G58" s="171"/>
      <c r="H58" s="261">
        <v>-7046</v>
      </c>
      <c r="I58" s="268"/>
      <c r="J58" s="269">
        <v>0</v>
      </c>
      <c r="K58" s="262"/>
      <c r="L58" s="261">
        <v>0</v>
      </c>
    </row>
    <row r="59" spans="1:23">
      <c r="A59" s="27"/>
      <c r="B59" s="260" t="s">
        <v>138</v>
      </c>
      <c r="C59" s="170"/>
      <c r="D59" s="170"/>
      <c r="E59" s="171"/>
      <c r="F59" s="267">
        <v>1993</v>
      </c>
      <c r="G59" s="207"/>
      <c r="H59" s="261">
        <v>-4797</v>
      </c>
      <c r="I59" s="270"/>
      <c r="J59" s="271">
        <v>0</v>
      </c>
      <c r="K59" s="263"/>
      <c r="L59" s="261">
        <v>0</v>
      </c>
    </row>
    <row r="60" spans="1:23">
      <c r="A60" s="170"/>
      <c r="B60" s="208" t="s">
        <v>128</v>
      </c>
      <c r="C60" s="170"/>
      <c r="D60" s="172"/>
      <c r="E60" s="171"/>
      <c r="F60" s="272">
        <v>-1403</v>
      </c>
      <c r="G60" s="22"/>
      <c r="H60" s="173">
        <v>2647</v>
      </c>
      <c r="I60" s="22"/>
      <c r="J60" s="272">
        <v>0</v>
      </c>
      <c r="K60" s="22"/>
      <c r="L60" s="173">
        <v>0</v>
      </c>
    </row>
    <row r="61" spans="1:23">
      <c r="A61" s="204"/>
      <c r="B61" s="205"/>
      <c r="C61" s="204"/>
      <c r="D61" s="206"/>
      <c r="E61" s="207"/>
      <c r="F61" s="207"/>
      <c r="G61" s="207"/>
      <c r="H61" s="207"/>
      <c r="I61" s="207"/>
      <c r="J61" s="207"/>
      <c r="K61" s="207"/>
      <c r="L61" s="207"/>
    </row>
    <row r="62" spans="1:23">
      <c r="A62" s="19"/>
      <c r="B62" s="203"/>
      <c r="C62" s="19"/>
      <c r="D62" s="19"/>
      <c r="E62" s="19"/>
      <c r="J62" s="118"/>
      <c r="L62" s="118"/>
    </row>
    <row r="63" spans="1:23">
      <c r="B63" s="180"/>
      <c r="F63" s="174"/>
      <c r="G63" s="174"/>
      <c r="H63" s="174"/>
      <c r="I63" s="174"/>
      <c r="J63" s="217"/>
      <c r="K63" s="174"/>
      <c r="L63" s="217"/>
    </row>
    <row r="64" spans="1:23">
      <c r="B64" s="180"/>
      <c r="F64" s="174"/>
      <c r="G64" s="174"/>
      <c r="H64" s="174"/>
      <c r="I64" s="174"/>
      <c r="J64" s="217"/>
      <c r="K64" s="174"/>
      <c r="L64" s="174"/>
    </row>
    <row r="66" spans="6:12">
      <c r="F66" s="174"/>
      <c r="G66" s="174"/>
      <c r="H66" s="174"/>
      <c r="I66" s="174"/>
      <c r="J66" s="174"/>
      <c r="K66" s="174"/>
      <c r="L66" s="174"/>
    </row>
    <row r="67" spans="6:12">
      <c r="F67" s="174"/>
      <c r="G67" s="174"/>
      <c r="H67" s="174"/>
      <c r="I67" s="174"/>
      <c r="J67" s="174"/>
      <c r="K67" s="174"/>
      <c r="L67" s="174"/>
    </row>
    <row r="68" spans="6:12">
      <c r="F68" s="174"/>
      <c r="G68" s="174"/>
      <c r="H68" s="174"/>
      <c r="I68" s="174"/>
      <c r="J68" s="174"/>
      <c r="K68" s="174"/>
      <c r="L68" s="174"/>
    </row>
  </sheetData>
  <mergeCells count="4">
    <mergeCell ref="F6:H6"/>
    <mergeCell ref="J6:L6"/>
    <mergeCell ref="F40:H40"/>
    <mergeCell ref="J40:L40"/>
  </mergeCells>
  <pageMargins left="1.1023622047244095" right="0.51" top="0.98425196850393704" bottom="0.51181102362204722" header="0.51181102362204722" footer="0.35433070866141736"/>
  <pageSetup paperSize="256" scale="86" firstPageNumber="7" fitToHeight="0" orientation="portrait" useFirstPageNumber="1" r:id="rId1"/>
  <headerFooter>
    <oddFooter>&amp;L&amp;"Angsana New,Regular"&amp;14The accompanying notes are an intergral part of the interim financial statements.
&amp;C&amp;"Angsana New,Regular"&amp;14- &amp;P -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 </vt:lpstr>
      <vt:lpstr>BS_FS!Print_Area</vt:lpstr>
      <vt:lpstr>'CF_FS '!Print_Area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2020-11-10T02:24:50Z</cp:lastPrinted>
  <dcterms:created xsi:type="dcterms:W3CDTF">2017-04-05T03:09:58Z</dcterms:created>
  <dcterms:modified xsi:type="dcterms:W3CDTF">2020-11-11T06:25:02Z</dcterms:modified>
</cp:coreProperties>
</file>