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51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63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347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6" windowHeight="7752" tabRatio="265"/>
  </bookViews>
  <sheets>
    <sheet name="FS.T" sheetId="1" r:id="rId1"/>
    <sheet name="PL.T" sheetId="2" r:id="rId2"/>
    <sheet name="S.Equ-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[25]JUN05!#REF!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[27]Jan02!$C$2:$E$193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[29]FF_3!$1:$8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[31]REPORT!#REF!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[32]HP!#REF!</definedName>
    <definedName name="_a___12">[33]HP!#REF!</definedName>
    <definedName name="_a___5">[34]HP!#REF!</definedName>
    <definedName name="_a_1">"'file://Mindy//Jhb2_gen_mal_3/AabsData/DATA/Bee Sing/KIL334/YE00/Ideal Reno/awpIR.xls'#$FF_4.$#REF!$#REF!"</definedName>
    <definedName name="_a_10">[35]FF_4!#REF!</definedName>
    <definedName name="_a_11">"'file://Mindy//Jhb2_gen_mal_3/AabsData/DATA/Bee Sing/KIL334/YE00/Ideal Reno/awpIR.xls'#$FF_4.$#REF!$#REF!"</definedName>
    <definedName name="_a_12">[36]FF_4!#REF!</definedName>
    <definedName name="_a_13">[37]FF_4!#REF!</definedName>
    <definedName name="_a_14">[36]FF_4!#REF!</definedName>
    <definedName name="_a_15">[36]FF_4!#REF!</definedName>
    <definedName name="_a_19">[38]FF_4!#REF!</definedName>
    <definedName name="_a_20">[37]FF_4!#REF!</definedName>
    <definedName name="_a_21">[37]FF_4!#REF!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[37]FF_4!#REF!</definedName>
    <definedName name="_a_43">[37]FF_4!#REF!</definedName>
    <definedName name="_a_47">[37]FF_4!#REF!</definedName>
    <definedName name="_a_49">[38]FF_4!#REF!</definedName>
    <definedName name="_a_65">[38]FF_4!#REF!</definedName>
    <definedName name="_a_66">[37]FF_4!#REF!</definedName>
    <definedName name="_a_8">[35]FF_4!#REF!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[39]Age311299TESP!$A$5:$E$289</definedName>
    <definedName name="_Agi99">[40]Age311299TAS!$A$5:$O$467</definedName>
    <definedName name="_AGM2" hidden="1">{#N/A,#N/A,TRUE,"M [OS-05]-00(1)"}</definedName>
    <definedName name="_AIR12">#REF!</definedName>
    <definedName name="_aje1">#REF!</definedName>
    <definedName name="_AP110">[41]BPR!$F$11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[42]TMS2000!$A$5:$N$425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[43]FF_21_a_!#REF!</definedName>
    <definedName name="_c___0">[44]FF_21_a_!#REF!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'[45]CRA-Detail'!#REF!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[46]สรุป!$C$307</definedName>
    <definedName name="_Fill" hidden="1">#REF!</definedName>
    <definedName name="_xlnm._FilterDatabase" localSheetId="0" hidden="1" xml:space="preserve">   FS.T!$N$4:$S$67</definedName>
    <definedName name="_FMC1">[47]CA!$1:$10</definedName>
    <definedName name="_fsa1">[48]FSA!$B$1:$K$46</definedName>
    <definedName name="_fsa2">[48]FSA!$A$47:$K$73</definedName>
    <definedName name="_fsa3">[48]FSA!$A$74:$K$114</definedName>
    <definedName name="_fsa4">[48]FSA!$A$116:$K$161</definedName>
    <definedName name="_G1">#REF!</definedName>
    <definedName name="_h2">[49]เงินกู้ธนชาติ!$G$2</definedName>
    <definedName name="_H3" hidden="1">{#N/A,#N/A,FALSE,"Sheet1"}</definedName>
    <definedName name="_hp11">[26]AFA!#REF!</definedName>
    <definedName name="_hp2">[50]AFA!#REF!</definedName>
    <definedName name="_IA1">#REF!</definedName>
    <definedName name="_ikk1">[51]M_Maincomp!#REF!</definedName>
    <definedName name="_Int1100">#REF!</definedName>
    <definedName name="_int1200">[40]TASintDec00!$A$7:$P$15</definedName>
    <definedName name="_iw1">[52]FS!#REF!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[28]FORMC94!$A$6:$M$38</definedName>
    <definedName name="_K4">#REF!</definedName>
    <definedName name="_KA1" hidden="1">{#N/A,#N/A,FALSE,"Sheet1"}</definedName>
    <definedName name="_Key1" hidden="1">[53]JAN!#REF!</definedName>
    <definedName name="_Key2" hidden="1">[53]JAN!#REF!</definedName>
    <definedName name="_LD1">#N/A</definedName>
    <definedName name="_LD2">#N/A</definedName>
    <definedName name="_lit1">#REF!</definedName>
    <definedName name="_lit2">#REF!</definedName>
    <definedName name="_M1">'[54]FF-1'!#REF!</definedName>
    <definedName name="_MAN1">#REF!</definedName>
    <definedName name="_MatInverse_In" hidden="1">#REF!</definedName>
    <definedName name="_MatInverse_Out" hidden="1">#REF!</definedName>
    <definedName name="_ms1">[55]DPLA!#REF!</definedName>
    <definedName name="_ms2">[55]DPLA!#REF!</definedName>
    <definedName name="_ms3">[55]DPLA!#REF!</definedName>
    <definedName name="_N1">#REF!</definedName>
    <definedName name="_N2">'[56]CA Sheet'!$R$36</definedName>
    <definedName name="_N4" hidden="1">{#N/A,#N/A,FALSE,"Sheet1"}</definedName>
    <definedName name="_NEW1">#REF!</definedName>
    <definedName name="_NEW2">#REF!</definedName>
    <definedName name="_no1">[57]Info!#REF!</definedName>
    <definedName name="_o2">#REF!</definedName>
    <definedName name="_OCT334">'[58]FF-3'!$1:$8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[59]total!#REF!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'[60]Pnl-10'!$A$1:$I$31</definedName>
    <definedName name="_Pnl20">'[60]20'!$A$1:$K$87</definedName>
    <definedName name="_Pnl30">'[60]30'!$A$1:$L$52</definedName>
    <definedName name="_Pnl70">'[60]70'!$A$1:$K$34</definedName>
    <definedName name="_pra3">'[61]Seagate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[62]LOOSECHKLIST!$I$1069</definedName>
    <definedName name="_SB2">[62]LOOSECHKLIST!$888:$888</definedName>
    <definedName name="_SB3">[62]LOOSECHKLIST!$828:$828</definedName>
    <definedName name="_SB4">[62]LOOSECHKLIST!$395:$395</definedName>
    <definedName name="_SCB1">'[63]SCB 1 - Current'!$F$10</definedName>
    <definedName name="_SCB2">'[63]SCB 2 - Current'!$F$11</definedName>
    <definedName name="_Sort" hidden="1">[53]JAN!#REF!</definedName>
    <definedName name="_Spr99">[39]P4DDBFTESP!$A$5:$E$105</definedName>
    <definedName name="_ss1">[55]DPLA!#REF!</definedName>
    <definedName name="_ss10">[55]DPLA!#REF!</definedName>
    <definedName name="_ss11">[55]DPLA!#REF!</definedName>
    <definedName name="_ss12">[55]DPLA!#REF!</definedName>
    <definedName name="_ss13">[55]DPLA!#REF!</definedName>
    <definedName name="_ss14">[55]DPLA!#REF!</definedName>
    <definedName name="_ss15">[55]DPLA!#REF!</definedName>
    <definedName name="_ss2">[55]DPLA!#REF!</definedName>
    <definedName name="_ss3">[55]DPLA!#REF!</definedName>
    <definedName name="_ss4">[55]DPLA!#REF!</definedName>
    <definedName name="_ss5">[55]DPLA!#REF!</definedName>
    <definedName name="_ss6">[55]DPLA!#REF!</definedName>
    <definedName name="_ss7">[55]DPLA!#REF!</definedName>
    <definedName name="_ss8">[55]DPLA!#REF!</definedName>
    <definedName name="_ss9">[55]DPLA!#REF!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'[64]Standing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3">'[65]11922'!#REF!</definedName>
    <definedName name="A" localSheetId="1">'[65]11922'!#REF!</definedName>
    <definedName name="a">#N/A</definedName>
    <definedName name="a___0">[66]BSI!#REF!</definedName>
    <definedName name="a___12">[67]BSI!#REF!</definedName>
    <definedName name="a___14">[67]BSI!#REF!</definedName>
    <definedName name="a___3">[67]BSI!#REF!</definedName>
    <definedName name="a___4">[67]BSI!#REF!</definedName>
    <definedName name="a___5">[67]BSI!#REF!</definedName>
    <definedName name="a___6">[67]BSI!#REF!</definedName>
    <definedName name="a___7">[67]BSI!#REF!</definedName>
    <definedName name="a___8">[67]BSI!#REF!</definedName>
    <definedName name="A_02">#REF!</definedName>
    <definedName name="a_1">[68]B!$C$7</definedName>
    <definedName name="a_10">[69]B!$C$7</definedName>
    <definedName name="a_11">[68]B!$C$7</definedName>
    <definedName name="a_12">[68]B!$C$7</definedName>
    <definedName name="a_13">[68]B!$C$7</definedName>
    <definedName name="a_14">[68]B!$C$7</definedName>
    <definedName name="a_15">[68]B!$C$7</definedName>
    <definedName name="a_16">[68]B!$C$7</definedName>
    <definedName name="a_17">[68]B!$C$7</definedName>
    <definedName name="a_18">[68]B!$C$7</definedName>
    <definedName name="a_19">[68]B!$C$7</definedName>
    <definedName name="A_1b">#REF!</definedName>
    <definedName name="a_20">[68]B!$C$7</definedName>
    <definedName name="a_20_1">[68]B!$C$7</definedName>
    <definedName name="a_21">[70]B!$C$7</definedName>
    <definedName name="a_21_72">[68]B!$C$7</definedName>
    <definedName name="a_22">[70]B!$C$7</definedName>
    <definedName name="a_23">[68]B!$C$7</definedName>
    <definedName name="a_24">[68]B!$C$7</definedName>
    <definedName name="a_25">[68]B!$C$7</definedName>
    <definedName name="a_26">[68]B!$C$7</definedName>
    <definedName name="a_27">[68]B!$C$7</definedName>
    <definedName name="a_28">[68]B!$C$7</definedName>
    <definedName name="a_29">[68]B!$C$7</definedName>
    <definedName name="a_3">[71]B!$C$7</definedName>
    <definedName name="a_30">[68]B!$C$7</definedName>
    <definedName name="a_31">[68]B!$C$7</definedName>
    <definedName name="a_32">[68]B!$C$7</definedName>
    <definedName name="a_34">[68]B!$C$7</definedName>
    <definedName name="a_36">[68]B!$C$7</definedName>
    <definedName name="a_37">[68]B!$C$7</definedName>
    <definedName name="a_37_1">[68]B!$C$7</definedName>
    <definedName name="a_39">[68]B!$C$7</definedName>
    <definedName name="a_4">[68]B!$C$7</definedName>
    <definedName name="a_5">[68]B!$C$7</definedName>
    <definedName name="a_7">[70]B!$C$7</definedName>
    <definedName name="a_79">[68]B!$C$7</definedName>
    <definedName name="a_8">[68]B!$C$7</definedName>
    <definedName name="A_DescriptionList">'[72]Interim --&gt; Top'!$E$3:$E$111</definedName>
    <definedName name="a064t">'[73]10'!#REF!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[74]FF_4!#REF!</definedName>
    <definedName name="AA_10">[75]FF_4!#REF!</definedName>
    <definedName name="AA_1a">[60]AA!$A$1:$K$22</definedName>
    <definedName name="AA_25">"'file://LIEH/JobOnHand/IndexFurniture 06/DATA/Bee Sing/KIL334/YE00/Ideal Reno/awpIR.xls'#$FF_4.$#REF!$#REF!"</definedName>
    <definedName name="AA_5">[75]FF_4!#REF!</definedName>
    <definedName name="AA_72">"'file://MINDY/JobOnHand/IndexFurniture 06/DATA/Bee Sing/KIL334/YE00/Ideal Reno/awpIR.xls'#$FF_4.$#REF!$#REF!"</definedName>
    <definedName name="AA_8">[74]FF_4!#REF!</definedName>
    <definedName name="AA_CALCULATION">#REF!</definedName>
    <definedName name="AAA" hidden="1">{"AnnualRentRoll",#N/A,FALSE,"RentRoll"}</definedName>
    <definedName name="aaa___0">[76]gl!#REF!</definedName>
    <definedName name="aaa___12">[77]gl!#REF!</definedName>
    <definedName name="aaa___14">[77]gl!#REF!</definedName>
    <definedName name="aaa___3">[77]gl!#REF!</definedName>
    <definedName name="aaa___5">[77]gl!#REF!</definedName>
    <definedName name="aaa___6">[77]gl!#REF!</definedName>
    <definedName name="aaa___8">[77]gl!#REF!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'[78]tax-ss'!$B$51</definedName>
    <definedName name="AAAAAAAAAAAAA" hidden="1">{#N/A,#N/A,FALSE,"Sheet1"}</definedName>
    <definedName name="AAAc">#REF!</definedName>
    <definedName name="AAClaim">#REF!</definedName>
    <definedName name="AAClaim1">'[79]CA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'[80]0100'!$K$14:$K$106</definedName>
    <definedName name="Acc_Names">'[80]0100'!$A$14:$A$106</definedName>
    <definedName name="Acc_Numbers">'[80]0100'!$C$14:$C$106</definedName>
    <definedName name="acc_summary">#REF!</definedName>
    <definedName name="ACCRUAL">#REF!</definedName>
    <definedName name="Acct.code">[81]U!#REF!</definedName>
    <definedName name="accTrend7.9">#REF!</definedName>
    <definedName name="ACQ_DATE">[82]A!$M$9</definedName>
    <definedName name="ACS">#REF!</definedName>
    <definedName name="ACT">[83]เงินกู้ธนชาติ!$F$15</definedName>
    <definedName name="Activated_A_c_per_month">'[84]Assump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'[85]1 LeadSchedule'!#REF!</definedName>
    <definedName name="ADDITIONS_2">#REF!</definedName>
    <definedName name="address1">[86]Income!$C$7</definedName>
    <definedName name="address2">[86]Income!$C$8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'[87]0100'!$C$14:$C$106</definedName>
    <definedName name="AdjPL">#REF!</definedName>
    <definedName name="Adjustedinc">[88]K2!$G$36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'[89]Expense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'[90]CA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'[91]CA Sheet'!$Q$36</definedName>
    <definedName name="afadsfaad">'[92]CA Sheet'!$R$36</definedName>
    <definedName name="afaefa">[93]SPARES!#REF!</definedName>
    <definedName name="afaf">#REF!</definedName>
    <definedName name="afafa">#N/A</definedName>
    <definedName name="afafgg">#N/A</definedName>
    <definedName name="afafqwf">[94]CA!$Q$112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[95]U2.2!#REF!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[96]CA!$Q$112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[97]COVER!$H$23*12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mTrend5.9">'[101]cc 196 (SYS) (2)'!#REF!</definedName>
    <definedName name="ANNUAL_ALLOWAN">#REF!</definedName>
    <definedName name="aoe" hidden="1">{"'Model'!$A$1:$N$53"}</definedName>
    <definedName name="AP_110">[60]AP110!$A$1:$F$50</definedName>
    <definedName name="AP110_72">[41]BPR!$F$11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'[84]Assump Cost'!#REF!</definedName>
    <definedName name="Appx_D">'[102]Appx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'[103]ABR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'[104]CA Sheet'!$Q$36</definedName>
    <definedName name="asfagfeq">#N/A</definedName>
    <definedName name="asfasfca">'[104]CA Sheet'!$R$36</definedName>
    <definedName name="asfasgfe">'[91]CA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[82]A!$E$7</definedName>
    <definedName name="ASSETS">#N/A</definedName>
    <definedName name="asso_1">[105]Defer_ร่วม!$B$5:$Z$49</definedName>
    <definedName name="asso_2">[105]Defer_ร่วม!$B$52:$V$92</definedName>
    <definedName name="AssocRate">'[106]ATT 1 - OH'!#REF!</definedName>
    <definedName name="asss">#REF!</definedName>
    <definedName name="Asstes">#REF!</definedName>
    <definedName name="asvbvadv">[107]B!$B$3</definedName>
    <definedName name="asvsa">[108]CA!$Q$112</definedName>
    <definedName name="ASW">#REF!</definedName>
    <definedName name="ASWQ">#REF!</definedName>
    <definedName name="atgeseh">#REF!</definedName>
    <definedName name="audit">'[109]F-5'!$A$3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[110]details!$C$189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[111]FF_4!#REF!</definedName>
    <definedName name="aw_12_1">[111]FF_4!#REF!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[112]FF_4!#REF!</definedName>
    <definedName name="aw_14_1">[113]FF_4!#REF!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[111]FF_4!#REF!</definedName>
    <definedName name="aw_24">[111]FF_4!#REF!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[111]FF_4!#REF!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[111]FF_4!#REF!</definedName>
    <definedName name="aw_33">[111]FF_4!#REF!</definedName>
    <definedName name="aw_33_1">"'file://MINDY/JobOnHand/Assurance/RedFox_06/DATA/Bee Sing/KIL334/YE00/Ideal Reno/awpIR.xls'#$FF_4.$#REF!$#REF!"</definedName>
    <definedName name="aw_34">[111]FF_4!#REF!</definedName>
    <definedName name="aw_34_1">"'file:///A:/DATA/Bee Sing/KIL334/YE00/Ideal Reno/awpIR.xls'#$FF_4.$#REF!$#REF!"</definedName>
    <definedName name="aw_35">[115]FF_4!#REF!</definedName>
    <definedName name="aw_35_1">"'file://NIL-YXRA5HG0HP5/Company/Company/Assurance/Dosca_04/DATA/Bee Sing/KIL334/YE00/Ideal Reno/awpIR.xls'#$FF_4.$#REF!$#REF!"</definedName>
    <definedName name="aw_36">[111]FF_4!#REF!</definedName>
    <definedName name="aw_37">[114]FF_4!#REF!</definedName>
    <definedName name="aw_37_1">"'file://Lieh/jobonhand/My Jobs/Royaparcel_06/DATA/Bee Sing/KIL334/YE00/Ideal Reno/awpIR.xls'#$FF_4.$#REF!$#REF!"</definedName>
    <definedName name="aw_38">[115]FF_4!#REF!</definedName>
    <definedName name="aw_39">[116]FF_4!#REF!</definedName>
    <definedName name="aw_4">[117]FF_4!#REF!</definedName>
    <definedName name="aw_40">[111]FF_4!#REF!</definedName>
    <definedName name="aw_41">[118]FF_4!#REF!</definedName>
    <definedName name="aw_42">[111]FF_4!#REF!</definedName>
    <definedName name="aw_43">[118]FF_4!#REF!</definedName>
    <definedName name="aw_44">[118]FF_4!#REF!</definedName>
    <definedName name="aw_45">[111]FF_4!#REF!</definedName>
    <definedName name="aw_46">[118]FF_4!#REF!</definedName>
    <definedName name="aw_47">[119]FF_4!#REF!</definedName>
    <definedName name="aw_49">[120]FF_4!#REF!</definedName>
    <definedName name="aw_5">[113]FF_4!#REF!</definedName>
    <definedName name="aw_50">[120]FF_4!#REF!</definedName>
    <definedName name="aw_52">[111]FF_4!#REF!</definedName>
    <definedName name="aw_53">[111]FF_4!#REF!</definedName>
    <definedName name="aw_54">[115]FF_4!#REF!</definedName>
    <definedName name="aw_56">[115]FF_4!#REF!</definedName>
    <definedName name="aw_6">[113]FF_4!#REF!</definedName>
    <definedName name="aw_6_1">[113]FF_4!#REF!</definedName>
    <definedName name="aw_60">[111]FF_4!#REF!</definedName>
    <definedName name="aw_61">[111]FF_4!#REF!</definedName>
    <definedName name="aw_65">[121]FF_4!#REF!</definedName>
    <definedName name="aw_67">[111]FF_4!#REF!</definedName>
    <definedName name="aw_68">[111]FF_4!#REF!</definedName>
    <definedName name="aw_7">[122]FF_4!#REF!</definedName>
    <definedName name="aw_70">[111]FF_4!#REF!</definedName>
    <definedName name="aw_71">[111]FF_4!#REF!</definedName>
    <definedName name="aw_72">"'file://JB2/Company/Assurance/QuanCheng_05/DATA/Bee Sing/KIL334/YE00/Ideal Reno/awpIR.xls'#$FF_4.$#REF!$#REF!"</definedName>
    <definedName name="aw_79">[123]FF_4!#REF!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'[124]FF-6'!$A$5:$K$9</definedName>
    <definedName name="awps___0">[125]FF_6!$A$5:$K$9</definedName>
    <definedName name="awps___12">[126]FF_6!$A$5:$K$9</definedName>
    <definedName name="awps___14">[126]FF_6!$A$5:$K$9</definedName>
    <definedName name="awps___3">[126]FF_6!$A$5:$K$9</definedName>
    <definedName name="awps___5">[126]FF_6!$A$5:$K$9</definedName>
    <definedName name="awps___6">[126]FF_6!$A$5:$K$9</definedName>
    <definedName name="awps___8">[126]FF_6!$A$5:$K$9</definedName>
    <definedName name="awtaqg">#N/A</definedName>
    <definedName name="b">[70]B!$D$7</definedName>
    <definedName name="b___0">[127]B!$D$7</definedName>
    <definedName name="b___12">[128]B!$D$7</definedName>
    <definedName name="b___14">[128]B!$D$7</definedName>
    <definedName name="b___3">[128]B!$D$7</definedName>
    <definedName name="b___5">[128]B!$D$7</definedName>
    <definedName name="b___6">[128]B!$D$7</definedName>
    <definedName name="b___8">[128]B!$D$7</definedName>
    <definedName name="B_02">#REF!</definedName>
    <definedName name="B_03">#REF!</definedName>
    <definedName name="B_05">#REF!</definedName>
    <definedName name="B_08">#REF!</definedName>
    <definedName name="b_1">[68]B!$D$7</definedName>
    <definedName name="b_10">[70]B!$D$7</definedName>
    <definedName name="b_11">[68]B!$D$7</definedName>
    <definedName name="b_12">[68]B!$D$7</definedName>
    <definedName name="b_13">[68]B!$D$7</definedName>
    <definedName name="b_14">[68]B!$D$7</definedName>
    <definedName name="b_15">[68]B!$D$7</definedName>
    <definedName name="b_16">[68]B!$D$7</definedName>
    <definedName name="b_17">[68]B!$D$7</definedName>
    <definedName name="b_18">[68]B!$D$7</definedName>
    <definedName name="b_19">[68]B!$D$7</definedName>
    <definedName name="b_20">[68]B!$D$7</definedName>
    <definedName name="b_20_1">[68]B!$D$7</definedName>
    <definedName name="b_21">[70]B!$D$7</definedName>
    <definedName name="b_21_72">[68]B!$D$7</definedName>
    <definedName name="b_22">[70]B!$D$7</definedName>
    <definedName name="b_23">[68]B!$D$7</definedName>
    <definedName name="b_24">[68]B!$D$7</definedName>
    <definedName name="b_25">[68]B!$D$7</definedName>
    <definedName name="b_26">[68]B!$D$7</definedName>
    <definedName name="b_27">[68]B!$D$7</definedName>
    <definedName name="b_28">[68]B!$D$7</definedName>
    <definedName name="b_29">[68]B!$D$7</definedName>
    <definedName name="B_2a">#REF!</definedName>
    <definedName name="B_2b">'[60]B-10'!$A$1:$K$56</definedName>
    <definedName name="b_3">[71]B!$D$7</definedName>
    <definedName name="b_30">[68]B!$D$7</definedName>
    <definedName name="b_31">[68]B!$D$7</definedName>
    <definedName name="b_32">[68]B!$D$7</definedName>
    <definedName name="b_34">[68]B!$D$7</definedName>
    <definedName name="b_36">[68]B!$D$7</definedName>
    <definedName name="b_37">[68]B!$D$7</definedName>
    <definedName name="b_37_1">[68]B!$D$7</definedName>
    <definedName name="b_39">[68]B!$D$7</definedName>
    <definedName name="b_4">[68]B!$D$7</definedName>
    <definedName name="b_5">[68]B!$D$7</definedName>
    <definedName name="b_7">[70]B!$D$7</definedName>
    <definedName name="b_79">[68]B!$D$7</definedName>
    <definedName name="b_8">[68]B!$D$7</definedName>
    <definedName name="B_S">[129]BS!$A$1:$AD$150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[130]M_Maincomp!#REF!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[131]B_Sheet!$A$1</definedName>
    <definedName name="BALLRM">#REF!</definedName>
    <definedName name="Bank">#REF!</definedName>
    <definedName name="BANT95">'[132]Cum.91-93'!$AQ$238:$AQ$432</definedName>
    <definedName name="BANTING">'[132]Cum.91-93'!$AQ$460:$AQ$673</definedName>
    <definedName name="bas">'[87]0100'!$O$14:$R$67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'[60]BB-1'!$A$1:$I$62</definedName>
    <definedName name="BB_3">#REF!</definedName>
    <definedName name="BBB">'[133]5 Analysis'!#REF!</definedName>
    <definedName name="BBBB">'[134]11922'!#REF!</definedName>
    <definedName name="BBL">'[135]ADJ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'[87]0100'!$F$14:$G$106</definedName>
    <definedName name="bg">[136]DATA!#REF!</definedName>
    <definedName name="Bht_02SI">#REF!</definedName>
    <definedName name="bid_bs">#REF!</definedName>
    <definedName name="bid_pl">#REF!</definedName>
    <definedName name="bkon">'[78]tax-ss'!$Q$7:$Q$37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[86]Overview!$H$14</definedName>
    <definedName name="borrower_contribution">#REF!</definedName>
    <definedName name="borrower_number">[86]Income!$H$6</definedName>
    <definedName name="borrower1">[86]Income!$C$5</definedName>
    <definedName name="borrower2">[86]Income!$C$6</definedName>
    <definedName name="BPR_01">#REF!</definedName>
    <definedName name="BPR_Bloom">'[137]BPR-Bloom'!$A$1:$P$451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'[106]ATT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3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'[138]YR1:YR5'!$A$8:$P$94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[139]PI229H!#REF!</definedName>
    <definedName name="C_01">#REF!</definedName>
    <definedName name="C_1a">#REF!</definedName>
    <definedName name="C_2a">'[60]C-5'!$A$1:$J$37</definedName>
    <definedName name="C_3a">'[60]C-6'!$A$1:$K$46</definedName>
    <definedName name="C_4">#REF!</definedName>
    <definedName name="C_5a">#REF!</definedName>
    <definedName name="C_6a">'[60]C-6'!$A$1:$K$47</definedName>
    <definedName name="C_6a1">'[60]C-6a'!$A$1:$L$46</definedName>
    <definedName name="CA">[140]MFA!$A$1:$L$25</definedName>
    <definedName name="CA___0">[140]MFA!$A$1:$L$25</definedName>
    <definedName name="CA___12">[141]MFA!$A$1:$L$25</definedName>
    <definedName name="CAJ" hidden="1">{"AnnualRentRoll",#N/A,FALSE,"RentRoll"}</definedName>
    <definedName name="CAJE">#REF!</definedName>
    <definedName name="CapEm">'[142]Subscriber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[143]Details!$D$2:$E$12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[60]CC!$A$1:$J$41</definedName>
    <definedName name="CC_3">#REF!</definedName>
    <definedName name="ccc">[144]FORMC94!$A$6:$M$38</definedName>
    <definedName name="ccc_1">[145]FORMC94!$A$6:$M$38</definedName>
    <definedName name="ccc_10">[146]FORMC94!$A$6:$M$38</definedName>
    <definedName name="ccc_25">[146]FORMC94!$A$6:$M$38</definedName>
    <definedName name="ccc_5">[146]FORMC94!$A$6:$M$38</definedName>
    <definedName name="ccc_8">[145]FORMC94!$A$6:$M$38</definedName>
    <definedName name="cccc">#REF!</definedName>
    <definedName name="cccccccc">'[78]tax-ss'!$G$7:$G$37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'[78]tax-ss'!$K$7:$K$37</definedName>
    <definedName name="cccccuuuu">'[78]tax-ss'!$L$7:$L$37</definedName>
    <definedName name="CCTV">[147]boq!#REF!</definedName>
    <definedName name="cd" hidden="1">{"AnnualRentRoll",#N/A,FALSE,"RentRoll"}</definedName>
    <definedName name="CDB">#REF!</definedName>
    <definedName name="cddddddddddd">'[78]tax-ss'!$N$7:$N$37</definedName>
    <definedName name="cdsioa">'[78]tax-ss'!$N$7:$N$37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[86]Income!$C$4</definedName>
    <definedName name="Cflow">#REF!</definedName>
    <definedName name="CFWORKING">#REF!</definedName>
    <definedName name="Charge">'[148]FF-1'!#REF!</definedName>
    <definedName name="Chargeabl">'[149]FF-1'!#REF!</definedName>
    <definedName name="Chargeable">'[150]FF-1'!#REF!</definedName>
    <definedName name="Chargeback2">#REF!</definedName>
    <definedName name="CHECK">#REF!</definedName>
    <definedName name="chosen_strategy">[86]Overview!$G$59</definedName>
    <definedName name="CI">#REF!</definedName>
    <definedName name="Cis.Comm">[110]details!$C$138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[57]Info!$D$1</definedName>
    <definedName name="co">'[151]Co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'[152]Data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'[80]0100'!$D$109:$E$109</definedName>
    <definedName name="Col_Type">'[80]0100'!$D$110:$E$110</definedName>
    <definedName name="coll_value">[86]Overview!$J$23</definedName>
    <definedName name="ColmNo">[153]Weights!$B$5:$K$5</definedName>
    <definedName name="COMBINE">#REF!</definedName>
    <definedName name="COMMITMENTS">#N/A</definedName>
    <definedName name="Companyname">'[154]F-3'!$A$1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'[155]Financial Summary'!$B$2</definedName>
    <definedName name="CONCIERGE">#REF!</definedName>
    <definedName name="conso" localSheetId="3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[82]A!$M$7</definedName>
    <definedName name="CONVENTN">#REF!</definedName>
    <definedName name="copl1">#REF!</definedName>
    <definedName name="Corporate_List">#REF!</definedName>
    <definedName name="CORRIDOR">#REF!</definedName>
    <definedName name="cost">'[156]addl cost'!$A$3:$M$37</definedName>
    <definedName name="cost___0">'[157]addl cost'!$A$3:$M$37</definedName>
    <definedName name="cost___12">'[156]addl cost'!$A$3:$M$37</definedName>
    <definedName name="cost___14">'[156]addl cost'!$A$3:$M$37</definedName>
    <definedName name="cost___3">'[156]addl cost'!$A$3:$M$37</definedName>
    <definedName name="cost___5">'[156]addl cost'!$A$3:$M$37</definedName>
    <definedName name="cost___6">'[156]addl cost'!$A$3:$M$37</definedName>
    <definedName name="cost___8">'[156]addl cost'!$A$3:$M$37</definedName>
    <definedName name="cost_per_unit">#REF!</definedName>
    <definedName name="Costomer_Type">#REF!</definedName>
    <definedName name="CoTax">'[142]Subscriber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oy_cel">#REF!</definedName>
    <definedName name="Coy_cell">#REF!</definedName>
    <definedName name="Coy_name">#REF!</definedName>
    <definedName name="CR">[158]APCODE!$A$3:$B$65536</definedName>
    <definedName name="crate">[159]Rates!$B$4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[158]APCODE!$B$3:$C$602</definedName>
    <definedName name="CS">#REF!</definedName>
    <definedName name="csC">'[78]tax-ss'!$J$7:$J$37</definedName>
    <definedName name="csscc">'[78]tax-ss'!$C$7:$C$37</definedName>
    <definedName name="CTTotals">#REF!</definedName>
    <definedName name="CTTotals1">#REF!</definedName>
    <definedName name="cty_code">[159]Rates!$B$6</definedName>
    <definedName name="cu">'[78]tax-ss'!$M$7:$M$37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[160]Index!$M$6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'[109]F-5'!$B$7</definedName>
    <definedName name="current_ya">2001</definedName>
    <definedName name="CurrentYA">'[161]Company Info'!$B$6</definedName>
    <definedName name="CurrentYA___0">'[162]Company Info'!$B$6</definedName>
    <definedName name="CurrentYA___12">'[163]Company Info'!$B$6</definedName>
    <definedName name="CurrentYA___14">'[163]Company Info'!$B$6</definedName>
    <definedName name="CurrentYA___3">'[163]Company Info'!$B$6</definedName>
    <definedName name="CurrentYA___5">'[163]Company Info'!$B$6</definedName>
    <definedName name="CurrentYA___6">'[163]Company Info'!$B$6</definedName>
    <definedName name="CurrentYA___8">'[163]Company Info'!$B$6</definedName>
    <definedName name="CurrYA">'[163]CA Comp'!#REF!</definedName>
    <definedName name="CurrYA___0">'[162]CA Comp'!#REF!</definedName>
    <definedName name="CurrYA___12">'[163]CA Comp'!#REF!</definedName>
    <definedName name="CurrYA___14">'[163]CA Comp'!#REF!</definedName>
    <definedName name="CurrYA___3">'[163]CA Comp'!#REF!</definedName>
    <definedName name="CurrYA___5">'[163]CA Comp'!#REF!</definedName>
    <definedName name="CurrYA___6">'[163]CA Comp'!#REF!</definedName>
    <definedName name="CurrYA___8">'[163]CA Comp'!#REF!</definedName>
    <definedName name="custnew">#REF!</definedName>
    <definedName name="Customer_Type">#REF!</definedName>
    <definedName name="Customize">[164]!Customize</definedName>
    <definedName name="cv">[136]Add!#REF!</definedName>
    <definedName name="cv0">[136]Add!#REF!</definedName>
    <definedName name="CVCV" hidden="1">{#VALUE!,#N/A,FALSE,0}</definedName>
    <definedName name="CVT">#REF!</definedName>
    <definedName name="cyear">[57]Info!$D$8</definedName>
    <definedName name="czu">'[78]tax-ss'!$H$7:$H$37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'[165]LC _ TR Listing'!#REF!</definedName>
    <definedName name="daiwa">'[165]LC _ TR Listing'!#REF!</definedName>
    <definedName name="DASH">'[166]Cost centre expenditure'!$B$16</definedName>
    <definedName name="Data">#REF!</definedName>
    <definedName name="Data___0">[167]BPR!$F$11</definedName>
    <definedName name="Data___12">[168]BPR!$F$11</definedName>
    <definedName name="Data___14">[168]BPR!$F$11</definedName>
    <definedName name="Data___3">[168]BPR!$F$11</definedName>
    <definedName name="Data___5">[168]BPR!$F$11</definedName>
    <definedName name="Data___6">[168]BPR!$F$11</definedName>
    <definedName name="Data___8">[168]BPR!$F$11</definedName>
    <definedName name="Data_10">[166]BPR!$F$11</definedName>
    <definedName name="Data_11">[169]BPR!$F$11</definedName>
    <definedName name="Data_12">[169]BPR!$F$11</definedName>
    <definedName name="Data_13">[170]BPR!$F$11</definedName>
    <definedName name="Data_14">[169]BPR!$F$11</definedName>
    <definedName name="Data_15">[169]BPR!$F$11</definedName>
    <definedName name="Data_19">[171]BPR!$F$11</definedName>
    <definedName name="Data_20">[170]BPR!$F$11</definedName>
    <definedName name="Data_21">[170]BPR!$F$11</definedName>
    <definedName name="Data_22">[170]BPR!$F$11</definedName>
    <definedName name="Data_23">[170]BPR!$F$11</definedName>
    <definedName name="Data_23_1">[170]BPR!$F$11</definedName>
    <definedName name="Data_25">[170]BPR!$F$11</definedName>
    <definedName name="Data_29">[170]BPR!$F$11</definedName>
    <definedName name="Data_43">[170]BPR!$F$11</definedName>
    <definedName name="Data_47">[170]BPR!$F$11</definedName>
    <definedName name="Data_66">[170]BPR!$F$11</definedName>
    <definedName name="Data_72">[171]BPR!$F$11</definedName>
    <definedName name="Data_8">[166]BPR!$F$11</definedName>
    <definedName name="Data_9">[169]BPR!$F$11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'[172]Master Data Entry'!$M$101</definedName>
    <definedName name="data101">'[172]Master Data Entry'!$M$102</definedName>
    <definedName name="data102">'[172]Master Data Entry'!$N$100</definedName>
    <definedName name="data103">'[172]Master Data Entry'!$N$101</definedName>
    <definedName name="data104">'[172]Master Data Entry'!$N$102</definedName>
    <definedName name="data105">'[172]Master Data Entry'!$J$106</definedName>
    <definedName name="data106">'[172]Master Data Entry'!$J$107</definedName>
    <definedName name="data107">'[172]Master Data Entry'!$J$108</definedName>
    <definedName name="data108">'[172]Master Data Entry'!$J$109</definedName>
    <definedName name="data109">'[172]Master Data Entry'!$J$18</definedName>
    <definedName name="data110">'[172]Master Data Entry'!$K$18</definedName>
    <definedName name="data111">'[172]Master Data Entry'!$L$18</definedName>
    <definedName name="data112">'[172]Master Data Entry'!$M$18</definedName>
    <definedName name="data113">'[172]Master Data Entry'!$J$27</definedName>
    <definedName name="data114">'[172]Master Data Entry'!$K$27</definedName>
    <definedName name="data115">'[172]Master Data Entry'!$L$27</definedName>
    <definedName name="data116">'[172]Master Data Entry'!$M$27</definedName>
    <definedName name="data117">'[172]Master Data Entry'!$J$34</definedName>
    <definedName name="data118">'[172]Master Data Entry'!$J$35</definedName>
    <definedName name="data119">'[172]Master Data Entry'!$K$34</definedName>
    <definedName name="data120">'[172]Master Data Entry'!$K$35</definedName>
    <definedName name="data121">'[172]Master Data Entry'!$L$34</definedName>
    <definedName name="data122">'[172]Master Data Entry'!$L$35</definedName>
    <definedName name="data123">'[172]Master Data Entry'!$M$34</definedName>
    <definedName name="data124">'[172]Master Data Entry'!$M$35</definedName>
    <definedName name="data125">'[172]Master Data Entry'!$I$41</definedName>
    <definedName name="data126">'[172]Master Data Entry'!$J$47</definedName>
    <definedName name="data127">'[172]Master Data Entry'!$K$47</definedName>
    <definedName name="data128">'[172]Master Data Entry'!$L$47</definedName>
    <definedName name="data129">'[172]Master Data Entry'!$M$47</definedName>
    <definedName name="data2">#REF!</definedName>
    <definedName name="data3">#REF!</definedName>
    <definedName name="data4">#REF!</definedName>
    <definedName name="data41">'[172]Master Data Entry'!$J$64</definedName>
    <definedName name="data42">'[172]Master Data Entry'!$J$65</definedName>
    <definedName name="data43">'[172]Master Data Entry'!$J$66</definedName>
    <definedName name="data44">'[172]Master Data Entry'!$J$67</definedName>
    <definedName name="data45">'[172]Master Data Entry'!$K$67</definedName>
    <definedName name="data46">'[172]Master Data Entry'!$L$67</definedName>
    <definedName name="data47">'[172]Master Data Entry'!$M$67</definedName>
    <definedName name="data48">'[172]Master Data Entry'!$N$67</definedName>
    <definedName name="data49">'[172]Master Data Entry'!$J$71</definedName>
    <definedName name="data5">#REF!</definedName>
    <definedName name="data50">'[172]Master Data Entry'!$J$72</definedName>
    <definedName name="data51">'[172]Master Data Entry'!$J$73</definedName>
    <definedName name="data52">'[172]Master Data Entry'!$K$71</definedName>
    <definedName name="data53">'[172]Master Data Entry'!$K$72</definedName>
    <definedName name="data54">'[172]Master Data Entry'!$K$73</definedName>
    <definedName name="data55">'[172]Master Data Entry'!$L$71</definedName>
    <definedName name="data56">'[172]Master Data Entry'!$L$72</definedName>
    <definedName name="data57">'[172]Master Data Entry'!$L$73</definedName>
    <definedName name="data58">'[172]Master Data Entry'!$M$71</definedName>
    <definedName name="data59">'[172]Master Data Entry'!$M$72</definedName>
    <definedName name="data6">#REF!</definedName>
    <definedName name="data60">'[172]Master Data Entry'!$M$73</definedName>
    <definedName name="data61">'[172]Master Data Entry'!$N$71</definedName>
    <definedName name="data62">'[172]Master Data Entry'!$N$72</definedName>
    <definedName name="data63">'[172]Master Data Entry'!$N$73</definedName>
    <definedName name="data64">'[172]Master Data Entry'!$J$79</definedName>
    <definedName name="data65">'[172]Master Data Entry'!$J$80</definedName>
    <definedName name="data66">'[172]Master Data Entry'!$K$79</definedName>
    <definedName name="data67">'[172]Master Data Entry'!$K$80</definedName>
    <definedName name="data68">'[172]Master Data Entry'!$L$79</definedName>
    <definedName name="data69">'[172]Master Data Entry'!$L$80</definedName>
    <definedName name="data7">#REF!</definedName>
    <definedName name="data70">'[172]Master Data Entry'!$M$79</definedName>
    <definedName name="data71">'[172]Master Data Entry'!$M$80</definedName>
    <definedName name="data72">'[172]Master Data Entry'!$N$79</definedName>
    <definedName name="data73">'[172]Master Data Entry'!$N$80</definedName>
    <definedName name="data74">'[172]Master Data Entry'!$J$83</definedName>
    <definedName name="data75">'[172]Master Data Entry'!$K$83</definedName>
    <definedName name="data76">'[172]Master Data Entry'!$L$83</definedName>
    <definedName name="data77">'[172]Master Data Entry'!$M$83</definedName>
    <definedName name="data78">'[172]Master Data Entry'!$N$83</definedName>
    <definedName name="data79">'[172]Master Data Entry'!$J$90</definedName>
    <definedName name="data80">'[172]Master Data Entry'!$J$91</definedName>
    <definedName name="data81">'[172]Master Data Entry'!$J$92</definedName>
    <definedName name="data82">'[172]Master Data Entry'!$J$93</definedName>
    <definedName name="data83">'[172]Master Data Entry'!$J$94</definedName>
    <definedName name="data84">'[172]Master Data Entry'!$J$95</definedName>
    <definedName name="data85">'[172]Master Data Entry'!$K$95</definedName>
    <definedName name="data86">'[172]Master Data Entry'!$L$95</definedName>
    <definedName name="data87">'[172]Master Data Entry'!$M$95</definedName>
    <definedName name="data88">'[172]Master Data Entry'!$N$95</definedName>
    <definedName name="data89">'[172]Master Data Entry'!$J$99</definedName>
    <definedName name="data90">'[172]Master Data Entry'!$J$100</definedName>
    <definedName name="data91">'[172]Master Data Entry'!$J$101</definedName>
    <definedName name="data92">'[172]Master Data Entry'!$J$102</definedName>
    <definedName name="data93">'[172]Master Data Entry'!$K$100</definedName>
    <definedName name="data94">'[172]Master Data Entry'!$K$101</definedName>
    <definedName name="data95">'[172]Master Data Entry'!$K$102</definedName>
    <definedName name="data96">'[172]Master Data Entry'!$L$100</definedName>
    <definedName name="data97">'[172]Master Data Entry'!$L$101</definedName>
    <definedName name="data98">'[172]Master Data Entry'!$L$102</definedName>
    <definedName name="data99">'[172]Master Data Entry'!$M$100</definedName>
    <definedName name="_xlnm.Database" localSheetId="3">#REF!</definedName>
    <definedName name="_xlnm.Database">'[173]TO - SP'!#REF!</definedName>
    <definedName name="Database_MI">#REF!</definedName>
    <definedName name="Database1">#REF!</definedName>
    <definedName name="date">[174]ตั๋วเงินรับ!$F$1</definedName>
    <definedName name="date_lookup">'[86]Cash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[175]ตั๋วเงินรับ!$F$1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'[89]Expense Summary'!$C$47</definedName>
    <definedName name="DEPN">"$#REF!.$H$15"</definedName>
    <definedName name="DEPN_72">"$#REF!.$H$16"</definedName>
    <definedName name="DEPOSIT">#REF!</definedName>
    <definedName name="Deposit_Date">[86]Overview!$B$51</definedName>
    <definedName name="Deposit_Date_lookup">[86]Overview!$L$51</definedName>
    <definedName name="deposit2">[86]Overview!$C$52</definedName>
    <definedName name="Deposit2_Date_lookup">[86]Overview!$L$52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[176]Driver!$A$33:$N$42</definedName>
    <definedName name="dfd">[177]FF_3!$A$9:$K$11</definedName>
    <definedName name="dfd___0">[178]FF_3!$A$9:$K$11</definedName>
    <definedName name="dfd___12">[177]FF_3!$A$9:$K$11</definedName>
    <definedName name="dfd___14">[177]FF_3!$A$9:$K$11</definedName>
    <definedName name="dfd___3">[177]FF_3!$A$9:$K$11</definedName>
    <definedName name="dfd___5">[177]FF_3!$A$9:$K$11</definedName>
    <definedName name="dfd___6">[177]FF_3!$A$9:$K$11</definedName>
    <definedName name="dfd___8">[177]FF_3!$A$9:$K$11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'[179]CA Sheet'!$R$36</definedName>
    <definedName name="dfdsfgfg">'[179]CA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'[164]Customize Your Loan Manager'!$G$21</definedName>
    <definedName name="dflt7">[180]Invoice!#REF!</definedName>
    <definedName name="dfsdfes">'[181]CA Sheet'!$R$36</definedName>
    <definedName name="dfsdgfd">#REF!</definedName>
    <definedName name="dfsfd">'[63]CA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[182]D190.2!#REF!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[159]Rates!$B$2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[86]Overview!$J$40</definedName>
    <definedName name="display_area_2">#REF!</definedName>
    <definedName name="DisposalTotals">#REF!</definedName>
    <definedName name="DisposalTotals1">#REF!</definedName>
    <definedName name="div">[183]M_Maincomp!#REF!</definedName>
    <definedName name="div_code">[159]Rates!$B$7</definedName>
    <definedName name="dividend">[184]M_Maincomp!#REF!</definedName>
    <definedName name="djdjt">#REF!</definedName>
    <definedName name="djfhjdhje">#REF!</definedName>
    <definedName name="djfjherhjr">#REF!</definedName>
    <definedName name="dkil">#N/A</definedName>
    <definedName name="DKK">'[185]ADJ - RATE'!$B$4</definedName>
    <definedName name="DL">#REF!</definedName>
    <definedName name="DM2_">'[132]Cum.91-93'!$AI$460:$AI$673</definedName>
    <definedName name="DM95_">'[132]Cum.91-93'!$AI$238:$AI$432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[184]M_Maincomp!#REF!</definedName>
    <definedName name="DPO_Date">[86]Overview!$I$40</definedName>
    <definedName name="DPO_Date_Format">#REF!</definedName>
    <definedName name="dpo_gdp">[86]Overview!$J$41</definedName>
    <definedName name="dqewedqewd">[95]U2.2!#REF!</definedName>
    <definedName name="DR">#REF!</definedName>
    <definedName name="DRIVER">#REF!</definedName>
    <definedName name="ds">#REF!</definedName>
    <definedName name="dsd">#REF!</definedName>
    <definedName name="dsfadsg">'[186]ลูกหนี้(เก่า)'!#REF!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[95]U2.2!#REF!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'[80]0100'!$D$14:$E$106</definedName>
    <definedName name="Edit_Comp_1">'[80]0100'!$F$14:$G$106</definedName>
    <definedName name="Edit_Comp_2">'[80]0100'!$H$14:$I$106</definedName>
    <definedName name="Edit_Title_C1">'[80]0100'!$F$11:$F$11</definedName>
    <definedName name="Edit_Title_C2">'[80]0100'!$H$11:$H$11</definedName>
    <definedName name="Edit_Title_EA">'[80]0100'!$D$11:$D$11</definedName>
    <definedName name="EdRes">#REF!</definedName>
    <definedName name="EE">[83]เงินกู้ธนชาติ!$G$2</definedName>
    <definedName name="ee_49">[187]FF_4!#REF!</definedName>
    <definedName name="ee_65">[187]FF_4!#REF!</definedName>
    <definedName name="ee_72">"'file://Nil-yxra5hg0hp5/company/Assurance/Premium Tyre Retreading05/DATA/Bee Sing/KIL334/YE00/Ideal Reno/awpIR.xls'#$FF_4.$#REF!$#REF!"</definedName>
    <definedName name="eed">DATE(YEAR([188]!Loan_Start),MONTH([188]!Loan_Start)+Payment_Number,DAY([188]!Loan_Start))</definedName>
    <definedName name="eee">#N/A</definedName>
    <definedName name="eeee">[187]FORMC94!$A$6:$M$38</definedName>
    <definedName name="eeeeeeee">'[78]tax-ss'!$M$7:$M$37</definedName>
    <definedName name="eerfr">#REF!</definedName>
    <definedName name="eewgte">'[189]Gain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'[91]CA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[189]B!$B$3</definedName>
    <definedName name="egfeqgegeg" hidden="1">#REF!</definedName>
    <definedName name="egfesge">#REF!</definedName>
    <definedName name="egfrgrewg">'[91]CA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'[92]CA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'[190]Energy(update)'!#REF!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[95]U2.2!#REF!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[95]U2.2!#REF!</definedName>
    <definedName name="ergtwrq">#REF!</definedName>
    <definedName name="ergwq">#REF!</definedName>
    <definedName name="erherhh">#REF!</definedName>
    <definedName name="erhjtejnjmn">#REF!</definedName>
    <definedName name="erhnethet">[95]U2.2!#REF!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'[92]CA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'[191]CA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'[192]Register Cal Mar_04_July_05 '!#REF!</definedName>
    <definedName name="Excel_BuiltIn_Criteria_10___8___6">#REF!</definedName>
    <definedName name="Excel_BuiltIn_Criteria_5">'[192]Register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'[193]TO _ SP'!#REF!</definedName>
    <definedName name="Excel_BuiltIn_Database_0">[194]FF_2!#REF!</definedName>
    <definedName name="Excel_BuiltIn_Database_12">[195]FF_2!#REF!</definedName>
    <definedName name="Excel_BuiltIn_Database_14">[195]FF_2!#REF!</definedName>
    <definedName name="Excel_BuiltIn_Database_3">[195]FF_2!#REF!</definedName>
    <definedName name="Excel_BuiltIn_Database_5">[195]FF_2!#REF!</definedName>
    <definedName name="Excel_BuiltIn_Database_6">[195]FF_2!#REF!</definedName>
    <definedName name="Excel_BuiltIn_Database_8">[195]FF_2!#REF!</definedName>
    <definedName name="Excel_BuiltIn_Database_9">[195]FF_2!#REF!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'[192]Register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'[196]1131 '!#REF!</definedName>
    <definedName name="Excel_BuiltIn_Print_Area_2">'[197]1131 '!#REF!</definedName>
    <definedName name="Excel_BuiltIn_Print_Area_2_1">[198]method!#REF!</definedName>
    <definedName name="Excel_BuiltIn_Print_Area_2_1_1">[198]method!#REF!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'[199]PL-Mall-unuse'!#REF!</definedName>
    <definedName name="exchange_rate">#REF!</definedName>
    <definedName name="Exec4">#REF!</definedName>
    <definedName name="exera">[200]FORMC94!$A$6:$M$38</definedName>
    <definedName name="exera_1">[200]FORMC94!$A$6:$M$38</definedName>
    <definedName name="exera_1_1">[200]FORMC94!$A$6:$M$38</definedName>
    <definedName name="exera_10">[201]FORMC94!$A$6:$M$38</definedName>
    <definedName name="exera_10_1">[201]FORMC94!$A$6:$M$38</definedName>
    <definedName name="exera_10_72">[28]FORMC94!$A$6:$M$38</definedName>
    <definedName name="exera_11">[28]FORMC94!$A$6:$M$38</definedName>
    <definedName name="exera_12">[28]FORMC94!$A$6:$M$38</definedName>
    <definedName name="exera_12_1">[28]FORMC94!$A$6:$M$38</definedName>
    <definedName name="exera_13">[28]FORMC94!$A$6:$M$38</definedName>
    <definedName name="exera_13_1">[28]FORMC94!$A$6:$M$38</definedName>
    <definedName name="exera_13_72">[202]FORMC94!$A$6:$M$38</definedName>
    <definedName name="exera_14">[203]FORMC94!$A$6:$M$38</definedName>
    <definedName name="exera_14_1">[202]FORMC94!$A$6:$M$38</definedName>
    <definedName name="exera_15">[202]FORMC94!$A$6:$M$38</definedName>
    <definedName name="exera_15_1">[202]FORMC94!$A$6:$M$38</definedName>
    <definedName name="exera_16">[28]FORMC94!$A$6:$M$38</definedName>
    <definedName name="exera_16_1">[28]FORMC94!$A$6:$M$38</definedName>
    <definedName name="exera_16_72">[204]FORMC94!$A$6:$M$38</definedName>
    <definedName name="exera_17">[28]FORMC94!$A$6:$M$38</definedName>
    <definedName name="exera_17_1">[28]FORMC94!$A$6:$M$38</definedName>
    <definedName name="exera_18">[28]FORMC94!$A$6:$M$38</definedName>
    <definedName name="exera_18_1">[28]FORMC94!$A$6:$M$38</definedName>
    <definedName name="exera_19">[28]FORMC94!$A$6:$M$38</definedName>
    <definedName name="exera_19_72">[204]FORMC94!$A$6:$M$38</definedName>
    <definedName name="exera_2">[202]FORMC94!$A$6:$M$38</definedName>
    <definedName name="exera_20">[28]FORMC94!$A$6:$M$38</definedName>
    <definedName name="exera_20_1">[28]FORMC94!$A$6:$M$38</definedName>
    <definedName name="exera_21">[28]FORMC94!$A$6:$M$38</definedName>
    <definedName name="exera_22">[28]FORMC94!$A$6:$M$38</definedName>
    <definedName name="exera_22_72">[205]FORMC94!$A$6:$M$38</definedName>
    <definedName name="exera_23">[28]FORMC94!$A$6:$M$38</definedName>
    <definedName name="exera_24">[28]FORMC94!$A$6:$M$38</definedName>
    <definedName name="exera_25">[28]FORMC94!$A$6:$M$38</definedName>
    <definedName name="exera_25_1">[28]FORMC94!$A$6:$M$38</definedName>
    <definedName name="exera_25_72">[206]FORMC94!$A$6:$M$38</definedName>
    <definedName name="exera_26">[28]FORMC94!$A$6:$M$38</definedName>
    <definedName name="exera_26_1">[207]FORMC94!$A$6:$M$38</definedName>
    <definedName name="exera_27">[28]FORMC94!$A$6:$M$38</definedName>
    <definedName name="exera_28">[28]FORMC94!$A$6:$M$38</definedName>
    <definedName name="exera_28_72">[208]FORMC94!$A$6:$M$38</definedName>
    <definedName name="exera_29">[28]FORMC94!$A$6:$M$38</definedName>
    <definedName name="exera_29_1">[28]FORMC94!$A$6:$M$38</definedName>
    <definedName name="exera_3">[200]FORMC94!$A$6:$M$38</definedName>
    <definedName name="exera_3_1">[200]FORMC94!$A$6:$M$38</definedName>
    <definedName name="exera_30">[209]FORMC94!$A$6:$M$38</definedName>
    <definedName name="exera_30_1">[28]FORMC94!$A$6:$M$38</definedName>
    <definedName name="exera_31">[187]FORMC94!$A$6:$M$38</definedName>
    <definedName name="exera_31_1">[187]FORMC94!$A$6:$M$38</definedName>
    <definedName name="exera_32">[28]FORMC94!$A$6:$M$38</definedName>
    <definedName name="exera_33">[28]FORMC94!$A$6:$M$38</definedName>
    <definedName name="exera_33_1">[208]FORMC94!$A$6:$M$38</definedName>
    <definedName name="exera_34">[28]FORMC94!$A$6:$M$38</definedName>
    <definedName name="exera_34_1">[28]FORMC94!$A$6:$M$38</definedName>
    <definedName name="exera_35">[210]FORMC94!$A$6:$M$38</definedName>
    <definedName name="exera_35_1">[211]FORMC94!$A$6:$M$38</definedName>
    <definedName name="exera_36">[28]FORMC94!$A$6:$M$38</definedName>
    <definedName name="exera_37">[209]FORMC94!$A$6:$M$38</definedName>
    <definedName name="exera_37_1">[187]FORMC94!$A$6:$M$38</definedName>
    <definedName name="exera_38">[210]FORMC94!$A$6:$M$38</definedName>
    <definedName name="exera_39">[212]FORMC94!$A$6:$M$38</definedName>
    <definedName name="exera_4">[213]FORMC94!$A$6:$M$38</definedName>
    <definedName name="exera_40">[28]FORMC94!$A$6:$M$38</definedName>
    <definedName name="exera_41">[214]FORMC94!$A$6:$M$38</definedName>
    <definedName name="exera_42">[28]FORMC94!$A$6:$M$38</definedName>
    <definedName name="exera_43">[214]FORMC94!$A$6:$M$38</definedName>
    <definedName name="exera_44">[214]FORMC94!$A$6:$M$38</definedName>
    <definedName name="exera_45">[28]FORMC94!$A$6:$M$38</definedName>
    <definedName name="exera_46">[214]FORMC94!$A$6:$M$38</definedName>
    <definedName name="exera_47">[206]FORMC94!$A$6:$M$38</definedName>
    <definedName name="exera_49">[215]FORMC94!$A$6:$M$38</definedName>
    <definedName name="exera_5">[202]FORMC94!$A$6:$M$38</definedName>
    <definedName name="exera_50">[215]FORMC94!$A$6:$M$38</definedName>
    <definedName name="exera_52">[28]FORMC94!$A$6:$M$38</definedName>
    <definedName name="exera_53">[28]FORMC94!$A$6:$M$38</definedName>
    <definedName name="exera_54">[210]FORMC94!$A$6:$M$38</definedName>
    <definedName name="exera_56">[210]FORMC94!$A$6:$M$38</definedName>
    <definedName name="exera_6">[202]FORMC94!$A$6:$M$38</definedName>
    <definedName name="exera_6_1">[202]FORMC94!$A$6:$M$38</definedName>
    <definedName name="exera_60">[28]FORMC94!$A$6:$M$38</definedName>
    <definedName name="exera_61">[28]FORMC94!$A$6:$M$38</definedName>
    <definedName name="exera_67">[28]FORMC94!$A$6:$M$38</definedName>
    <definedName name="exera_68">[28]FORMC94!$A$6:$M$38</definedName>
    <definedName name="exera_7">[216]FORMC94!$A$6:$M$38</definedName>
    <definedName name="exera_70">[28]FORMC94!$A$6:$M$38</definedName>
    <definedName name="exera_71">[28]FORMC94!$A$6:$M$38</definedName>
    <definedName name="exera_72">[202]FORMC94!$A$6:$M$38</definedName>
    <definedName name="exera_79">[217]FORMC94!$A$6:$M$38</definedName>
    <definedName name="exera_8">[28]FORMC94!$A$6:$M$38</definedName>
    <definedName name="exera_8_1">[28]FORMC94!$A$6:$M$38</definedName>
    <definedName name="exera_9">[218]FORMC94!$A$6:$M$38</definedName>
    <definedName name="exera_9_1">[218]FORMC94!$A$6:$M$38</definedName>
    <definedName name="exera_9_72">[28]FORMC94!$A$6:$M$38</definedName>
    <definedName name="EXGAIN">"$#REF!.$I$33"</definedName>
    <definedName name="EXGAIN_72">"$#REF!.$I$36"</definedName>
    <definedName name="EXP">'[132]Dec 94'!$C$13:$AT$180</definedName>
    <definedName name="Exp_COS">#REF!</definedName>
    <definedName name="Exp_Samp">#REF!</definedName>
    <definedName name="EXPBOR">'[132]Dec 94'!$D$1:$AT$12</definedName>
    <definedName name="expense">[184]M_Maincomp!#REF!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'[60]F-1l2'!$A$1:$J$68</definedName>
    <definedName name="F_12Top">#REF!</definedName>
    <definedName name="F_21">'[60]F-21'!$A$1:$F$22</definedName>
    <definedName name="F_21a">#REF!</definedName>
    <definedName name="F_3">#REF!</definedName>
    <definedName name="F_3a">#REF!</definedName>
    <definedName name="F_45">#REF!</definedName>
    <definedName name="f_49">[219]AFA!#REF!</definedName>
    <definedName name="F_4a">'[60]F-4'!$B$1:$L$74</definedName>
    <definedName name="F_4New">#REF!</definedName>
    <definedName name="F_4sup">#REF!</definedName>
    <definedName name="F_5new">#REF!</definedName>
    <definedName name="f_65">[219]AFA!#REF!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[220]E!#REF!</definedName>
    <definedName name="F_8B24">'[220]B- 1'!#REF!</definedName>
    <definedName name="F_8BB21">'[221]M-2'!#REF!</definedName>
    <definedName name="F_8BB22">'[221]M-2'!#REF!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'[60]F-9c'!$A$1:$J$52</definedName>
    <definedName name="F_RPT">#REF!</definedName>
    <definedName name="FA">#REF!</definedName>
    <definedName name="FA_10">[166]BPR!$F$11</definedName>
    <definedName name="FA_11">[169]BPR!$F$11</definedName>
    <definedName name="FA_12">[169]BPR!$F$11</definedName>
    <definedName name="FA_13">[170]BPR!$F$11</definedName>
    <definedName name="FA_14">[169]BPR!$F$11</definedName>
    <definedName name="FA_15">[169]BPR!$F$11</definedName>
    <definedName name="FA_19">[171]BPR!$F$11</definedName>
    <definedName name="FA_20">[170]BPR!$F$11</definedName>
    <definedName name="FA_21">[170]BPR!$F$11</definedName>
    <definedName name="FA_22">[170]BPR!$F$11</definedName>
    <definedName name="FA_23">[170]BPR!$F$11</definedName>
    <definedName name="FA_23_1">[170]BPR!$F$11</definedName>
    <definedName name="FA_25">[170]BPR!$F$11</definedName>
    <definedName name="FA_29">[170]BPR!$F$11</definedName>
    <definedName name="FA_43">[170]BPR!$F$11</definedName>
    <definedName name="FA_47">[170]BPR!$F$11</definedName>
    <definedName name="FA_66">[170]BPR!$F$11</definedName>
    <definedName name="FA_72">[171]BPR!$F$11</definedName>
    <definedName name="FA_8">[166]BPR!$F$11</definedName>
    <definedName name="FA_9">[169]BPR!$F$11</definedName>
    <definedName name="FA_COMP">#REF!</definedName>
    <definedName name="faa">'[87]0100'!$I$3:$I$3</definedName>
    <definedName name="FACE">#REF!</definedName>
    <definedName name="FACEQUIP">#REF!</definedName>
    <definedName name="FACF_F">#REF!</definedName>
    <definedName name="FACOH">'[89]Expense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[94]CA!$Q$112</definedName>
    <definedName name="FASB91">'[138]YR1:YR5'!$B$96:$O$164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'[92]CA Sheet'!$R$36</definedName>
    <definedName name="fdfdz">#REF!</definedName>
    <definedName name="fdg">#REF!</definedName>
    <definedName name="fdgdrhtd">#REF!</definedName>
    <definedName name="fdgfd">'[104]CA Sheet'!$R$36</definedName>
    <definedName name="fdgfds">'[92]CA Sheet'!$R$36</definedName>
    <definedName name="fdgfdsgfds">'[90]CA Sheet'!$R$36</definedName>
    <definedName name="fdggdsf">[221]CBO0497!$B$12:$R$178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'[92]CA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[60]FF!$A$1:$K$23</definedName>
    <definedName name="FF_2">#REF!</definedName>
    <definedName name="FF_2a">'[60]FF-2'!$A$1:$I$29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'[186]ลูกหนี้(เก่า)'!#REF!</definedName>
    <definedName name="ffng">#REF!</definedName>
    <definedName name="ffs">#N/A</definedName>
    <definedName name="ffsw">DATE(YEAR([188]!Loan_Start),MONTH([188]!Loan_Start)+Payment_Number,DAY([188]!Loan_Start))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[164]!FinePrint</definedName>
    <definedName name="Finsumm">#REF!</definedName>
    <definedName name="First">#REF!</definedName>
    <definedName name="Firstsheet">#REF!</definedName>
    <definedName name="fix">#REF!</definedName>
    <definedName name="fixasset" localSheetId="3">'[65]11922'!#REF!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[222]DATA!$BR$3:$BR$150</definedName>
    <definedName name="fmname03">[222]DATA!$BU$3:$BU$146</definedName>
    <definedName name="fmname04" hidden="1">[223]DATA!$BX$2:$BX$100</definedName>
    <definedName name="fmtable">[222]DATA!$BK$3:$BL$14</definedName>
    <definedName name="fmtype">[222]DATA!$BK$3:$BK$14</definedName>
    <definedName name="fnfg">#REF!</definedName>
    <definedName name="Fon">#REF!</definedName>
    <definedName name="Foreclosure_Date_Format">#REF!</definedName>
    <definedName name="foreclosure_lookup">[86]Overview!$I$56</definedName>
    <definedName name="Foreign">[224]Newspaper!#REF!</definedName>
    <definedName name="FORWARD">#N/A</definedName>
    <definedName name="Foxboro">'[150]FF-1'!#REF!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'[87]0100'!$I$9:$I$9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'[181]CA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[159]Rates!$R$31</definedName>
    <definedName name="FY00exch">[159]Rates!$I$4</definedName>
    <definedName name="FY00findex">[159]Rates!$I$3</definedName>
    <definedName name="FY00usindex">[159]Rates!$C$12</definedName>
    <definedName name="FY01cri">[159]Rates!$R$51</definedName>
    <definedName name="FY01exch">[159]Rates!$J$4</definedName>
    <definedName name="FY01findex">[159]Rates!$J$3</definedName>
    <definedName name="FY01usindex">[159]Rates!$E$12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'[135]CA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'[90]CA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[225]FF_3!$1:$8</definedName>
    <definedName name="gg___12">[226]FF_3!$1:$8</definedName>
    <definedName name="gg___14">[226]FF_3!$1:$8</definedName>
    <definedName name="gg___3">[226]FF_3!$1:$8</definedName>
    <definedName name="gg___5">[226]FF_3!$1:$8</definedName>
    <definedName name="gg___6">[226]FF_3!$1:$8</definedName>
    <definedName name="gg___8">[226]FF_3!$1:$8</definedName>
    <definedName name="ggds">'[179]CA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'[186]ลูกหนี้(เก่า)'!#REF!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'[227]FF-3'!$A$9:$K$11</definedName>
    <definedName name="gj___0">[225]FF_3!$A$9:$K$11</definedName>
    <definedName name="gj___12">[226]FF_3!$A$9:$K$11</definedName>
    <definedName name="gj___14">[226]FF_3!$A$9:$K$11</definedName>
    <definedName name="gj___3">[226]FF_3!$A$9:$K$11</definedName>
    <definedName name="gj___5">[226]FF_3!$A$9:$K$11</definedName>
    <definedName name="gj___6">[226]FF_3!$A$9:$K$11</definedName>
    <definedName name="gj___8">[226]FF_3!$A$9:$K$11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'[142]Subscriber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[86]Shortform!$R$22</definedName>
    <definedName name="Gross_Pymts_99">[86]Shortform!$S$22</definedName>
    <definedName name="GrossProfit">#REF!</definedName>
    <definedName name="Group">#REF!</definedName>
    <definedName name="GRP">#REF!</definedName>
    <definedName name="Gsc">'[56]CA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[108]CA!$Q$112</definedName>
    <definedName name="gwrgwrg">#REF!</definedName>
    <definedName name="gww">Scheduled_Payment+Extra_Payment</definedName>
    <definedName name="gz">'[87]0100'!$O$85:$P$102</definedName>
    <definedName name="h">[228]เงินกู้ธนชาติ!$G$2</definedName>
    <definedName name="h_49">'[229]61 HR'!#REF!</definedName>
    <definedName name="h_65">'[229]61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'[80]0100'!$I$9:$I$9</definedName>
    <definedName name="Head_Company">'[80]0100'!$A$3:$A$3</definedName>
    <definedName name="Head_Country">'[80]0100'!$A$2:$A$2</definedName>
    <definedName name="Head_Period">'[80]0100'!$A$8:$A$8</definedName>
    <definedName name="Head_Schedule_No">'[80]0100'!$I$2:$I$2</definedName>
    <definedName name="Head_Title">'[80]0100'!$A$5:$A$5</definedName>
    <definedName name="Head_Valid">'[80]0100'!$A$9:$A$9</definedName>
    <definedName name="Head_Version">'[80]0100'!$I$3:$I$3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MATCH(0.01,[230]!End_Bal,-1)+1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[231]SAME!#REF!</definedName>
    <definedName name="HighTech">[110]details!$C$173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'[78]tax-ss'!$T$7:$T$37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[232]AFA!#REF!</definedName>
    <definedName name="hp11_10">[233]AFA!#REF!</definedName>
    <definedName name="hp11_25">"'file://LIEH/JobOnHand/IndexFurniture 06/WeltaxcompPY.xls'#$AFA.$#REF!$#REF!"</definedName>
    <definedName name="hp11_5">[233]AFA!#REF!</definedName>
    <definedName name="hp11_72">"'file://MINDY/JobOnHand/IndexFurniture 06/WeltaxcompPY.xls'#$AFA.$#REF!$#REF!"</definedName>
    <definedName name="hp11_8">[232]AFA!#REF!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[234]AFA!#REF!</definedName>
    <definedName name="hp2_12_1">[234]AFA!#REF!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[235]AFA!#REF!</definedName>
    <definedName name="hp2_14_1">[50]AFA!#REF!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[50]AFA!#REF!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[234]AFA!#REF!</definedName>
    <definedName name="hp2_24">[234]AFA!#REF!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[234]AFA!#REF!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[236]AFA!#REF!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[234]AFA!#REF!</definedName>
    <definedName name="hp2_33">[234]AFA!#REF!</definedName>
    <definedName name="hp2_33_1">"'file://MINDY/JobOnHand/Assurance/RedFox_06/WeltaxcompPY.xls'#$AFA.$#REF!$#REF!"</definedName>
    <definedName name="hp2_34">[234]AFA!#REF!</definedName>
    <definedName name="hp2_34_1">"'file:///A:/WeltaxcompPY.xls'#$AFA.$#REF!$#REF!"</definedName>
    <definedName name="hp2_35">[237]AFA!#REF!</definedName>
    <definedName name="hp2_35_1">"'file://NIL-YXRA5HG0HP5/Company/Company/Assurance/Dosca_04/WeltaxcompPY.xls'#$AFA.$#REF!$#REF!"</definedName>
    <definedName name="hp2_36">[234]AFA!#REF!</definedName>
    <definedName name="hp2_37">[236]AFA!#REF!</definedName>
    <definedName name="hp2_37_1">"'file://Lieh/jobonhand/My Jobs/Royaparcel_06/WeltaxcompPY.xls'#$AFA.$#REF!$#REF!"</definedName>
    <definedName name="hp2_38">[237]AFA!#REF!</definedName>
    <definedName name="hp2_39">[238]AFA!#REF!</definedName>
    <definedName name="hp2_4">[239]AFA!#REF!</definedName>
    <definedName name="hp2_40">[234]AFA!#REF!</definedName>
    <definedName name="hp2_41">[240]AFA!#REF!</definedName>
    <definedName name="hp2_42">[234]AFA!#REF!</definedName>
    <definedName name="hp2_43">[240]AFA!#REF!</definedName>
    <definedName name="hp2_44">[240]AFA!#REF!</definedName>
    <definedName name="hp2_45">[234]AFA!#REF!</definedName>
    <definedName name="hp2_46">[240]AFA!#REF!</definedName>
    <definedName name="hp2_47">[241]AFA!#REF!</definedName>
    <definedName name="hp2_49">[242]AFA!#REF!</definedName>
    <definedName name="hp2_5">[50]AFA!#REF!</definedName>
    <definedName name="hp2_50">[242]AFA!#REF!</definedName>
    <definedName name="hp2_52">[234]AFA!#REF!</definedName>
    <definedName name="hp2_53">[234]AFA!#REF!</definedName>
    <definedName name="hp2_54">[237]AFA!#REF!</definedName>
    <definedName name="hp2_56">[237]AFA!#REF!</definedName>
    <definedName name="hp2_6">[50]AFA!#REF!</definedName>
    <definedName name="hp2_6_1">[50]AFA!#REF!</definedName>
    <definedName name="hp2_60">[234]AFA!#REF!</definedName>
    <definedName name="hp2_61">[234]AFA!#REF!</definedName>
    <definedName name="hp2_65">[243]AFA!#REF!</definedName>
    <definedName name="hp2_67">[234]AFA!#REF!</definedName>
    <definedName name="hp2_68">[234]AFA!#REF!</definedName>
    <definedName name="hp2_7">[244]AFA!#REF!</definedName>
    <definedName name="hp2_70">[234]AFA!#REF!</definedName>
    <definedName name="hp2_71">[234]AFA!#REF!</definedName>
    <definedName name="hp2_72">"'file://JB2/Company/Assurance/QuanCheng_05/WeltaxcompPY.xls'#$AFA.$#REF!$#REF!"</definedName>
    <definedName name="hp2_79">[245]AFA!#REF!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[246]AFA!#REF!</definedName>
    <definedName name="hpp_72">"'file://JB003/Assurance/SoonYeMarketing\'05/WeltaxcompPY.xls'#$AFA.$#REF!$#REF!"</definedName>
    <definedName name="hr">'[87]0100'!$T$24:$U$26</definedName>
    <definedName name="hrh">OFFSET([230]!Full_Print,0,0,jhtt)</definedName>
    <definedName name="hrrh">#REF!</definedName>
    <definedName name="HSCB">'[135]ADJ - RATE'!#REF!</definedName>
    <definedName name="hsgsg">#REF!</definedName>
    <definedName name="ht" hidden="1">{#N/A,#N/A,TRUE,"M [OS-05]-00(1)";#N/A,#N/A,TRUE,"M [OS-05]-00(1)"}</definedName>
    <definedName name="hth">MATCH(0.01,[230]!End_Bal,-1)+1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[110]details!$C$165</definedName>
    <definedName name="huu">#REF!</definedName>
    <definedName name="hvhvh">#REF!</definedName>
    <definedName name="hvlpp" hidden="1">#REF!</definedName>
    <definedName name="i">#N/A</definedName>
    <definedName name="i_49">'[229]65 FINANCE'!#REF!</definedName>
    <definedName name="i_65">'[229]65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[51]M_Maincomp!#REF!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'[247]U4-Recruitment'!#REF!</definedName>
    <definedName name="Int">#REF!</definedName>
    <definedName name="intangible">#REF!</definedName>
    <definedName name="Intangibles">[248]Scoping!$G$28</definedName>
    <definedName name="InTax">#REF!</definedName>
    <definedName name="intdec00">'[39]IntDec00TespM&amp;B'!$A$7:$M$39</definedName>
    <definedName name="Intellectronics">[110]details!$C$117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[248]Scoping!$G$26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'[132]Cum.91-93'!$AG$460:$AG$673</definedName>
    <definedName name="JAKAR95">'[132]Cum.91-93'!$AG$238:$AG$432</definedName>
    <definedName name="jakcnl">'[247]tax-ss'!$P$7:$P$37</definedName>
    <definedName name="Jan">#REF!</definedName>
    <definedName name="Jas" hidden="1">{"'Feb 99'!$A$1:$G$30"}</definedName>
    <definedName name="JASMINE">'[249]SALES&amp;COGS'!$G$2</definedName>
    <definedName name="jb">'[78]tax-ss'!$P$7:$P$37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[110]details!$C$157</definedName>
    <definedName name="jfht">Scheduled_Payment+Extra_Payment</definedName>
    <definedName name="jfjfjyfj">#REF!</definedName>
    <definedName name="jftjfj">#REF!</definedName>
    <definedName name="jg">[226]FF_3!$1:$8</definedName>
    <definedName name="jg___0">[225]FF_3!$1:$8</definedName>
    <definedName name="jg___12">[226]FF_3!$1:$8</definedName>
    <definedName name="jg___14">[226]FF_3!$1:$8</definedName>
    <definedName name="jg___3">[226]FF_3!$1:$8</definedName>
    <definedName name="jg___5">[226]FF_3!$1:$8</definedName>
    <definedName name="jg___6">[226]FF_3!$1:$8</definedName>
    <definedName name="jg___8">[226]FF_3!$1:$8</definedName>
    <definedName name="jgj">'[70]FF-2 (1)'!$1:$9</definedName>
    <definedName name="jh">'[78]tax-ss'!$O$7:$O$37</definedName>
    <definedName name="jhbjjln">'[250]tax-ss'!$Q$7:$Q$37</definedName>
    <definedName name="jhf">OFFSET([230]!Full_Print,0,0,[251]!hii)</definedName>
    <definedName name="jhg">#N/A</definedName>
    <definedName name="jhhj">#N/A</definedName>
    <definedName name="jhhk">#N/A</definedName>
    <definedName name="jhtt">#N/A</definedName>
    <definedName name="jik">'[78]tax-ss'!$B$51</definedName>
    <definedName name="jj" hidden="1">{#N/A,#N/A,FALSE,"OperatingAssumptions"}</definedName>
    <definedName name="jj___0">[225]FF_3!$A$9:$K$11</definedName>
    <definedName name="jj___12">[226]FF_3!$A$9:$K$11</definedName>
    <definedName name="jj___14">[226]FF_3!$A$9:$K$11</definedName>
    <definedName name="jj___3">[226]FF_3!$A$9:$K$11</definedName>
    <definedName name="jj___5">[226]FF_3!$A$9:$K$11</definedName>
    <definedName name="jj___6">[226]FF_3!$A$9:$K$11</definedName>
    <definedName name="jj___8">[226]FF_3!$A$9:$K$11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'[252]IBA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'[78]tax-ss'!$H$7:$H$37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[110]details!$C$125</definedName>
    <definedName name="k2.2">"'file:///A:/WeltaxcompPY.xls'#$AFA.$#REF!$#REF!"</definedName>
    <definedName name="k2.2_49">[234]AFA!#REF!</definedName>
    <definedName name="k2.2_65">[234]AFA!#REF!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'[132]Cum.91-93'!$AH$238:$AH$432</definedName>
    <definedName name="KESBAN">'[132]Cum.91-93'!$AH$460:$AH$673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[253]FSA!$A$2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'[254]3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[60]L!$B$1:$J$24</definedName>
    <definedName name="LA">'[255]FF-4'!#REF!</definedName>
    <definedName name="LABUAN">'[132]Cum.91-93'!$AE$460:$AE$673</definedName>
    <definedName name="LABUAN95">'[132]Cum.91-93'!$AE$238:$AE$432</definedName>
    <definedName name="Lain">#REF!</definedName>
    <definedName name="LAIN_LAIN_PENDAPATAN">'[254]3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'[64]Standing Data'!$C$36</definedName>
    <definedName name="LastFriDayNAVAdj">'[64]Standing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[256]Master!$A$3:$Q$540</definedName>
    <definedName name="LIT">'[185]ADJ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'[78]tax-ss'!$B$50</definedName>
    <definedName name="LLLL" hidden="1">{#N/A,#N/A,FALSE,"OperatingAssumptions"}</definedName>
    <definedName name="lllll">#REF!</definedName>
    <definedName name="LM">#REF!</definedName>
    <definedName name="Loan">[228]เงินกู้ธนชาติ!$B$4</definedName>
    <definedName name="Loan_Amount">#REF!</definedName>
    <definedName name="loan_number">[86]Income!$H$5</definedName>
    <definedName name="Loan_Start">#REF!</definedName>
    <definedName name="Loan_Years">#REF!</definedName>
    <definedName name="Loan1">'[228]เงินกู้ MGC'!$B$4</definedName>
    <definedName name="Loan1008ByBrnOut">#REF!</definedName>
    <definedName name="LoanInterCo">#REF!</definedName>
    <definedName name="LoanRepay">'[142]Subscriber Report'!#REF!</definedName>
    <definedName name="loc">#REF!</definedName>
    <definedName name="loc_cur">[159]Rates!$B$5</definedName>
    <definedName name="lok" hidden="1">{#N/A,#N/A,TRUE,"M [OS-05]-00(1)"}</definedName>
    <definedName name="Long">[228]เงินกู้ธนชาติ!$F$15</definedName>
    <definedName name="Long1">'[228]เงินกู้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'[249]SALES&amp;COGS'!$G$1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[257]STart!$Q$7:$Q$1300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[189]B!$A$1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[258]C!$A$1:$G$53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'[172]BS Summary &amp; What-ifs Charts'!$T$7:$T$22</definedName>
    <definedName name="MATV">[147]boq!#REF!</definedName>
    <definedName name="MATV1">[147]boq!#REF!</definedName>
    <definedName name="May">#REF!</definedName>
    <definedName name="MB">[257]STart!$R$7:$R$1300</definedName>
    <definedName name="mc">#REF!</definedName>
    <definedName name="mctrend">#REF!</definedName>
    <definedName name="MDRate">'[106]ATT 1 - OH'!#REF!</definedName>
    <definedName name="mdsmf">[259]cashflowcomp!$C$1:$J$67</definedName>
    <definedName name="Mduration">#REF!</definedName>
    <definedName name="ME_List">#REF!</definedName>
    <definedName name="memo1">#REF!</definedName>
    <definedName name="memo2">#REF!</definedName>
    <definedName name="meng">[260]FSA!$A$1</definedName>
    <definedName name="meng_72">[260]FSA!$A$1</definedName>
    <definedName name="mg">#REF!</definedName>
    <definedName name="min" hidden="1">{"'Feb 99'!$A$1:$G$30"}</definedName>
    <definedName name="mjmjm">#REF!</definedName>
    <definedName name="ML">#REF!</definedName>
    <definedName name="mm">[253]FSA!$A$2</definedName>
    <definedName name="MM_02">#REF!</definedName>
    <definedName name="MM_1a">'[60]M MM'!$A$1:$K$35</definedName>
    <definedName name="mnfmfgm">#REF!</definedName>
    <definedName name="MNOPQ">#REF!</definedName>
    <definedName name="MOMN96">#REF!</definedName>
    <definedName name="month9">#REF!</definedName>
    <definedName name="monthcode">[261]U!#REF!</definedName>
    <definedName name="monthcode___0">[262]U!#REF!</definedName>
    <definedName name="monthcode___12">[261]U!#REF!</definedName>
    <definedName name="monthcode___14">[261]U!#REF!</definedName>
    <definedName name="monthcode___3">[261]U!#REF!</definedName>
    <definedName name="monthcode___5">[261]U!#REF!</definedName>
    <definedName name="monthcode___6">[261]U!#REF!</definedName>
    <definedName name="monthcode___8">[261]U!#REF!</definedName>
    <definedName name="MonthLink">[263]Constant!$F$3</definedName>
    <definedName name="Monthname">"February"</definedName>
    <definedName name="MotherExpanded">'[172]Bankrupcy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[222]DATA!$AG$5:$AH$20</definedName>
    <definedName name="mprice4">[264]DATA!$AS$5:$AT$21</definedName>
    <definedName name="mprice5">[264]DATA!$AW$5:$AX$21</definedName>
    <definedName name="mprice6">[264]DATA!$BA$5:$BB$21</definedName>
    <definedName name="mpricecode">[264]DATA!$P$4:$P$65</definedName>
    <definedName name="mpricetable">[264]DATA!$P$4:$R$65</definedName>
    <definedName name="msj">'[265]CA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[266]notes!$F$18</definedName>
    <definedName name="n">#REF!</definedName>
    <definedName name="n3a">#REF!</definedName>
    <definedName name="NA">[257]STart!$T$7:$T$1300</definedName>
    <definedName name="Nada">[164]!Nada</definedName>
    <definedName name="NalcoBPR">#REF!</definedName>
    <definedName name="Name">[267]FSA!$A$1</definedName>
    <definedName name="Name___0">[127]FSA!$A$1</definedName>
    <definedName name="Name___12">[128]FSA!$A$1</definedName>
    <definedName name="Name___14">[128]FSA!$A$1</definedName>
    <definedName name="Name___3">[128]FSA!$A$1</definedName>
    <definedName name="Name___5">[128]FSA!$A$1</definedName>
    <definedName name="Name___6">[128]FSA!$A$1</definedName>
    <definedName name="Name___8">[128]FSA!$A$1</definedName>
    <definedName name="Name_10">[268]FSA!$A$1</definedName>
    <definedName name="Name_11">[259]FSA!$A$1</definedName>
    <definedName name="Name_12">[259]FSA!$A$1</definedName>
    <definedName name="Name_13">[269]FSA!$A$1</definedName>
    <definedName name="Name_14">[259]FSA!$A$1</definedName>
    <definedName name="Name_15">[259]FSA!$A$1</definedName>
    <definedName name="Name_19">[260]FSA!$A$1</definedName>
    <definedName name="Name_20">[269]FSA!$A$1</definedName>
    <definedName name="Name_21">[269]FSA!$A$1</definedName>
    <definedName name="Name_22">[269]FSA!$A$1</definedName>
    <definedName name="Name_23">[269]FSA!$A$1</definedName>
    <definedName name="Name_23_1">[269]FSA!$A$1</definedName>
    <definedName name="Name_25">[269]FSA!$A$1</definedName>
    <definedName name="Name_29">[269]FSA!$A$1</definedName>
    <definedName name="Name_43">[269]FSA!$A$1</definedName>
    <definedName name="Name_47">[269]FSA!$A$1</definedName>
    <definedName name="Name_66">[269]FSA!$A$1</definedName>
    <definedName name="Name_72">[260]FSA!$A$1</definedName>
    <definedName name="Name_8">[268]FSA!$A$1</definedName>
    <definedName name="Name_9">[259]FSA!$A$1</definedName>
    <definedName name="NameRef">#REF!</definedName>
    <definedName name="NameRef1">#REF!</definedName>
    <definedName name="navarea">#REF!</definedName>
    <definedName name="NB">[257]STart!$U$7:$U$1300</definedName>
    <definedName name="NBV">#REF!</definedName>
    <definedName name="NCode">'[270]B131 '!NCode</definedName>
    <definedName name="NCVR">#REF!</definedName>
    <definedName name="NCVR1">[271]O3!$I$172</definedName>
    <definedName name="NCVR2">[272]O4!$I$31</definedName>
    <definedName name="nee">#REF!</definedName>
    <definedName name="nesadj">'[87]0100'!$A$14:$A$106</definedName>
    <definedName name="NESMAL\FUNDS">[271]B!$B$3</definedName>
    <definedName name="Net_book_value">#REF!</definedName>
    <definedName name="net_FC">[86]Overview!$J$54</definedName>
    <definedName name="NetAssetsValueperunit">'[64]Asset &amp; Liability'!$E$50+'[64]Asset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[86]Income!$J$43</definedName>
    <definedName name="NewsPaperEng">[273]Newspaper!#REF!</definedName>
    <definedName name="NewsTitle">[273]Newspaper!#REF!</definedName>
    <definedName name="NewsTitle2">[273]Newspaper!#REF!</definedName>
    <definedName name="next">'[274]Entity Data'!$H$8</definedName>
    <definedName name="Nexustel">[110]details!$C$197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'[84]Assump Cost'!#REF!</definedName>
    <definedName name="NOMO">#REF!</definedName>
    <definedName name="NonCapped_Int">[86]Income!$J$45</definedName>
    <definedName name="nong" hidden="1">{"AnnualRentRoll",#N/A,FALSE,"RentRoll"}</definedName>
    <definedName name="NoofUnit">[273]Newspaper!#REF!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[86]Amortization!$F$10</definedName>
    <definedName name="NOTE2">#REF!</definedName>
    <definedName name="noteAUDITED">'[103]ABR P&amp;L'!$A$1:$R$53</definedName>
    <definedName name="Notes" localSheetId="3">#REF!</definedName>
    <definedName name="Notes">#REF!</definedName>
    <definedName name="Notes_BanksOD">[131]Notes!$W$263</definedName>
    <definedName name="Notes_Debtors">[131]Notes!#REF!</definedName>
    <definedName name="Notes_exp">[131]Notes!#REF!</definedName>
    <definedName name="Notes_Profit_and_loss">[131]Notes!#REF!</definedName>
    <definedName name="notes2To4">#REF!</definedName>
    <definedName name="Nov">#REF!</definedName>
    <definedName name="NS">#REF!</definedName>
    <definedName name="NSTargetedTestingItems">'[275]Two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'[276]BP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'[164]Loan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'[252]IBA &lt;O3&gt;'!$Q$31</definedName>
    <definedName name="OAE">#REF!</definedName>
    <definedName name="OB">[257]STart!$AA$7:$AA$1300</definedName>
    <definedName name="OCA">#REF!</definedName>
    <definedName name="OccFixedAsset">'[106]ATT 2 - FA'!#REF!</definedName>
    <definedName name="Oct">#REF!</definedName>
    <definedName name="OCT___0">[225]FF_3!$A$9:$K$11</definedName>
    <definedName name="OCT___12">[226]FF_3!$A$9:$K$11</definedName>
    <definedName name="OCT___14">[226]FF_3!$A$9:$K$11</definedName>
    <definedName name="OCT___3">[226]FF_3!$A$9:$K$11</definedName>
    <definedName name="OCT___5">[226]FF_3!$A$9:$K$11</definedName>
    <definedName name="OCT___6">[226]FF_3!$A$9:$K$11</definedName>
    <definedName name="OCT___8">[226]FF_3!$A$9:$K$11</definedName>
    <definedName name="OCT_10">[226]FF_3!$A$9:$K$11</definedName>
    <definedName name="OCT_11">[29]FF_3!$A$9:$K$11</definedName>
    <definedName name="OCT_12">[29]FF_3!$A$9:$K$11</definedName>
    <definedName name="OCT_13">[20]FF_3!$A$9:$K$11</definedName>
    <definedName name="OCT_14">[29]FF_3!$A$9:$K$11</definedName>
    <definedName name="OCT_15">[29]FF_3!$A$9:$K$11</definedName>
    <definedName name="OCT_19">[277]FF_3!$A$9:$K$11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[277]FF_3!$A$9:$K$11</definedName>
    <definedName name="OCT_8">[226]FF_3!$A$9:$K$11</definedName>
    <definedName name="OCT_9">[29]FF_3!$A$9:$K$11</definedName>
    <definedName name="OCT334___0">[225]FF_3!$A$1:$IV$8</definedName>
    <definedName name="OCT334___12">[226]FF_3!$A$1:$IV$8</definedName>
    <definedName name="OCT334___14">[226]FF_3!$A$1:$IV$8</definedName>
    <definedName name="OCT334___3">[226]FF_3!$A$1:$IV$8</definedName>
    <definedName name="OCT334___5">[226]FF_3!$A$1:$IV$8</definedName>
    <definedName name="OCT334___6">[226]FF_3!$A$1:$IV$8</definedName>
    <definedName name="OCT334___8">[226]FF_3!$A$1:$IV$8</definedName>
    <definedName name="OCT334_10">[226]FF_3!$A$1:$IV$8</definedName>
    <definedName name="OCT334_11">[29]FF_3!$A$1:$IV$8</definedName>
    <definedName name="OCT334_12">[29]FF_3!$A$1:$IV$8</definedName>
    <definedName name="OCT334_13">[20]FF_3!$A$1:$IV$8</definedName>
    <definedName name="OCT334_14">[29]FF_3!$A$1:$IV$8</definedName>
    <definedName name="OCT334_15">[29]FF_3!$A$1:$IV$8</definedName>
    <definedName name="OCT334_19">[277]FF_3!$A$1:$IV$8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[277]FF_3!$A$1:$IV$8</definedName>
    <definedName name="OCT334_8">[226]FF_3!$A$1:$IV$8</definedName>
    <definedName name="OCT334_9">[29]FF_3!$A$1:$IV$8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[278]cashflowcomp!$C$1:$J$67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'[148]FF-1'!#REF!</definedName>
    <definedName name="ones">'[279]FF-1'!#REF!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[280]Details!$C$2:$C$28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[281]P01!$A$161:$H$192</definedName>
    <definedName name="P01_030">[281]P01!$A$194:$H$231</definedName>
    <definedName name="P01_040">[281]P01!$A$61:$H$95</definedName>
    <definedName name="P01_042">[281]P01!$A$97:$H$102</definedName>
    <definedName name="P01_045">[281]P01!$A$104:$H$122</definedName>
    <definedName name="P01_050">[281]P01!$A$124:$H$151</definedName>
    <definedName name="P01_055">[281]P01!$A$252:$H$276</definedName>
    <definedName name="P01_333">[281]P01!$A$154:$H$158</definedName>
    <definedName name="P02_010">[281]P02!$A$12:$H$60</definedName>
    <definedName name="P02_011">[281]P02!$A$277:$H$297</definedName>
    <definedName name="P02_020">[281]P02!$A$196:$H$232</definedName>
    <definedName name="P02_030">[281]P02!$A$234:$H$274</definedName>
    <definedName name="P02_040">[281]P02!$A$62:$H$98</definedName>
    <definedName name="P02_042">[281]P02!$A$100:$H$105</definedName>
    <definedName name="P02_045">[281]P02!$A$107:$H$126</definedName>
    <definedName name="P02_050">[281]P02!$A$128:$H$157</definedName>
    <definedName name="P02_055">[281]P02!$A$159:$H$183</definedName>
    <definedName name="P02_333">[281]P02!$A$185:$H$193</definedName>
    <definedName name="P03_010">[281]P03!$A$12:$H$68</definedName>
    <definedName name="P03_011">[281]P03!$A$319:$H$344</definedName>
    <definedName name="P03_020">[281]P03!$A$226:$H$268</definedName>
    <definedName name="P03_030">[281]P03!$A$270:$H$316</definedName>
    <definedName name="P03_040">[281]P03!$A$70:$H$112</definedName>
    <definedName name="P03_042">[281]P03!$A$114:$H$119</definedName>
    <definedName name="P03_045">[281]P03!$A$121:$H$140</definedName>
    <definedName name="P03_050">[281]P03!$A$142:$H$175</definedName>
    <definedName name="P03_055">[281]P03!$A$177:$H$206</definedName>
    <definedName name="P03_333">[281]P03!$A$208:$H$223</definedName>
    <definedName name="P04_010">[281]P04!$A$12:$H$70</definedName>
    <definedName name="P04_011">[281]P04!$A$329:$H$354</definedName>
    <definedName name="P04_020">[281]P04!$A$231:$H$274</definedName>
    <definedName name="P04_030">[281]P04!$A$276:$H$326</definedName>
    <definedName name="P04_040">[281]P04!$A$72:$H$116</definedName>
    <definedName name="P04_042">[281]P04!$A$118:$H$123</definedName>
    <definedName name="P04_045">[281]P04!$A$125:$H$144</definedName>
    <definedName name="P04_050">[281]P04!$A$146:$H$180</definedName>
    <definedName name="P04_055">[281]P04!$A$182:$H$211</definedName>
    <definedName name="P04_333">[281]P04!$A$213:$H$228</definedName>
    <definedName name="P05_010">[281]P05!$A$12:$H$75</definedName>
    <definedName name="P05_011">[281]P05!$A$352:$H$379</definedName>
    <definedName name="P05_020">[281]P05!$A$246:$H$292</definedName>
    <definedName name="P05_030">[281]P05!$A$294:$H$349</definedName>
    <definedName name="P05_040">[281]P05!$A$78:$H$128</definedName>
    <definedName name="P05_042">[281]P05!$A$130:$H$135</definedName>
    <definedName name="P05_045">[281]P05!$A$137:$H$156</definedName>
    <definedName name="P05_050">[281]P05!$A$158:$H$195</definedName>
    <definedName name="P05_055">[281]P05!$A$197:$H$226</definedName>
    <definedName name="P05_333">[281]P05!$A$228:$H$244</definedName>
    <definedName name="P9B">'[132]Cum.91-93'!$AJ$460:$AJ$673</definedName>
    <definedName name="P9B95">'[132]Cum.91-93'!$AJ$238:$AJ$432</definedName>
    <definedName name="pa">'[282]FF-2'!$A$1:$K$88</definedName>
    <definedName name="pa___0">[283]FF_2!$A$1:$K$88</definedName>
    <definedName name="pa___12">[284]FF_2!$A$1:$K$88</definedName>
    <definedName name="pa___14">[284]FF_2!$A$1:$K$88</definedName>
    <definedName name="pa___3">[284]FF_2!$A$1:$K$88</definedName>
    <definedName name="pa___5">[284]FF_2!$A$1:$K$88</definedName>
    <definedName name="pa___6">[284]FF_2!$A$1:$K$88</definedName>
    <definedName name="pa___8">[284]FF_2!$A$1:$K$88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'[132]Cum.91-93'!$C$238:$E$398</definedName>
    <definedName name="Particulars">#REF!</definedName>
    <definedName name="Particulars1">#REF!</definedName>
    <definedName name="partname">[222]PART!$B$4:$B$8049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[285]PAYROLL!$B$6:$K$44</definedName>
    <definedName name="PayrollDatabase1">[285]PAYROLL!$B$6:$K$44</definedName>
    <definedName name="PBT">[286]acs!#REF!</definedName>
    <definedName name="pct_pd_at_maturity">#REF!</definedName>
    <definedName name="PEBActual2002">#REF!</definedName>
    <definedName name="PEBBudget2002">#REF!</definedName>
    <definedName name="Pelco">[110]details!$C$92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'[254]3 P&amp;L '!#REF!</definedName>
    <definedName name="PERBELANJAAN_PENGURUSAN">'[254]3 P&amp;L '!#REF!</definedName>
    <definedName name="Period">#REF!</definedName>
    <definedName name="Period_Month">12</definedName>
    <definedName name="Period_Year">1997</definedName>
    <definedName name="PeriodsInYear">[287]Sheet1!$G$6</definedName>
    <definedName name="PERYR">#REF!</definedName>
    <definedName name="PhpYavg">#REF!</definedName>
    <definedName name="pin">'[78]tax-ss'!$O$7:$O$37</definedName>
    <definedName name="pl">#REF!</definedName>
    <definedName name="pl_eq">#REF!</definedName>
    <definedName name="PLA">#REF!</definedName>
    <definedName name="PlanLink">[288]Constant!$F$14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'[103]PLmth '!#REF!</definedName>
    <definedName name="PLstment" localSheetId="3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'[60]10'!$A$1:$J$20</definedName>
    <definedName name="PNL20_1">#REF!</definedName>
    <definedName name="PNL20_2">#REF!</definedName>
    <definedName name="Pnl30_a">'[60]30a'!$A$1:$L$171</definedName>
    <definedName name="Pnl30note">'[60]30-Note'!$A$1:$L$97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[289]BPR!$F$11</definedName>
    <definedName name="PP___0">[290]BPR!$F$11</definedName>
    <definedName name="PP___12">[291]BPR!$F$11</definedName>
    <definedName name="PP___14">[291]BPR!$F$11</definedName>
    <definedName name="PP___3">[291]BPR!$F$11</definedName>
    <definedName name="PP___5">[291]BPR!$F$11</definedName>
    <definedName name="PP___6">[291]BPR!$F$11</definedName>
    <definedName name="PP___8">[291]BPR!$F$11</definedName>
    <definedName name="ppe">#REF!</definedName>
    <definedName name="ppl">#REF!</definedName>
    <definedName name="ppp">[292]Overview!$G$59</definedName>
    <definedName name="pppp">#REF!,#REF!,#REF!,#REF!,#REF!,#REF!,#REF!,#REF!,#REF!,#REF!</definedName>
    <definedName name="PPPPP">'[293]BP Summary'!#REF!</definedName>
    <definedName name="Pr_area1">'[61]Seagate _share_in_units'!$A$1:$F$43</definedName>
    <definedName name="PRBActual2002">[294]PRB!$P$6:$AA$254</definedName>
    <definedName name="PRBBudget2002">[294]PRB!$AT$6:$BE$254</definedName>
    <definedName name="Predict_Depre1">#REF!</definedName>
    <definedName name="preman">'[295]10'!#REF!</definedName>
    <definedName name="prepaid">#REF!</definedName>
    <definedName name="PrepytFD">#REF!</definedName>
    <definedName name="prev">#REF!</definedName>
    <definedName name="prev1">#REF!</definedName>
    <definedName name="previous">'[109]F-5'!$C$7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3">CF.T!$A$1:$K$71</definedName>
    <definedName name="_xlnm.Print_Area" localSheetId="0">FS.T!$A$1:$L$63</definedName>
    <definedName name="_xlnm.Print_Area" localSheetId="1">PL.T!$A$1:$M$53</definedName>
    <definedName name="_xlnm.Print_Area" localSheetId="2">'S.Equ-T'!$A$1:$S$30</definedName>
    <definedName name="_xlnm.Print_Area">#N/A</definedName>
    <definedName name="Print_Area_MI" localSheetId="3">#REF!</definedName>
    <definedName name="Print_Area_MI">[296]TOT!#REF!</definedName>
    <definedName name="Print_Area_MI___0">#REF!</definedName>
    <definedName name="Print_Area_MI___4">[297]_2__xls__2__xls_COV!$A$1:$B$38</definedName>
    <definedName name="Print_Area_MI___5">#REF!</definedName>
    <definedName name="Print_Area_MI_1">'[68]FF_2 _1_'!$A$10:$K$16</definedName>
    <definedName name="Print_Area_MI_10">'[69]FF_2 _1_'!$A$10:$K$16</definedName>
    <definedName name="Print_Area_MI_11">'[68]FF_2 _1_'!$A$10:$K$16</definedName>
    <definedName name="Print_Area_MI_12">'[68]FF_2 _1_'!$A$10:$K$16</definedName>
    <definedName name="Print_Area_MI_13">'[68]FF_2 _1_'!$A$10:$K$16</definedName>
    <definedName name="Print_Area_MI_14">'[68]FF_2 _1_'!$A$10:$K$16</definedName>
    <definedName name="Print_Area_MI_15">'[68]FF_2 _1_'!$A$10:$K$16</definedName>
    <definedName name="Print_Area_MI_16">'[68]FF_2 _1_'!$A$10:$K$16</definedName>
    <definedName name="Print_Area_MI_17">'[68]FF_2 _1_'!$A$10:$K$16</definedName>
    <definedName name="Print_Area_MI_18">'[68]FF_2 _1_'!$A$10:$K$16</definedName>
    <definedName name="Print_Area_MI_19">'[68]FF_2 _1_'!$A$10:$K$16</definedName>
    <definedName name="Print_Area_MI_20">'[68]FF_2 _1_'!$A$10:$K$16</definedName>
    <definedName name="Print_Area_MI_20_1">'[68]FF_2 _1_'!$A$10:$K$16</definedName>
    <definedName name="Print_Area_MI_21">'[70]FF_2 _1_'!$A$10:$K$16</definedName>
    <definedName name="Print_Area_MI_21_72">'[68]FF_2 _1_'!$A$10:$K$16</definedName>
    <definedName name="Print_Area_MI_22">'[70]FF_2 _1_'!$A$10:$K$16</definedName>
    <definedName name="Print_Area_MI_23">'[68]FF_2 _1_'!$A$10:$K$16</definedName>
    <definedName name="Print_Area_MI_24">'[68]FF_2 _1_'!$A$10:$K$16</definedName>
    <definedName name="Print_Area_MI_25">'[68]FF_2 _1_'!$A$10:$K$16</definedName>
    <definedName name="Print_Area_MI_26">'[68]FF_2 _1_'!$A$10:$K$16</definedName>
    <definedName name="Print_Area_MI_27">'[68]FF_2 _1_'!$A$10:$K$16</definedName>
    <definedName name="Print_Area_MI_28">'[68]FF_2 _1_'!$A$10:$K$16</definedName>
    <definedName name="Print_Area_MI_29">'[68]FF_2 _1_'!$A$10:$K$16</definedName>
    <definedName name="Print_Area_MI_3">'[71]FF_2 _1_'!$A$10:$K$16</definedName>
    <definedName name="Print_Area_MI_30">'[68]FF_2 _1_'!$A$10:$K$16</definedName>
    <definedName name="Print_Area_MI_31">'[68]FF_2 _1_'!$A$10:$K$16</definedName>
    <definedName name="Print_Area_MI_32">'[68]FF_2 _1_'!$A$10:$K$16</definedName>
    <definedName name="Print_Area_MI_34">'[68]FF_2 _1_'!$A$10:$K$16</definedName>
    <definedName name="Print_Area_MI_36">'[68]FF_2 _1_'!$A$10:$K$16</definedName>
    <definedName name="Print_Area_MI_37">'[68]FF_2 _1_'!$A$10:$K$16</definedName>
    <definedName name="Print_Area_MI_37_1">'[68]FF_2 _1_'!$A$10:$K$16</definedName>
    <definedName name="Print_Area_MI_39">'[68]FF_2 _1_'!$A$10:$K$16</definedName>
    <definedName name="Print_Area_MI_4">'[68]FF_2 _1_'!$A$10:$K$16</definedName>
    <definedName name="Print_Area_MI_5">'[68]FF_2 _1_'!$A$10:$K$16</definedName>
    <definedName name="Print_Area_MI_7">'[70]FF_2 _1_'!$A$10:$K$16</definedName>
    <definedName name="Print_Area_MI_72">'[70]FF_2 _1_'!$A$10:$K$16</definedName>
    <definedName name="Print_Area_MI_79">'[68]FF_2 _1_'!$A$10:$K$16</definedName>
    <definedName name="Print_Area_MI_8">'[68]FF_2 _1_'!$A$10:$K$16</definedName>
    <definedName name="Print_Area_Reset">#N/A</definedName>
    <definedName name="Print_Area2">#REF!</definedName>
    <definedName name="Print_PL">'[298]19'!#REF!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'[68]FF_2 _1_'!$A$1:$IV$9</definedName>
    <definedName name="Print_Titles_MI_10">'[69]FF_2 _1_'!$A$1:$IV$9</definedName>
    <definedName name="Print_Titles_MI_11">'[68]FF_2 _1_'!$A$1:$IV$9</definedName>
    <definedName name="Print_Titles_MI_12">'[68]FF_2 _1_'!$1:$9</definedName>
    <definedName name="Print_Titles_MI_13">'[68]FF_2 _1_'!$1:$9</definedName>
    <definedName name="Print_Titles_MI_14">'[68]FF_2 _1_'!$1:$9</definedName>
    <definedName name="Print_Titles_MI_15">'[68]FF_2 _1_'!$1:$9</definedName>
    <definedName name="Print_Titles_MI_16">'[68]FF_2 _1_'!$1:$9</definedName>
    <definedName name="Print_Titles_MI_17">'[68]FF_2 _1_'!$1:$9</definedName>
    <definedName name="Print_Titles_MI_18">'[68]FF_2 _1_'!$1:$9</definedName>
    <definedName name="Print_Titles_MI_19">'[68]FF_2 _1_'!$A$1:$IV$9</definedName>
    <definedName name="Print_Titles_MI_20">'[68]FF_2 _1_'!$A$1:$IV$9</definedName>
    <definedName name="Print_Titles_MI_20_1">'[68]FF_2 _1_'!$A$1:$IV$9</definedName>
    <definedName name="Print_Titles_MI_21">'[70]FF_2 _1_'!$A$1:$IV$9</definedName>
    <definedName name="Print_Titles_MI_21_72">'[68]FF_2 _1_'!$A$1:$IV$9</definedName>
    <definedName name="Print_Titles_MI_22">'[70]FF_2 _1_'!$A$1:$IV$9</definedName>
    <definedName name="Print_Titles_MI_23">'[68]FF_2 _1_'!$A$1:$IV$9</definedName>
    <definedName name="Print_Titles_MI_24">'[68]FF_2 _1_'!$A$1:$IV$9</definedName>
    <definedName name="Print_Titles_MI_25">'[68]FF_2 _1_'!$A$1:$IV$9</definedName>
    <definedName name="Print_Titles_MI_26">'[68]FF_2 _1_'!$A$1:$IV$9</definedName>
    <definedName name="Print_Titles_MI_27">'[68]FF_2 _1_'!$A$1:$IV$9</definedName>
    <definedName name="Print_Titles_MI_28">'[68]FF_2 _1_'!$A$1:$IV$9</definedName>
    <definedName name="Print_Titles_MI_29">'[68]FF_2 _1_'!$A$1:$IV$9</definedName>
    <definedName name="Print_Titles_MI_3">'[71]FF_2 _1_'!$A$1:$IV$9</definedName>
    <definedName name="Print_Titles_MI_30">'[68]FF_2 _1_'!$A$1:$IV$9</definedName>
    <definedName name="Print_Titles_MI_31">'[68]FF_2 _1_'!$A$1:$IV$9</definedName>
    <definedName name="Print_Titles_MI_32">'[68]FF_2 _1_'!$A$1:$IV$9</definedName>
    <definedName name="Print_Titles_MI_34">'[68]FF_2 _1_'!$A$1:$IV$9</definedName>
    <definedName name="Print_Titles_MI_36">'[68]FF_2 _1_'!$A$1:$IV$9</definedName>
    <definedName name="Print_Titles_MI_37">'[68]FF_2 _1_'!$A$1:$IV$9</definedName>
    <definedName name="Print_Titles_MI_37_1">'[68]FF_2 _1_'!$A$1:$IV$9</definedName>
    <definedName name="Print_Titles_MI_39">'[68]FF_2 _1_'!$A$1:$IV$9</definedName>
    <definedName name="Print_Titles_MI_4">'[68]FF_2 _1_'!$A$1:$IV$9</definedName>
    <definedName name="Print_Titles_MI_5">'[68]FF_2 _1_'!$A$1:$IV$9</definedName>
    <definedName name="Print_Titles_MI_7">'[70]FF_2 _1_'!$A$1:$IV$9</definedName>
    <definedName name="Print_Titles_MI_72">'[70]FF_2 _1_'!$A$1:$IV$9</definedName>
    <definedName name="Print_Titles_MI_79">'[68]FF_2 _1_'!$A$1:$IV$9</definedName>
    <definedName name="Print_Titles_MI_8">'[68]FF_2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'[299]8)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'[131]P&amp;L'!$A$1</definedName>
    <definedName name="Profitloss">#REF!</definedName>
    <definedName name="proj_start">[300]Input!$E$14</definedName>
    <definedName name="proj_start_date">[86]WKS_LOAD!$B$6</definedName>
    <definedName name="Prov">#REF!</definedName>
    <definedName name="prov99">[40]P4DDBFTAS!$A$5:$V$31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[301]Detail_TB!$L$323:$R$612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[95]U2.2!#REF!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[221]CBO0497!$1:$11</definedName>
    <definedName name="qgqegeg">"Reinhausen Asia-Pacific Sdn Bhd"</definedName>
    <definedName name="qhxd">#REF!</definedName>
    <definedName name="qq">#N/A</definedName>
    <definedName name="qqq">'[302]BP Summary'!#REF!</definedName>
    <definedName name="qqqq">#REF!</definedName>
    <definedName name="qqqqqq">#REF!</definedName>
    <definedName name="QQW">#REF!</definedName>
    <definedName name="qregfe">#REF!</definedName>
    <definedName name="qreqefrew">[95]U2.2!#REF!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'[90]CA Sheet'!$Q$36</definedName>
    <definedName name="qwrfqwreqr">#REF!</definedName>
    <definedName name="qwrq2r2">#REF!</definedName>
    <definedName name="qwrqrqr">[95]U2.2!#REF!</definedName>
    <definedName name="qwrqrqwr">[95]U2.2!#REF!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[257]STart!$N$7:$N$1300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[303]Sheet3!$A$1:$B$748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[153]Weights!$B$3:$K$3</definedName>
    <definedName name="RB">[257]STart!$O$7:$O$1300</definedName>
    <definedName name="RB010C_Non_GlGroup">#REF!</definedName>
    <definedName name="RBUD">#REF!</definedName>
    <definedName name="RCAR">#REF!</definedName>
    <definedName name="RCO">'[304]TB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[305]Reftable!$A$1:$G$271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[285]Reimbursements!$A$3:$N$42</definedName>
    <definedName name="ReimDatabase1">[285]Reimbursements!$A$3:$N$42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'[64]Standing Data'!$C$29</definedName>
    <definedName name="rEndCell">'[276]BP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[184]M_Maincomp!#REF!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3">#REF!</definedName>
    <definedName name="Report">#REF!</definedName>
    <definedName name="Report_4">NA()</definedName>
    <definedName name="Report_5">NA()</definedName>
    <definedName name="REPORTDATE">#N/A</definedName>
    <definedName name="ReportMonth">'[306]PL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[307]M!#REF!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DATE(YEAR([230]!Loan_Start),MONTH([230]!Loan_Start)+Payment_Number,DAY([230]!Loan_Start))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DATE(YEAR([230]!Loan_Start),MONTH([230]!Loan_Start)+Payment_Number,DAY([230]!Loan_Start))</definedName>
    <definedName name="rhe">IF([230]!Loan_Amount*[230]!Interest_Rate*[230]!Loan_Years*[230]!Loan_Start&gt;0,1,0)</definedName>
    <definedName name="rhhf">IF([230]!Loan_Amount*[230]!Interest_Rate*[230]!Loan_Years*[230]!Loan_Start&gt;0,1,0)</definedName>
    <definedName name="RHRHRY">#REF!</definedName>
    <definedName name="RID">[139]PI229H!#REF!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'[185]ADJ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[308]Overview!$L$51</definedName>
    <definedName name="rrrrrrrrrrrr">'[78]tax-ss'!$T$7:$T$37</definedName>
    <definedName name="rrrt\">#REF!</definedName>
    <definedName name="rrtt">#REF!</definedName>
    <definedName name="rStartCell">'[276]BP Summary'!#REF!</definedName>
    <definedName name="rt">IF([251]!Values_Entered,[230]!Header_Row+[251]!Number_of_Payments,[230]!Header_Row)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[309]Details!$C$2:$C$28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'[142]Subscriber Report'!#REF!</definedName>
    <definedName name="rwjrywjtr">#REF!</definedName>
    <definedName name="rwr">#REF!</definedName>
    <definedName name="ry">DATE(YEAR([230]!Loan_Start),MONTH([230]!Loan_Start)+Payment_Number,DAY([230]!Loan_Start))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'[310]E001 Lead'!#REF!</definedName>
    <definedName name="safa">#REF!</definedName>
    <definedName name="safafwq">[94]CA!$Q$112</definedName>
    <definedName name="safeffe">#N/A</definedName>
    <definedName name="saft">#REF!</definedName>
    <definedName name="sagfadfvad">#REF!</definedName>
    <definedName name="sagshrh">#REF!</definedName>
    <definedName name="Sale">[311]List!$B$7:$B$10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'[87]0100'!$A$2:$A$2</definedName>
    <definedName name="sasfqwdqw">#REF!</definedName>
    <definedName name="SAVE">#REF!</definedName>
    <definedName name="SBUD">#REF!</definedName>
    <definedName name="sc">'[78]tax-ss'!$L$7:$L$37</definedName>
    <definedName name="SCALRAS">#REF!</definedName>
    <definedName name="SCAR">#REF!</definedName>
    <definedName name="SCB">'[135]ADJ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[95]U2.2!#REF!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'[134]11922'!#REF!</definedName>
    <definedName name="sdsds">"$#REF!.$A$1:$M$73"</definedName>
    <definedName name="sdsds_72">"$#REF!.$A$1:$M$74"</definedName>
    <definedName name="SE">#REF!</definedName>
    <definedName name="SECTION108">[312]M_Maincomp!#REF!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'[313]Data Segment&amp;Tenor'!$A$4:$D$50</definedName>
    <definedName name="segtwewegt">#REF!</definedName>
    <definedName name="segweg">#REF!</definedName>
    <definedName name="sek">#REF!</definedName>
    <definedName name="SELLOH">'[89]Expense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'[314]Gain Loss Calculation'!$X$3</definedName>
    <definedName name="sfgethetye">#REF!</definedName>
    <definedName name="SFgf">[107]B!$B$3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[95]U2.2!#REF!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[228]เงินกู้ธนชาติ!$E$17</definedName>
    <definedName name="short1">'[228]เงินกู้ MGC'!$E$17</definedName>
    <definedName name="show11">'[64]Net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'[276]BP Summary'!#REF!</definedName>
    <definedName name="sp">[315]Rates!$C$12</definedName>
    <definedName name="Spec">'[316]P&amp;L'!#REF!</definedName>
    <definedName name="Spinner1">'[172]Income Summary &amp; What-if Charts'!$U$7</definedName>
    <definedName name="Spinner2">'[172]BS Summary &amp; What-ifs Charts'!$U$7</definedName>
    <definedName name="SpinnerMaster">'[172]Income Summary &amp; What-if Charts'!$T$7:$T$27</definedName>
    <definedName name="spray0">[222]DATA!$Y$5:$Y$11</definedName>
    <definedName name="sq">'[87]0100'!$I$2:$I$2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3">#REF!</definedName>
    <definedName name="ss" hidden="1">{"AnnualRentRoll",#N/A,FALSE,"RentRoll"}</definedName>
    <definedName name="SSC">[110]details!$C$106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[317]tables!$A$2:$B$8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'[78]tax-ss'!$I$7:$I$37</definedName>
    <definedName name="sucx">'[78]tax-ss'!$C$7:$C$37</definedName>
    <definedName name="SUM">#REF!</definedName>
    <definedName name="Summary">#REF!</definedName>
    <definedName name="SUNCON">#REF!</definedName>
    <definedName name="sundry">[184]M_Maincomp!#REF!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[167]BPR!$F$11</definedName>
    <definedName name="t___12">[168]BPR!$F$11</definedName>
    <definedName name="t___14">[168]BPR!$F$11</definedName>
    <definedName name="t___3">[168]BPR!$F$11</definedName>
    <definedName name="t___5">[168]BPR!$F$11</definedName>
    <definedName name="t___6">[168]BPR!$F$11</definedName>
    <definedName name="t___8">[168]BPR!$F$11</definedName>
    <definedName name="T_List">#REF!</definedName>
    <definedName name="t2g42" hidden="1">{#N/A,#N/A,FALSE,"Sheet1"}</definedName>
    <definedName name="t2gg43g">#N/A</definedName>
    <definedName name="TA">'[252]IBA &lt;O3&gt;'!$R$31</definedName>
    <definedName name="TABadj">#REF!</definedName>
    <definedName name="TABbs">#REF!</definedName>
    <definedName name="table">#REF!</definedName>
    <definedName name="TABLE2">[280]B!$A$1:$I$74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'[318]3 Yr_IS'!$C$48</definedName>
    <definedName name="TaxRate1">#REF!</definedName>
    <definedName name="TaxRate2">#REF!</definedName>
    <definedName name="TaxRate3">#REF!</definedName>
    <definedName name="TaxRef">#REF!</definedName>
    <definedName name="tb">'[319]TrialBalance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[86]Income!$J$47*12</definedName>
    <definedName name="termloan">#REF!</definedName>
    <definedName name="TermLoanPL">#REF!</definedName>
    <definedName name="test">'[320]Gain Loss Calculation'!$L$3</definedName>
    <definedName name="TEST0">#REF!</definedName>
    <definedName name="TEST1">#REF!</definedName>
    <definedName name="TEST2">#REF!</definedName>
    <definedName name="test3">'[321]Gain Loss Calculation'!$BR$3</definedName>
    <definedName name="test4">#REF!</definedName>
    <definedName name="test5">[322]UPG表!#REF!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[323]N!#REF!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'[226]Entity Data'!$G$8</definedName>
    <definedName name="This_M">#REF!</definedName>
    <definedName name="thjryjhrt">#REF!</definedName>
    <definedName name="THM">[260]FSA!$A$1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'[324]5 Analysis'!#REF!</definedName>
    <definedName name="Titl">'[325]5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[38]FF_4!#REF!</definedName>
    <definedName name="tong_65">[38]FF_4!#REF!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[38]FF_4!#REF!</definedName>
    <definedName name="tong1_65">[38]FF_4!#REF!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'[163]CA Comp'!#REF!</definedName>
    <definedName name="TotalCA___0">'[162]CA Comp'!#REF!</definedName>
    <definedName name="TotalCA___12">'[163]CA Comp'!#REF!</definedName>
    <definedName name="TotalCA___14">'[163]CA Comp'!#REF!</definedName>
    <definedName name="TotalCA___3">'[163]CA Comp'!#REF!</definedName>
    <definedName name="TotalCA___5">'[163]CA Comp'!#REF!</definedName>
    <definedName name="TotalCA___6">'[163]CA Comp'!#REF!</definedName>
    <definedName name="TotalCA___8">'[163]CA Comp'!#REF!</definedName>
    <definedName name="TotalIBA">#REF!</definedName>
    <definedName name="TotalLia">'[142]Subscriber Report'!#REF!</definedName>
    <definedName name="TOTALS">#REF!</definedName>
    <definedName name="TPM" hidden="1">{#N/A,#N/A,FALSE,"Sheet1"}</definedName>
    <definedName name="Trade_Debtors_Breakdown">[131]TBal!$A$3</definedName>
    <definedName name="TradeFinRate3">#REF!</definedName>
    <definedName name="TransCrncy">[327]Cover!$E$6</definedName>
    <definedName name="TRF">'[326]1120'!$D$15:$D$67</definedName>
    <definedName name="trhtrh">#REF!</definedName>
    <definedName name="trhtrht">#REF!</definedName>
    <definedName name="trhtrhtr">#REF!</definedName>
    <definedName name="TRIAL">#N/A</definedName>
    <definedName name="Trial_balance">[131]TBal!$M$162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[308]Overview!$C$48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DATE(YEAR([230]!Loan_Start),MONTH([230]!Loan_Start)+Payment_Number,DAY([230]!Loan_Start))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[253]B!$D$7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'[60]U-2'!$A$1:$J$59</definedName>
    <definedName name="U_2b">'[60]U-2'!$A$1:$J$71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[70]FSA!$A$1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[86]Overview!$C$48</definedName>
    <definedName name="Upkeep">#REF!</definedName>
    <definedName name="US">'[185]ADJ - RATE'!$B$3</definedName>
    <definedName name="US_02SI">#REF!</definedName>
    <definedName name="USD">#REF!</definedName>
    <definedName name="usdYavg">#REF!</definedName>
    <definedName name="UTC_VarToPY">'[328]Sales - Report First'!$H$47</definedName>
    <definedName name="utituit">#REF!</definedName>
    <definedName name="utrrh">[309]Details!$B$2:$B$34</definedName>
    <definedName name="UUUU" hidden="1">{"AnnualRentRoll",#N/A,FALSE,"RentRoll"}</definedName>
    <definedName name="ux">'[78]tax-ss'!$G$7:$G$37</definedName>
    <definedName name="V" hidden="1">{#N/A,#N/A,FALSE,"Sheet1"}</definedName>
    <definedName name="va">#REF!,#REF!</definedName>
    <definedName name="vaa">'[87]0100'!$A$8:$A$8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'[87]0100'!$D$14:$D$14</definedName>
    <definedName name="Vat">'[329]20105920'!$A$1:$I$1674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'[78]tax-ss'!$R$7:$R$37</definedName>
    <definedName name="VKL" hidden="1">{#N/A,#N/A,FALSE,"Sheet1"}</definedName>
    <definedName name="VLAN">#REF!</definedName>
    <definedName name="VMAC">#REF!</definedName>
    <definedName name="VN">[257]STart!$D$7:$D$1300</definedName>
    <definedName name="VPRate">'[106]ATT 1 - OH'!#REF!</definedName>
    <definedName name="VRP" hidden="1">{"'Feb 99'!$A$1:$G$30"}</definedName>
    <definedName name="vs">'[87]0100'!$T$20:$Y$21</definedName>
    <definedName name="VTOO">#REF!</definedName>
    <definedName name="vvli">#REF!,#REF!</definedName>
    <definedName name="vvv">#REF!</definedName>
    <definedName name="vvvv">[330]Income!$J$45</definedName>
    <definedName name="w">#REF!</definedName>
    <definedName name="wa">'[87]0100'!$A$5:$A$5</definedName>
    <definedName name="WACC">#REF!</definedName>
    <definedName name="wafasfs">'[331]K4.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'[332](O3) CA Sheet'!$R$7:$R$31</definedName>
    <definedName name="wegewgegwe">#N/A</definedName>
    <definedName name="wegtrwgre">'[92]CA Sheet'!$Q$36</definedName>
    <definedName name="wegtwgwrh">#REF!</definedName>
    <definedName name="wegwgweg">[94]CA!$Q$112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[153]Weights!$A$10:$K$39</definedName>
    <definedName name="wgrewgg">[95]U2.2!#REF!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'[332]FF-6'!$A$5:$K$9</definedName>
    <definedName name="wps___0">[333]FF_6!$A$5:$K$9</definedName>
    <definedName name="wps___12">[334]FF_6!$A$5:$K$9</definedName>
    <definedName name="wps___14">[334]FF_6!$A$5:$K$9</definedName>
    <definedName name="wps___3">[334]FF_6!$A$5:$K$9</definedName>
    <definedName name="wps___5">[334]FF_6!$A$5:$K$9</definedName>
    <definedName name="wps___6">[334]FF_6!$A$5:$K$9</definedName>
    <definedName name="wps___8">[334]FF_6!$A$5:$K$9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'[87]0100'!$K$14:$K$106</definedName>
    <definedName name="wr3wr3v">#REF!</definedName>
    <definedName name="wregwrgr">#REF!</definedName>
    <definedName name="wrgrehteh">[95]U2.2!#REF!</definedName>
    <definedName name="wrgwrgtw">[95]U2.2!#REF!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[28]FORMC94!$A$6:$M$38</definedName>
    <definedName name="Wsalary_1">[211]FORMC94!$A$6:$M$38</definedName>
    <definedName name="Wsalary_1_1">[211]FORMC94!$A$6:$M$38</definedName>
    <definedName name="Wsalary_10">[28]FORMC94!$A$6:$M$38</definedName>
    <definedName name="Wsalary_11">[28]FORMC94!$A$6:$M$38</definedName>
    <definedName name="Wsalary_12">[28]FORMC94!$A$6:$M$38</definedName>
    <definedName name="Wsalary_13">[211]FORMC94!$A$6:$M$38</definedName>
    <definedName name="Wsalary_13_1">[211]FORMC94!$A$6:$M$38</definedName>
    <definedName name="Wsalary_14">[211]FORMC94!$A$6:$M$38</definedName>
    <definedName name="Wsalary_14_1">[211]FORMC94!$A$6:$M$38</definedName>
    <definedName name="Wsalary_15">[211]FORMC94!$A$6:$M$38</definedName>
    <definedName name="Wsalary_15_1">[211]FORMC94!$A$6:$M$38</definedName>
    <definedName name="Wsalary_16">[211]FORMC94!$A$6:$M$38</definedName>
    <definedName name="Wsalary_16_1">[211]FORMC94!$A$6:$M$38</definedName>
    <definedName name="Wsalary_16_72">[28]FORMC94!$A$6:$M$38</definedName>
    <definedName name="Wsalary_17">[211]FORMC94!$A$6:$M$38</definedName>
    <definedName name="Wsalary_17_1">[211]FORMC94!$A$6:$M$38</definedName>
    <definedName name="Wsalary_18">[211]FORMC94!$A$6:$M$38</definedName>
    <definedName name="Wsalary_18_1">[211]FORMC94!$A$6:$M$38</definedName>
    <definedName name="Wsalary_19">[211]FORMC94!$A$6:$M$38</definedName>
    <definedName name="Wsalary_19_72">[28]FORMC94!$A$6:$M$38</definedName>
    <definedName name="Wsalary_2">[211]FORMC94!$A$6:$M$38</definedName>
    <definedName name="Wsalary_20">[211]FORMC94!$A$6:$M$38</definedName>
    <definedName name="Wsalary_20_1">[211]FORMC94!$A$6:$M$38</definedName>
    <definedName name="Wsalary_21">[211]FORMC94!$A$6:$M$38</definedName>
    <definedName name="Wsalary_22">[28]FORMC94!$A$6:$M$38</definedName>
    <definedName name="Wsalary_23">[211]FORMC94!$A$6:$M$38</definedName>
    <definedName name="Wsalary_24">[28]FORMC94!$A$6:$M$38</definedName>
    <definedName name="Wsalary_25">[28]FORMC94!$A$6:$M$38</definedName>
    <definedName name="Wsalary_25_1">[28]FORMC94!$A$6:$M$38</definedName>
    <definedName name="Wsalary_26">[28]FORMC94!$A$6:$M$38</definedName>
    <definedName name="Wsalary_27">[28]FORMC94!$A$6:$M$38</definedName>
    <definedName name="Wsalary_28">[28]FORMC94!$A$6:$M$38</definedName>
    <definedName name="Wsalary_29">[28]FORMC94!$A$6:$M$38</definedName>
    <definedName name="Wsalary_3">[28]FORMC94!$A$6:$M$38</definedName>
    <definedName name="Wsalary_30">[28]FORMC94!$A$6:$M$38</definedName>
    <definedName name="Wsalary_31">[211]FORMC94!$A$6:$M$38</definedName>
    <definedName name="Wsalary_32">[28]FORMC94!$A$6:$M$38</definedName>
    <definedName name="Wsalary_33">[28]FORMC94!$A$6:$M$38</definedName>
    <definedName name="Wsalary_34">[28]FORMC94!$A$6:$M$38</definedName>
    <definedName name="Wsalary_37">[28]FORMC94!$A$6:$M$38</definedName>
    <definedName name="Wsalary_37_1">[211]FORMC94!$A$6:$M$38</definedName>
    <definedName name="Wsalary_39">[28]FORMC94!$A$6:$M$38</definedName>
    <definedName name="Wsalary_5">[211]FORMC94!$A$6:$M$38</definedName>
    <definedName name="Wsalary_6">[211]FORMC94!$A$6:$M$38</definedName>
    <definedName name="Wsalary_7">[28]FORMC94!$A$6:$M$38</definedName>
    <definedName name="Wsalary_8">[28]FORMC94!$A$6:$M$38</definedName>
    <definedName name="Wsalary_9">[28]FORMC94!$A$6:$M$38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[94]CA!$Q$112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[292]Overview!$C$51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'[78]tax-ss'!$J$7:$J$37</definedName>
    <definedName name="xx" hidden="1">{"MonthlyRentRoll",#N/A,FALSE,"RentRoll"}</definedName>
    <definedName name="xxx">#REF!</definedName>
    <definedName name="xxxxxxxx">'[252]IBA &lt;O3&gt;'!$L$31</definedName>
    <definedName name="xxxxxxxxxxxxxxxx">'[252]IBA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[110]details!$C$181</definedName>
    <definedName name="Ye">[259]FSA!$A$2</definedName>
    <definedName name="Ye___0">[127]FSA!$A$2</definedName>
    <definedName name="Ye___12">[128]FSA!$A$2</definedName>
    <definedName name="Ye___14">[128]FSA!$A$2</definedName>
    <definedName name="Ye___3">[128]FSA!$A$2</definedName>
    <definedName name="Ye___5">[128]FSA!$A$2</definedName>
    <definedName name="Ye___6">[128]FSA!$A$2</definedName>
    <definedName name="Ye___8">[128]FSA!$A$2</definedName>
    <definedName name="Ye_10">[268]FSA!$A$2</definedName>
    <definedName name="Ye_11">[259]FSA!$A$2</definedName>
    <definedName name="Ye_12">[259]FSA!$A$2</definedName>
    <definedName name="Ye_13">[269]FSA!$A$2</definedName>
    <definedName name="Ye_14">[259]FSA!$A$2</definedName>
    <definedName name="Ye_15">[259]FSA!$A$2</definedName>
    <definedName name="Ye_19">[260]FSA!$A$2</definedName>
    <definedName name="Ye_20">[269]FSA!$A$2</definedName>
    <definedName name="Ye_21">[269]FSA!$A$2</definedName>
    <definedName name="Ye_22">[269]FSA!$A$2</definedName>
    <definedName name="Ye_23">[269]FSA!$A$2</definedName>
    <definedName name="Ye_23_1">[269]FSA!$A$2</definedName>
    <definedName name="Ye_25">[269]FSA!$A$2</definedName>
    <definedName name="Ye_29">[269]FSA!$A$2</definedName>
    <definedName name="Ye_43">[269]FSA!$A$2</definedName>
    <definedName name="Ye_47">[269]FSA!$A$2</definedName>
    <definedName name="Ye_66">[269]FSA!$A$2</definedName>
    <definedName name="Ye_72">[260]FSA!$A$2</definedName>
    <definedName name="Ye_8">[268]FSA!$A$2</definedName>
    <definedName name="Ye_9">[259]FSA!$A$2</definedName>
    <definedName name="Year">2000</definedName>
    <definedName name="Year_end">'[310]E100 Subledger with GL'!#REF!</definedName>
    <definedName name="Year_of_assessment_1979">'[335]6A CA'!#REF!</definedName>
    <definedName name="Year_of_assessment_1985">'[335]6A CA'!#REF!</definedName>
    <definedName name="Year_of_assessment_1986">'[335]6A CA'!#REF!</definedName>
    <definedName name="Year_of_assessment_1987">'[335]6A CA'!#REF!</definedName>
    <definedName name="Year_of_assessment_1989">'[335]6A CA'!#REF!</definedName>
    <definedName name="Year_of_assessment_1991">'[335]6A CA'!#REF!</definedName>
    <definedName name="Year_of_assessment_1992">#REF!</definedName>
    <definedName name="Year_of_assessment_1993">#REF!</definedName>
    <definedName name="Year_of_assessment_1995">'[335]6A CA'!#REF!</definedName>
    <definedName name="Year_of_assessment_1996">'[335]6A CA'!#REF!</definedName>
    <definedName name="year_st">#REF!</definedName>
    <definedName name="Year1">[336]Constant!$C$3</definedName>
    <definedName name="Year2">[336]Constant!$C$4</definedName>
    <definedName name="Year3">[336]Constant!$C$5</definedName>
    <definedName name="Year4">[336]Constant!$C$6</definedName>
    <definedName name="Year5">[336]Constant!$C$7</definedName>
    <definedName name="Year6">[336]Constant!$C$8</definedName>
    <definedName name="Yearend">'[154]F-3'!$A$2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'[150]FF-1'!#REF!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'[337]p&amp;L'!#REF!</definedName>
    <definedName name="YTD_DEPRN">[156]accumdeprn!$A$3:$M$36</definedName>
    <definedName name="YTD_DEPRN___0">[157]accumdeprn!$A$3:$M$36</definedName>
    <definedName name="YTD_DEPRN___12">[156]accumdeprn!$A$3:$M$36</definedName>
    <definedName name="YTD_DEPRN___14">[156]accumdeprn!$A$3:$M$36</definedName>
    <definedName name="YTD_DEPRN___3">[156]accumdeprn!$A$3:$M$36</definedName>
    <definedName name="YTD_DEPRN___5">[156]accumdeprn!$A$3:$M$36</definedName>
    <definedName name="YTD_DEPRN___6">[156]accumdeprn!$A$3:$M$36</definedName>
    <definedName name="YTD_DEPRN___8">[156]accumdeprn!$A$3:$M$36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'[78]tax-ss'!$I$7:$I$37</definedName>
    <definedName name="Zone">"02"</definedName>
    <definedName name="zx">#REF!</definedName>
    <definedName name="ZZ">#REF!</definedName>
    <definedName name="zzzz">[338]COVER!$H$23*12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[339]A4!$K$73+[339]A4!$K$77</definedName>
    <definedName name="เจ้าหนี้เช่าซื้อสิ้นงวด">[339]A4!$G$73+[339]A4!$G$77</definedName>
    <definedName name="เจ้าหนี้ต้นงวด">[339]E1!$K$22+[339]E1!$K$30+[339]E3!$K$10+[339]E3!$K$17+[339]E3!$K$75</definedName>
    <definedName name="เจ้าหนี้สิ้นงวด">[339]E1!$G$22+[339]E1!$G$30+[339]E3!$G$10+[339]E3!$G$17+[339]E3!$G$75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[147]boq!#REF!</definedName>
    <definedName name="แสงสว่างห้องประชุม">[147]boq!#REF!</definedName>
    <definedName name="ใบ" hidden="1">{"'SUMMATION'!$B$2:$I$2"}</definedName>
    <definedName name="ก" hidden="1">{"AnnualRentRoll",#N/A,FALSE,"RentRoll"}</definedName>
    <definedName name="ก138">'[280]คชจ.ดำเนินงาน6-43'!#REF!</definedName>
    <definedName name="กเดแ" hidden="1">{#N/A,#N/A,FALSE,"Sheet1"}</definedName>
    <definedName name="กก">#REF!</definedName>
    <definedName name="กกก">'[340]คชจ.ดำเนินงาน6-43'!#REF!</definedName>
    <definedName name="กดด">'[341]Gain Loss Calculation'!#REF!</definedName>
    <definedName name="กราวน์">[147]boq!#REF!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'[342]Detail-Sep'!#REF!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'[280]คชจ.ดำเนินงาน6-43'!#REF!</definedName>
    <definedName name="ฟ255">'[280]คชจ.ดำเนินงาน6-43'!#REF!</definedName>
    <definedName name="ฟ420">'[280]คชจ.ดำเนินงาน6-43'!#REF!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'[65]11922'!#REF!</definedName>
    <definedName name="ฟฟฟฟฟ">#REF!</definedName>
    <definedName name="ฟๅ">#REF!</definedName>
    <definedName name="ภาพและเสียง">[147]boq!#REF!</definedName>
    <definedName name="รน">OFFSET([230]!Full_Print,0,0,jhtt)</definedName>
    <definedName name="รมา">#N/A</definedName>
    <definedName name="ร่วมT">[105]Defer_ร่วม!$B$5:$Z$49</definedName>
    <definedName name="ราคา2">'[343]List data adj.'!$A$2:$A$5</definedName>
    <definedName name="รายการ">'[344]งบกำไรฯ_48(1)'!$AB$6:$AB$33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[345]UPG表!#REF!</definedName>
    <definedName name="板金ﾚｰﾄ">[346]非固内訳!$Q$24</definedName>
    <definedName name="治工具ﾚｰﾄ">[346]非固内訳!$Q$23</definedName>
    <definedName name="現図4WDDZ">[345]UPG表!#REF!</definedName>
    <definedName name="現図4WDDZL">[345]UPG表!#REF!</definedName>
    <definedName name="現図4WDDZX">[345]UPG表!#REF!</definedName>
    <definedName name="現図4WD共用">[345]UPG表!#REF!</definedName>
    <definedName name="現図DOMDZ">[345]UPG表!#REF!</definedName>
    <definedName name="現図DOMDZL">[345]UPG表!#REF!</definedName>
    <definedName name="現図DOM共用">[345]UPG表!#REF!</definedName>
    <definedName name="現図LHDDZ">[345]UPG表!#REF!</definedName>
    <definedName name="現図LHDDZL">[345]UPG表!#REF!</definedName>
    <definedName name="現図LHD共用">[345]UPG表!#REF!</definedName>
    <definedName name="現図まとめ">[345]UPG表!#REF!</definedName>
    <definedName name="現図共用">[345]UPG表!#REF!</definedName>
    <definedName name="現図共用DZ">[345]UPG表!#REF!</definedName>
    <definedName name="現図共用DZX">[345]UPG表!#REF!</definedName>
    <definedName name="短縮日程">[347]個品ﾘｽﾄ!#REF!</definedName>
    <definedName name="高ﾊﾞﾘ低減">[347]個品ﾘｽﾄ!#REF!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1" i="4"/>
  <c r="K55"/>
  <c r="I6"/>
  <c r="I42" s="1"/>
  <c r="I5"/>
  <c r="I41" s="1"/>
  <c r="O30" i="3"/>
  <c r="K30"/>
  <c r="I30"/>
  <c r="G30"/>
  <c r="S29"/>
  <c r="S28"/>
  <c r="S27"/>
  <c r="S26"/>
  <c r="S25"/>
  <c r="S24"/>
  <c r="Q30"/>
  <c r="Q15"/>
  <c r="O15"/>
  <c r="K15"/>
  <c r="I15"/>
  <c r="I20" s="1"/>
  <c r="G15"/>
  <c r="G20" s="1"/>
  <c r="S11"/>
  <c r="A3"/>
  <c r="A1"/>
  <c r="D47" i="2"/>
  <c r="C46"/>
  <c r="J33"/>
  <c r="L61" i="1"/>
  <c r="L48"/>
  <c r="L43"/>
  <c r="L49" s="1"/>
  <c r="L62" l="1"/>
  <c r="L25"/>
  <c r="M15" i="3"/>
  <c r="S14"/>
  <c r="S15" s="1"/>
  <c r="S22"/>
  <c r="S30" s="1"/>
  <c r="L15" i="1"/>
  <c r="L15" i="2"/>
  <c r="L17" s="1"/>
  <c r="L37"/>
  <c r="L41" s="1"/>
  <c r="L43" s="1"/>
  <c r="M30" i="3"/>
  <c r="L26" i="1" l="1"/>
  <c r="L51" i="2"/>
  <c r="L48"/>
  <c r="K23" i="4"/>
  <c r="K34" s="1"/>
  <c r="K36" s="1"/>
  <c r="K62" s="1"/>
  <c r="K64" s="1"/>
  <c r="L25" i="2"/>
  <c r="L22"/>
  <c r="S19" i="3" l="1"/>
  <c r="J37" i="2"/>
  <c r="S17" i="3" l="1"/>
  <c r="K20"/>
  <c r="Q20"/>
  <c r="O20"/>
  <c r="I61" i="4"/>
  <c r="J41" i="2" l="1"/>
  <c r="J43" s="1"/>
  <c r="I55" i="4"/>
  <c r="J48" i="1"/>
  <c r="J25"/>
  <c r="J15" i="2"/>
  <c r="J17" s="1"/>
  <c r="J15" i="1"/>
  <c r="J26" l="1"/>
  <c r="J51" i="2"/>
  <c r="J48"/>
  <c r="S18" i="3"/>
  <c r="S20" s="1"/>
  <c r="M20"/>
  <c r="J43" i="1"/>
  <c r="J49" s="1"/>
  <c r="J25" i="2"/>
  <c r="J22"/>
  <c r="I23" i="4" l="1"/>
  <c r="I34" s="1"/>
  <c r="I36" s="1"/>
  <c r="I62" s="1"/>
  <c r="I64" s="1"/>
  <c r="J61" i="1" l="1"/>
  <c r="J62" l="1"/>
</calcChain>
</file>

<file path=xl/sharedStrings.xml><?xml version="1.0" encoding="utf-8"?>
<sst xmlns="http://schemas.openxmlformats.org/spreadsheetml/2006/main" count="219" uniqueCount="156">
  <si>
    <t>บริษัท โกลบอล เซอร์วิส เซ็นเตอร์ จำกัด (มหาชน)</t>
  </si>
  <si>
    <t>งบแสดงฐานะการเงิน</t>
  </si>
  <si>
    <t>ณ วันที่ 30 กันยายน 2563</t>
  </si>
  <si>
    <t>หน่วย : บาท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</si>
  <si>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</si>
  <si>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</si>
  <si>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</si>
  <si>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</si>
  <si>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กันยายน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</si>
  <si>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</si>
  <si>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</si>
  <si>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</si>
  <si>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</si>
  <si>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</si>
  <si>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ลูกหนี้ค่าบริการและลูกหนี้อื่นกิจการที่เกี่ยวข้องกัน</t>
  </si>
  <si>
    <t>สินทรัพย์ทางการเงินหมุนเวียนอื่น</t>
  </si>
  <si>
    <t>7, 15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</si>
  <si>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</si>
  <si>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</si>
  <si>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</si>
  <si>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ส่วนปรับปรุงสิทธิการเช่าและอุปกรณ์ - สุทธิ</t>
  </si>
  <si>
    <t>สินทรัพย์สิทธิการใช้ - สุทธิ</t>
  </si>
  <si>
    <t>3, 9</t>
  </si>
  <si>
    <t>สินทรัพย์ไม่มีตัวตน - สุทธิ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</si>
  <si>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</si>
  <si>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</si>
  <si>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</si>
  <si>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</si>
  <si>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5, 15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</si>
  <si>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</si>
  <si>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</si>
  <si>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</si>
  <si>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</si>
  <si>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</si>
  <si>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เจ้าหนี้อื่นกิจการที่เกี่ยวข้องกัน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</si>
  <si>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</si>
  <si>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</si>
  <si>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3, 11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</si>
  <si>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</si>
  <si>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</si>
  <si>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</si>
  <si>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</si>
  <si>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</si>
  <si>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</si>
  <si>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</si>
  <si>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</si>
  <si>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</si>
  <si>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</si>
  <si>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</si>
  <si>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</si>
  <si>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</si>
  <si>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</si>
  <si>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</si>
  <si>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</si>
  <si>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</si>
  <si>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</si>
  <si>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</si>
  <si>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</si>
  <si>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</si>
  <si>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</si>
  <si>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''ยังไม่ได้ตรวจสอบแต่สอบทานแล้ว"</t>
  </si>
  <si>
    <t>2563</t>
  </si>
  <si>
    <t>2562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</si>
  <si>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</si>
  <si>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</si>
  <si>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</si>
  <si>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</si>
  <si>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</si>
  <si>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</si>
  <si>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</si>
  <si>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</si>
  <si>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</si>
  <si>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</si>
  <si>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</si>
  <si>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</t>
  </si>
  <si>
    <t>หลักการคณิตศาสตร์ประกันภัย - สุทธิจากภาษี</t>
  </si>
  <si>
    <t>กำไร(ขาดทุน)เบ็ดเสร็จรวมสำหรับงวด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</si>
  <si>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</si>
  <si>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</si>
  <si>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</si>
  <si>
    <t>งบแสดงการเปลี่ยนแปลงส่วนของผู้ถือหุ้น</t>
  </si>
  <si>
    <t>"ยังไม่ได้ตรวจสอบแต่สอบทานแล้ว"</t>
  </si>
  <si>
    <t>องค์ประกอบอื่นของส่วนผู้ถือหุ้น</t>
  </si>
  <si>
    <t>กำไรขาดทุนเบ็ดเสร็จอื่น</t>
  </si>
  <si>
    <t>ผลขาดทุนจากการ</t>
  </si>
  <si>
    <t>ทุนเรือนหุ้น</t>
  </si>
  <si>
    <t>ส่วนเกินมูลค่า</t>
  </si>
  <si>
    <t>ประมาณการตามหลักการ</t>
  </si>
  <si>
    <t>รวมองค์ประกอบอื่น</t>
  </si>
  <si>
    <t>ที่ออกและชำระแล้ว</t>
  </si>
  <si>
    <t>หุ้นสามัญ</t>
  </si>
  <si>
    <t>ยังไม่จัดสรร</t>
  </si>
  <si>
    <t>คณิตศาสตร์ประกันภัย</t>
  </si>
  <si>
    <t>ของส่วนของผู้ถือหุ้น</t>
  </si>
  <si>
    <t>รวม</t>
  </si>
  <si>
    <t>ยอดคงเหลือ ณ วันที่ 1 มกราคม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</si>
  <si>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</si>
  <si>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</si>
  <si>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</si>
  <si>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(หลังปรับปรุง)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</si>
  <si>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</si>
  <si>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</si>
  <si>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โอนไปกำไรสะสม</t>
  </si>
  <si>
    <t>ยอดคงเหลือ ณ วันที่ 30 กันยายน 2563</t>
  </si>
  <si>
    <t>ยอดคงเหลือ ณ วันที่ 1 มกราคม 2562</t>
  </si>
  <si>
    <t>หุ้นสามัญเพิ่มทุน</t>
  </si>
  <si>
    <t>ค่าใช้จ่ายทางตรงเกี่ยวกับการจำหน่ายหุ้นสามัญเพิ่มทุน</t>
  </si>
  <si>
    <t>เงินปันผลจ่าย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</si>
  <si>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</si>
  <si>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</si>
  <si>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 :</t>
  </si>
  <si>
    <t>ปรับกระทบกำไร(ขาดทุน)สำหรับงวดเป็นเงินสดสุทธิรับ(จ่าย)จากกิจกรรมดำเนินงาน</t>
  </si>
  <si>
    <t>(รายได้)ค่าใช้จ่ายภาษีเงินได้</t>
  </si>
  <si>
    <t>ค่าเผื่อหนี้สงสัยจะสูญ</t>
  </si>
  <si>
    <t>ค่าเสื่อมราคาและค่าตัดจำหน่าย</t>
  </si>
  <si>
    <t>กำไรจากการจำหน่ายสินทรัพย์ทางการเงินหมุนเวียนอื่น</t>
  </si>
  <si>
    <t>(กำไร)ขาดทุนจากการจำหน่ายสินทรัพย์ถาวร</t>
  </si>
  <si>
    <t>กำไรที่ยังไม่เกิดขึ้นจากการเปลี่ยนแปลงมูลค่ายุติธรรม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</si>
  <si>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</si>
  <si>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ภาษีเงินได้หัก ณ ที่จ่ายตัดบัญชี</t>
  </si>
  <si>
    <t>ประมาณการหนี้สินไม่หมุนเวียนสำหรับผลประโยชน์พนักงาน</t>
  </si>
  <si>
    <t>ดอกเบี้ยจ่ายตามสัญญาเช่า</t>
  </si>
  <si>
    <t>ดอกเบี้ยรับจากกิจการที่เกี่ยวข้องกัน</t>
  </si>
  <si>
    <t>ผลต่างจากการลดค่าเช่า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</si>
  <si>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</si>
  <si>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</si>
  <si>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ลูกหนี้ค่าบริการ</t>
  </si>
  <si>
    <t>สินทรัพย์ทางการเงินไม่หมุนเวียนที่ไม่ใช่เงินสดที่เป็นหลักประกัน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</si>
  <si>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</si>
  <si>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</si>
  <si>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</si>
  <si>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</si>
  <si>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</si>
  <si>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</si>
  <si>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</si>
  <si>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เงินสดรับจากดอกเบี้ยรับ</t>
  </si>
  <si>
    <t>เงินสดรับจากสินทรัพย์ทางการเงินหมุนเวียนอื่น - ตราสารหนี้</t>
  </si>
  <si>
    <t>กิจการที่เกี่ยวข้องกัน</t>
  </si>
  <si>
    <t>เงินสดจ่ายสินทรัพย์ทางการเงินหมุนเวียนอื่น - ตราสารหนี้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</si>
  <si>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</si>
  <si>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</si>
  <si>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</si>
  <si>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</si>
  <si>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</si>
  <si>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เงินสดจ่ายหนี้สินตามสัญญาเช่า</t>
  </si>
  <si>
    <t>เงินสดจ่ายดอกเบี้ยตามสัญญาเช่า</t>
  </si>
  <si>
    <t>เงินสดรับชำระจากการเพิ่มทุน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</si>
  <si>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</si>
  <si>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</si>
  <si>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</si>
  <si>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</si>
  <si>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</si>
  <si>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ซื้ออุปกรณ์และสินทรัพย์ไม่มีตัวตนที่ยังมิได้ชำระเป็นเงินสด</t>
  </si>
  <si>
    <t>โอนเงินมัดจำเป็นอุปกรณ์และสินทรัพย์ไม่มีตัวตน</t>
  </si>
  <si>
    <t>สินทรัพย์สิทธิการใช้เพิ่มขึ้นจากหนี้สินตามสัญญาเช่า</t>
  </si>
  <si>
    <t>สินทรัพย์สิทธิการใช้ลดลงจากการยกเลิกสัญญาเช่า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</si>
</sst>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(* #,##0.00_);_(* \(#,##0.00\);_(* &quot;-&quot;??_);_(@_)"/>
    <numFmt numFmtId="165" formatCode="dd\ mmmm\ bbbb"/>
    <numFmt numFmtId="166" formatCode="_(* #,##0;_(* \(#,##0\);_(* &quot;-&quot;_);_(@_)"/>
    <numFmt numFmtId="167" formatCode="_(* #,##0_);_(* \(#,##0\);_(* &quot;-&quot;??_);_(@_)"/>
    <numFmt numFmtId="168" formatCode="#,##0\ ;\(#,##0\);\-\ "/>
    <numFmt numFmtId="169" formatCode="0.0000"/>
    <numFmt numFmtId="170" formatCode="0.000%"/>
    <numFmt numFmtId="171" formatCode="[&lt;=99999999][$-D000000]0\-####\-####;[$-D000000]#\-####\-####"/>
    <numFmt numFmtId="172" formatCode="_-* #,##0_-;\-* #,##0_-;_-* &quot;-&quot;??_-;_-@_-"/>
    <numFmt numFmtId="173" formatCode="_(* #,##0.000_);_(* \(#,##0.000\);_(* &quot;-&quot;??_);_(@_)"/>
    <numFmt numFmtId="174" formatCode="_(* #,##0.00_);_(* \(#,##0.00\);_(* &quot; -    &quot;_);_(@_)"/>
    <numFmt numFmtId="175" formatCode="_-* #,##0.0000_-;\-* #,##0.0000_-;_-* &quot;-&quot;??_-;_-@_-"/>
    <numFmt numFmtId="176" formatCode="_(* #,##0_);_(* \(#,##0\);_(* &quot; -    &quot;_);_(@_)"/>
  </numFmts>
  <fonts count="18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color theme="0"/>
      <name val="Angsana New"/>
      <family val="1"/>
    </font>
    <font>
      <b/>
      <i/>
      <sz val="14"/>
      <color indexed="10"/>
      <name val="Angsana New"/>
      <family val="1"/>
    </font>
    <font>
      <sz val="14"/>
      <color indexed="30"/>
      <name val="Angsana New"/>
      <family val="1"/>
    </font>
    <font>
      <b/>
      <sz val="14"/>
      <color indexed="10"/>
      <name val="Angsana New"/>
      <family val="1"/>
    </font>
    <font>
      <b/>
      <sz val="14"/>
      <color indexed="3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273">
    <xf numFmtId="0" fontId="0" fillId="0" borderId="0" xfId="0"/>
    <xf numFmtId="164" fontId="3" fillId="0" borderId="0" xfId="3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43" fontId="3" fillId="0" borderId="0" xfId="1" applyFont="1" applyFill="1" applyAlignment="1"/>
    <xf numFmtId="0" fontId="3" fillId="0" borderId="0" xfId="3" applyFont="1" applyFill="1" applyAlignment="1"/>
    <xf numFmtId="0" fontId="7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4" fontId="3" fillId="3" borderId="0" xfId="1" applyNumberFormat="1" applyFont="1" applyFill="1" applyBorder="1" applyAlignment="1"/>
    <xf numFmtId="164" fontId="3" fillId="4" borderId="0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8" fillId="2" borderId="0" xfId="0" quotePrefix="1" applyNumberFormat="1" applyFont="1" applyFill="1" applyBorder="1" applyAlignment="1">
      <alignment horizontal="center"/>
    </xf>
    <xf numFmtId="164" fontId="3" fillId="5" borderId="0" xfId="1" applyNumberFormat="1" applyFont="1" applyFill="1" applyBorder="1" applyAlignment="1"/>
    <xf numFmtId="49" fontId="8" fillId="0" borderId="0" xfId="0" quotePrefix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49" fontId="8" fillId="2" borderId="0" xfId="0" quotePrefix="1" applyNumberFormat="1" applyFont="1" applyFill="1" applyBorder="1" applyAlignment="1">
      <alignment horizontal="center" vertical="center"/>
    </xf>
    <xf numFmtId="0" fontId="4" fillId="0" borderId="0" xfId="3" applyFont="1" applyFill="1" applyAlignment="1"/>
    <xf numFmtId="0" fontId="3" fillId="0" borderId="0" xfId="3" applyFont="1" applyFill="1" applyAlignment="1">
      <alignment horizontal="center"/>
    </xf>
    <xf numFmtId="0" fontId="8" fillId="0" borderId="0" xfId="3" applyFont="1" applyFill="1" applyAlignment="1"/>
    <xf numFmtId="0" fontId="8" fillId="0" borderId="0" xfId="3" applyFont="1" applyFill="1" applyBorder="1" applyAlignment="1"/>
    <xf numFmtId="0" fontId="4" fillId="6" borderId="0" xfId="3" applyNumberFormat="1" applyFont="1" applyFill="1" applyBorder="1" applyAlignment="1">
      <alignment horizontal="center"/>
    </xf>
    <xf numFmtId="167" fontId="8" fillId="0" borderId="0" xfId="3" applyNumberFormat="1" applyFont="1" applyFill="1" applyAlignment="1"/>
    <xf numFmtId="164" fontId="8" fillId="0" borderId="0" xfId="4" applyNumberFormat="1" applyFont="1" applyFill="1" applyAlignment="1">
      <alignment horizontal="right"/>
    </xf>
    <xf numFmtId="167" fontId="8" fillId="0" borderId="0" xfId="4" applyNumberFormat="1" applyFont="1" applyFill="1" applyAlignment="1">
      <alignment horizontal="right"/>
    </xf>
    <xf numFmtId="0" fontId="4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/>
    </xf>
    <xf numFmtId="0" fontId="4" fillId="0" borderId="0" xfId="4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vertical="center"/>
    </xf>
    <xf numFmtId="164" fontId="3" fillId="3" borderId="0" xfId="1" applyNumberFormat="1" applyFont="1" applyFill="1" applyBorder="1" applyAlignment="1">
      <alignment horizontal="right"/>
    </xf>
    <xf numFmtId="0" fontId="4" fillId="7" borderId="0" xfId="1" applyNumberFormat="1" applyFont="1" applyFill="1" applyBorder="1" applyAlignment="1">
      <alignment horizontal="center"/>
    </xf>
    <xf numFmtId="43" fontId="4" fillId="6" borderId="0" xfId="1" applyFont="1" applyFill="1" applyBorder="1" applyAlignment="1">
      <alignment horizontal="center"/>
    </xf>
    <xf numFmtId="167" fontId="8" fillId="0" borderId="2" xfId="3" applyNumberFormat="1" applyFont="1" applyFill="1" applyBorder="1" applyAlignment="1"/>
    <xf numFmtId="164" fontId="8" fillId="0" borderId="0" xfId="4" applyNumberFormat="1" applyFont="1" applyFill="1" applyBorder="1" applyAlignment="1">
      <alignment horizontal="right"/>
    </xf>
    <xf numFmtId="167" fontId="8" fillId="2" borderId="0" xfId="3" applyNumberFormat="1" applyFont="1" applyFill="1" applyBorder="1" applyAlignment="1"/>
    <xf numFmtId="164" fontId="3" fillId="8" borderId="0" xfId="1" applyNumberFormat="1" applyFont="1" applyFill="1" applyBorder="1" applyAlignment="1">
      <alignment horizontal="right"/>
    </xf>
    <xf numFmtId="164" fontId="3" fillId="8" borderId="0" xfId="1" applyNumberFormat="1" applyFont="1" applyFill="1" applyBorder="1" applyAlignment="1"/>
    <xf numFmtId="164" fontId="3" fillId="5" borderId="0" xfId="1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vertical="center"/>
    </xf>
    <xf numFmtId="164" fontId="3" fillId="9" borderId="0" xfId="1" applyNumberFormat="1" applyFont="1" applyFill="1" applyBorder="1"/>
    <xf numFmtId="164" fontId="3" fillId="9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/>
    </xf>
    <xf numFmtId="167" fontId="8" fillId="0" borderId="0" xfId="4" applyNumberFormat="1" applyFont="1" applyFill="1" applyBorder="1" applyAlignment="1">
      <alignment horizontal="right"/>
    </xf>
    <xf numFmtId="167" fontId="8" fillId="2" borderId="0" xfId="4" applyNumberFormat="1" applyFont="1" applyFill="1" applyBorder="1" applyAlignment="1">
      <alignment horizontal="right"/>
    </xf>
    <xf numFmtId="164" fontId="3" fillId="10" borderId="0" xfId="1" applyNumberFormat="1" applyFont="1" applyFill="1" applyBorder="1"/>
    <xf numFmtId="164" fontId="3" fillId="10" borderId="0" xfId="1" applyNumberFormat="1" applyFont="1" applyFill="1" applyBorder="1" applyAlignment="1"/>
    <xf numFmtId="0" fontId="4" fillId="0" borderId="0" xfId="3" applyFont="1" applyFill="1" applyAlignment="1">
      <alignment horizontal="left"/>
    </xf>
    <xf numFmtId="0" fontId="10" fillId="0" borderId="0" xfId="3" applyFont="1" applyFill="1" applyAlignment="1">
      <alignment horizontal="center"/>
    </xf>
    <xf numFmtId="164" fontId="8" fillId="0" borderId="0" xfId="3" applyNumberFormat="1" applyFont="1" applyFill="1" applyBorder="1" applyAlignment="1"/>
    <xf numFmtId="167" fontId="8" fillId="0" borderId="3" xfId="4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8" fillId="0" borderId="0" xfId="4" applyFont="1" applyFill="1" applyBorder="1" applyAlignment="1">
      <alignment horizontal="right"/>
    </xf>
    <xf numFmtId="164" fontId="8" fillId="2" borderId="0" xfId="4" applyFont="1" applyFill="1" applyBorder="1" applyAlignment="1">
      <alignment horizontal="right"/>
    </xf>
    <xf numFmtId="164" fontId="3" fillId="0" borderId="0" xfId="4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164" fontId="3" fillId="11" borderId="0" xfId="1" applyNumberFormat="1" applyFont="1" applyFill="1" applyBorder="1" applyAlignment="1">
      <alignment vertical="center"/>
    </xf>
    <xf numFmtId="49" fontId="8" fillId="0" borderId="0" xfId="3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49" fontId="8" fillId="2" borderId="0" xfId="3" applyNumberFormat="1" applyFont="1" applyFill="1" applyBorder="1" applyAlignment="1">
      <alignment horizontal="center"/>
    </xf>
    <xf numFmtId="0" fontId="4" fillId="0" borderId="0" xfId="3" applyFont="1" applyFill="1" applyAlignment="1">
      <alignment vertical="center"/>
    </xf>
    <xf numFmtId="164" fontId="8" fillId="0" borderId="0" xfId="4" applyFont="1" applyFill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/>
    </xf>
    <xf numFmtId="167" fontId="8" fillId="0" borderId="0" xfId="4" applyNumberFormat="1" applyFont="1" applyFill="1" applyAlignment="1">
      <alignment horizontal="right" vertical="center"/>
    </xf>
    <xf numFmtId="164" fontId="8" fillId="0" borderId="0" xfId="4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167" fontId="8" fillId="0" borderId="2" xfId="3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right" vertical="center"/>
    </xf>
    <xf numFmtId="167" fontId="8" fillId="2" borderId="0" xfId="3" applyNumberFormat="1" applyFont="1" applyFill="1" applyBorder="1" applyAlignment="1">
      <alignment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8" fillId="2" borderId="0" xfId="4" applyNumberFormat="1" applyFont="1" applyFill="1" applyBorder="1" applyAlignment="1">
      <alignment horizontal="right" vertical="center"/>
    </xf>
    <xf numFmtId="0" fontId="4" fillId="6" borderId="0" xfId="1" applyNumberFormat="1" applyFont="1" applyFill="1" applyBorder="1" applyAlignment="1">
      <alignment horizontal="center" vertical="center"/>
    </xf>
    <xf numFmtId="164" fontId="3" fillId="13" borderId="0" xfId="1" applyNumberFormat="1" applyFont="1" applyFill="1" applyBorder="1" applyAlignment="1">
      <alignment vertical="center"/>
    </xf>
    <xf numFmtId="164" fontId="3" fillId="13" borderId="0" xfId="1" applyNumberFormat="1" applyFont="1" applyFill="1" applyBorder="1"/>
    <xf numFmtId="0" fontId="3" fillId="0" borderId="0" xfId="3" quotePrefix="1" applyFont="1" applyFill="1" applyAlignment="1">
      <alignment horizontal="left" vertical="center"/>
    </xf>
    <xf numFmtId="164" fontId="3" fillId="13" borderId="0" xfId="1" quotePrefix="1" applyNumberFormat="1" applyFont="1" applyFill="1" applyBorder="1"/>
    <xf numFmtId="0" fontId="4" fillId="0" borderId="0" xfId="3" applyFont="1" applyFill="1" applyAlignment="1">
      <alignment horizontal="left" vertical="center"/>
    </xf>
    <xf numFmtId="167" fontId="8" fillId="0" borderId="2" xfId="4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horizontal="center"/>
    </xf>
    <xf numFmtId="0" fontId="3" fillId="0" borderId="0" xfId="3" quotePrefix="1" applyFont="1" applyFill="1" applyAlignment="1">
      <alignment horizontal="left"/>
    </xf>
    <xf numFmtId="0" fontId="3" fillId="0" borderId="0" xfId="0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67" fontId="8" fillId="0" borderId="0" xfId="3" applyNumberFormat="1" applyFont="1" applyFill="1" applyBorder="1" applyAlignment="1"/>
    <xf numFmtId="164" fontId="8" fillId="0" borderId="0" xfId="3" applyNumberFormat="1" applyFont="1" applyFill="1" applyAlignment="1"/>
    <xf numFmtId="167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Alignment="1">
      <alignment vertical="center"/>
    </xf>
    <xf numFmtId="164" fontId="3" fillId="14" borderId="0" xfId="1" applyNumberFormat="1" applyFont="1" applyFill="1" applyBorder="1"/>
    <xf numFmtId="164" fontId="4" fillId="0" borderId="0" xfId="3" applyNumberFormat="1" applyFont="1" applyFill="1" applyAlignment="1">
      <alignment vertical="center"/>
    </xf>
    <xf numFmtId="164" fontId="3" fillId="14" borderId="0" xfId="1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11" fillId="0" borderId="0" xfId="3" applyFont="1" applyFill="1" applyAlignment="1"/>
    <xf numFmtId="0" fontId="8" fillId="0" borderId="2" xfId="3" quotePrefix="1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3" fillId="0" borderId="0" xfId="3" applyFont="1" applyFill="1" applyBorder="1" applyAlignment="1"/>
    <xf numFmtId="43" fontId="3" fillId="0" borderId="0" xfId="1" applyFont="1" applyFill="1" applyBorder="1" applyAlignment="1"/>
    <xf numFmtId="3" fontId="3" fillId="0" borderId="0" xfId="3" applyNumberFormat="1" applyFont="1" applyFill="1" applyBorder="1" applyAlignment="1"/>
    <xf numFmtId="164" fontId="8" fillId="0" borderId="0" xfId="3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/>
    </xf>
    <xf numFmtId="43" fontId="10" fillId="0" borderId="0" xfId="1" applyFont="1" applyFill="1" applyBorder="1" applyAlignment="1"/>
    <xf numFmtId="167" fontId="8" fillId="0" borderId="1" xfId="3" applyNumberFormat="1" applyFont="1" applyFill="1" applyBorder="1" applyAlignment="1"/>
    <xf numFmtId="0" fontId="4" fillId="0" borderId="0" xfId="3" applyFont="1" applyFill="1" applyBorder="1" applyAlignment="1"/>
    <xf numFmtId="43" fontId="3" fillId="0" borderId="0" xfId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/>
    <xf numFmtId="0" fontId="4" fillId="0" borderId="0" xfId="0" applyFont="1" applyFill="1" applyAlignment="1">
      <alignment vertical="center"/>
    </xf>
    <xf numFmtId="167" fontId="8" fillId="0" borderId="5" xfId="3" applyNumberFormat="1" applyFont="1" applyFill="1" applyBorder="1" applyAlignment="1"/>
    <xf numFmtId="170" fontId="10" fillId="0" borderId="0" xfId="2" applyNumberFormat="1" applyFont="1" applyFill="1" applyBorder="1" applyAlignment="1">
      <alignment horizontal="center"/>
    </xf>
    <xf numFmtId="43" fontId="0" fillId="0" borderId="0" xfId="0" applyNumberFormat="1" applyFill="1" applyBorder="1"/>
    <xf numFmtId="0" fontId="6" fillId="0" borderId="0" xfId="0" applyFont="1" applyFill="1" applyAlignment="1">
      <alignment wrapText="1"/>
    </xf>
    <xf numFmtId="171" fontId="3" fillId="0" borderId="0" xfId="0" applyNumberFormat="1" applyFont="1" applyFill="1" applyBorder="1"/>
    <xf numFmtId="167" fontId="8" fillId="0" borderId="3" xfId="3" applyNumberFormat="1" applyFont="1" applyFill="1" applyBorder="1" applyAlignment="1"/>
    <xf numFmtId="173" fontId="8" fillId="0" borderId="4" xfId="1" applyNumberFormat="1" applyFont="1" applyFill="1" applyBorder="1"/>
    <xf numFmtId="164" fontId="8" fillId="0" borderId="0" xfId="1" applyNumberFormat="1" applyFont="1" applyFill="1" applyBorder="1"/>
    <xf numFmtId="0" fontId="3" fillId="15" borderId="0" xfId="3" applyFont="1" applyFill="1" applyAlignment="1"/>
    <xf numFmtId="0" fontId="3" fillId="15" borderId="0" xfId="3" applyFont="1" applyFill="1" applyAlignment="1">
      <alignment horizontal="center"/>
    </xf>
    <xf numFmtId="172" fontId="8" fillId="15" borderId="0" xfId="1" applyNumberFormat="1" applyFont="1" applyFill="1" applyAlignment="1"/>
    <xf numFmtId="167" fontId="8" fillId="0" borderId="6" xfId="1" applyNumberFormat="1" applyFont="1" applyFill="1" applyBorder="1"/>
    <xf numFmtId="167" fontId="8" fillId="0" borderId="0" xfId="1" applyNumberFormat="1" applyFont="1" applyFill="1" applyBorder="1"/>
    <xf numFmtId="0" fontId="3" fillId="0" borderId="0" xfId="0" applyFont="1" applyFill="1"/>
    <xf numFmtId="0" fontId="4" fillId="0" borderId="0" xfId="3" applyFont="1" applyAlignment="1">
      <alignment horizontal="left"/>
    </xf>
    <xf numFmtId="0" fontId="3" fillId="0" borderId="0" xfId="3" applyFont="1" applyFill="1"/>
    <xf numFmtId="43" fontId="3" fillId="0" borderId="0" xfId="1" applyFont="1" applyFill="1"/>
    <xf numFmtId="0" fontId="3" fillId="0" borderId="0" xfId="3" applyFont="1" applyFill="1" applyAlignment="1">
      <alignment horizontal="right"/>
    </xf>
    <xf numFmtId="0" fontId="3" fillId="0" borderId="0" xfId="3" quotePrefix="1" applyFont="1" applyFill="1" applyAlignment="1"/>
    <xf numFmtId="0" fontId="3" fillId="0" borderId="0" xfId="3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4" fontId="3" fillId="0" borderId="0" xfId="3" applyNumberFormat="1" applyFont="1" applyFill="1" applyBorder="1"/>
    <xf numFmtId="0" fontId="3" fillId="0" borderId="0" xfId="3" applyFont="1" applyFill="1" applyBorder="1"/>
    <xf numFmtId="43" fontId="3" fillId="0" borderId="0" xfId="1" applyFont="1" applyFill="1" applyBorder="1"/>
    <xf numFmtId="174" fontId="3" fillId="0" borderId="0" xfId="3" applyNumberFormat="1" applyFont="1" applyFill="1" applyBorder="1" applyAlignment="1"/>
    <xf numFmtId="0" fontId="4" fillId="0" borderId="0" xfId="0" applyFont="1" applyFill="1" applyBorder="1" applyAlignment="1"/>
    <xf numFmtId="167" fontId="3" fillId="0" borderId="0" xfId="4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74" fontId="10" fillId="0" borderId="0" xfId="3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3" fillId="0" borderId="0" xfId="0" applyFont="1" applyFill="1" applyBorder="1" applyAlignment="1"/>
    <xf numFmtId="164" fontId="6" fillId="0" borderId="0" xfId="3" applyNumberFormat="1" applyFont="1" applyFill="1" applyBorder="1" applyAlignment="1">
      <alignment vertical="center"/>
    </xf>
    <xf numFmtId="167" fontId="3" fillId="0" borderId="1" xfId="4" applyNumberFormat="1" applyFont="1" applyFill="1" applyBorder="1" applyAlignment="1">
      <alignment vertical="center"/>
    </xf>
    <xf numFmtId="167" fontId="3" fillId="0" borderId="1" xfId="3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4" fontId="3" fillId="0" borderId="0" xfId="3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167" fontId="3" fillId="0" borderId="3" xfId="4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0" fillId="0" borderId="0" xfId="3" applyNumberFormat="1" applyFont="1" applyFill="1" applyAlignment="1">
      <alignment vertical="center"/>
    </xf>
    <xf numFmtId="167" fontId="3" fillId="15" borderId="0" xfId="4" applyNumberFormat="1" applyFont="1" applyFill="1" applyBorder="1" applyAlignment="1">
      <alignment vertical="center"/>
    </xf>
    <xf numFmtId="172" fontId="3" fillId="0" borderId="0" xfId="3" applyNumberFormat="1" applyFont="1" applyFill="1"/>
    <xf numFmtId="0" fontId="14" fillId="0" borderId="0" xfId="3" applyFont="1" applyFill="1"/>
    <xf numFmtId="164" fontId="14" fillId="0" borderId="0" xfId="3" applyNumberFormat="1" applyFont="1" applyFill="1"/>
    <xf numFmtId="174" fontId="3" fillId="0" borderId="0" xfId="3" applyNumberFormat="1" applyFont="1" applyFill="1"/>
    <xf numFmtId="164" fontId="3" fillId="0" borderId="0" xfId="1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2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/>
    <xf numFmtId="164" fontId="10" fillId="0" borderId="0" xfId="3" applyNumberFormat="1" applyFont="1" applyFill="1" applyAlignment="1">
      <alignment vertical="center"/>
    </xf>
    <xf numFmtId="164" fontId="10" fillId="0" borderId="0" xfId="3" applyNumberFormat="1" applyFont="1" applyFill="1" applyAlignment="1"/>
    <xf numFmtId="167" fontId="3" fillId="0" borderId="0" xfId="3" applyNumberFormat="1" applyFont="1" applyFill="1" applyAlignment="1"/>
    <xf numFmtId="164" fontId="3" fillId="17" borderId="0" xfId="1" applyNumberFormat="1" applyFont="1" applyFill="1" applyBorder="1" applyAlignment="1"/>
    <xf numFmtId="164" fontId="3" fillId="16" borderId="0" xfId="1" applyNumberFormat="1" applyFont="1" applyFill="1" applyBorder="1" applyAlignment="1">
      <alignment vertical="center"/>
    </xf>
    <xf numFmtId="164" fontId="3" fillId="15" borderId="0" xfId="1" applyNumberFormat="1" applyFont="1" applyFill="1" applyBorder="1" applyAlignment="1">
      <alignment vertical="center"/>
    </xf>
    <xf numFmtId="164" fontId="3" fillId="18" borderId="0" xfId="1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vertical="center"/>
    </xf>
    <xf numFmtId="164" fontId="3" fillId="18" borderId="0" xfId="1" applyNumberFormat="1" applyFont="1" applyFill="1" applyBorder="1"/>
    <xf numFmtId="0" fontId="4" fillId="7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/>
    <xf numFmtId="164" fontId="3" fillId="19" borderId="0" xfId="1" applyNumberFormat="1" applyFont="1" applyFill="1" applyBorder="1" applyAlignment="1">
      <alignment vertical="center"/>
    </xf>
    <xf numFmtId="3" fontId="3" fillId="0" borderId="0" xfId="3" applyNumberFormat="1" applyFont="1" applyFill="1" applyAlignment="1">
      <alignment vertical="center"/>
    </xf>
    <xf numFmtId="167" fontId="3" fillId="0" borderId="0" xfId="0" applyNumberFormat="1" applyFont="1" applyFill="1"/>
    <xf numFmtId="0" fontId="3" fillId="0" borderId="0" xfId="3" applyFont="1" applyFill="1" applyBorder="1" applyAlignment="1">
      <alignment vertical="center"/>
    </xf>
    <xf numFmtId="164" fontId="3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7" fontId="3" fillId="0" borderId="5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center" vertical="center"/>
    </xf>
    <xf numFmtId="172" fontId="3" fillId="0" borderId="0" xfId="3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7" fontId="3" fillId="0" borderId="2" xfId="1" applyNumberFormat="1" applyFont="1" applyFill="1" applyBorder="1"/>
    <xf numFmtId="167" fontId="3" fillId="0" borderId="0" xfId="1" applyNumberFormat="1" applyFont="1" applyFill="1" applyBorder="1"/>
    <xf numFmtId="167" fontId="3" fillId="0" borderId="0" xfId="1" applyNumberFormat="1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0" fontId="3" fillId="0" borderId="0" xfId="0" applyFont="1" applyFill="1" applyBorder="1"/>
    <xf numFmtId="43" fontId="6" fillId="0" borderId="0" xfId="1" applyFont="1" applyFill="1" applyBorder="1" applyAlignment="1"/>
    <xf numFmtId="164" fontId="3" fillId="0" borderId="0" xfId="4" applyFont="1" applyFill="1" applyBorder="1" applyAlignment="1">
      <alignment horizontal="right"/>
    </xf>
    <xf numFmtId="164" fontId="15" fillId="0" borderId="0" xfId="4" applyFont="1" applyFill="1" applyBorder="1" applyAlignment="1">
      <alignment horizontal="right"/>
    </xf>
    <xf numFmtId="175" fontId="14" fillId="0" borderId="0" xfId="3" applyNumberFormat="1" applyFont="1" applyFill="1" applyBorder="1"/>
    <xf numFmtId="164" fontId="3" fillId="0" borderId="0" xfId="3" applyNumberFormat="1" applyFont="1" applyFill="1" applyBorder="1"/>
    <xf numFmtId="0" fontId="14" fillId="0" borderId="0" xfId="3" applyFont="1" applyFill="1" applyBorder="1"/>
    <xf numFmtId="43" fontId="14" fillId="0" borderId="0" xfId="1" applyFont="1" applyFill="1" applyBorder="1"/>
    <xf numFmtId="167" fontId="3" fillId="0" borderId="0" xfId="3" applyNumberFormat="1" applyFont="1" applyFill="1" applyBorder="1" applyAlignment="1"/>
    <xf numFmtId="43" fontId="15" fillId="0" borderId="0" xfId="1" applyFont="1" applyFill="1" applyBorder="1" applyAlignment="1"/>
    <xf numFmtId="0" fontId="10" fillId="0" borderId="0" xfId="3" applyFont="1" applyFill="1" applyBorder="1" applyAlignment="1"/>
    <xf numFmtId="0" fontId="14" fillId="0" borderId="0" xfId="3" applyFont="1" applyFill="1" applyBorder="1" applyAlignment="1">
      <alignment horizontal="center"/>
    </xf>
    <xf numFmtId="43" fontId="6" fillId="15" borderId="0" xfId="1" applyFont="1" applyFill="1" applyBorder="1" applyAlignment="1"/>
    <xf numFmtId="43" fontId="14" fillId="15" borderId="0" xfId="1" applyFont="1" applyFill="1" applyBorder="1" applyAlignment="1"/>
    <xf numFmtId="0" fontId="16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/>
    <xf numFmtId="0" fontId="15" fillId="0" borderId="0" xfId="3" applyFont="1" applyFill="1" applyBorder="1" applyAlignment="1"/>
    <xf numFmtId="164" fontId="15" fillId="0" borderId="0" xfId="3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/>
    <xf numFmtId="0" fontId="3" fillId="2" borderId="0" xfId="3" applyFont="1" applyFill="1" applyBorder="1" applyAlignment="1"/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left"/>
    </xf>
    <xf numFmtId="164" fontId="3" fillId="17" borderId="0" xfId="1" applyNumberFormat="1" applyFont="1" applyFill="1" applyBorder="1" applyAlignment="1">
      <alignment vertical="center"/>
    </xf>
    <xf numFmtId="164" fontId="3" fillId="0" borderId="0" xfId="7" applyFont="1" applyFill="1" applyBorder="1"/>
    <xf numFmtId="0" fontId="4" fillId="0" borderId="0" xfId="7" applyNumberFormat="1" applyFont="1" applyFill="1" applyBorder="1" applyAlignment="1">
      <alignment horizontal="center"/>
    </xf>
    <xf numFmtId="164" fontId="4" fillId="0" borderId="0" xfId="7" applyNumberFormat="1" applyFont="1" applyFill="1" applyBorder="1" applyAlignment="1">
      <alignment horizontal="center"/>
    </xf>
    <xf numFmtId="176" fontId="10" fillId="0" borderId="0" xfId="4" applyNumberFormat="1" applyFont="1" applyFill="1" applyBorder="1" applyAlignment="1">
      <alignment horizontal="center"/>
    </xf>
    <xf numFmtId="0" fontId="3" fillId="0" borderId="0" xfId="8" applyFont="1" applyFill="1" applyBorder="1"/>
    <xf numFmtId="0" fontId="4" fillId="0" borderId="0" xfId="3" applyFont="1" applyFill="1" applyBorder="1" applyAlignment="1">
      <alignment horizontal="left" vertical="top"/>
    </xf>
    <xf numFmtId="164" fontId="3" fillId="0" borderId="0" xfId="7" applyNumberFormat="1" applyFont="1" applyFill="1" applyBorder="1"/>
    <xf numFmtId="0" fontId="2" fillId="2" borderId="0" xfId="3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/>
    <xf numFmtId="164" fontId="6" fillId="0" borderId="0" xfId="1" applyNumberFormat="1" applyFont="1" applyFill="1" applyBorder="1" applyAlignment="1"/>
    <xf numFmtId="0" fontId="8" fillId="2" borderId="0" xfId="3" applyFont="1" applyFill="1" applyBorder="1" applyAlignment="1"/>
    <xf numFmtId="164" fontId="3" fillId="9" borderId="0" xfId="3" applyNumberFormat="1" applyFont="1" applyFill="1" applyBorder="1" applyAlignment="1"/>
    <xf numFmtId="0" fontId="4" fillId="2" borderId="0" xfId="3" applyFont="1" applyFill="1" applyBorder="1" applyAlignment="1">
      <alignment horizontal="left" vertical="center"/>
    </xf>
    <xf numFmtId="164" fontId="3" fillId="12" borderId="0" xfId="1" applyNumberFormat="1" applyFont="1" applyFill="1" applyBorder="1" applyAlignment="1">
      <alignment vertical="center"/>
    </xf>
    <xf numFmtId="164" fontId="3" fillId="0" borderId="0" xfId="5" applyNumberFormat="1" applyFont="1" applyBorder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167" fontId="3" fillId="2" borderId="0" xfId="3" applyNumberFormat="1" applyFont="1" applyFill="1" applyBorder="1" applyAlignment="1">
      <alignment vertical="center"/>
    </xf>
    <xf numFmtId="0" fontId="3" fillId="2" borderId="0" xfId="3" applyFont="1" applyFill="1" applyBorder="1" applyAlignment="1">
      <alignment vertical="center"/>
    </xf>
    <xf numFmtId="0" fontId="4" fillId="0" borderId="0" xfId="3" applyFont="1" applyFill="1" applyAlignment="1">
      <alignment horizontal="left"/>
    </xf>
    <xf numFmtId="0" fontId="2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4" fillId="0" borderId="0" xfId="3" applyFont="1" applyFill="1" applyAlignment="1">
      <alignment horizontal="left" vertical="center"/>
    </xf>
    <xf numFmtId="0" fontId="3" fillId="0" borderId="1" xfId="3" quotePrefix="1" applyFont="1" applyFill="1" applyBorder="1" applyAlignment="1">
      <alignment horizontal="center"/>
    </xf>
    <xf numFmtId="0" fontId="3" fillId="0" borderId="2" xfId="3" quotePrefix="1" applyFont="1" applyFill="1" applyBorder="1" applyAlignment="1">
      <alignment horizontal="center"/>
    </xf>
    <xf numFmtId="0" fontId="4" fillId="0" borderId="0" xfId="3" applyFont="1" applyFill="1" applyAlignment="1">
      <alignment horizontal="left" vertical="top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 vertical="top"/>
    </xf>
    <xf numFmtId="164" fontId="3" fillId="0" borderId="1" xfId="3" applyNumberFormat="1" applyFont="1" applyFill="1" applyBorder="1" applyAlignment="1">
      <alignment horizontal="center"/>
    </xf>
  </cellXfs>
  <cellStyles count="9">
    <cellStyle name="Comma" xfId="1" builtinId="3"/>
    <cellStyle name="Comma 13 3" xfId="7"/>
    <cellStyle name="Comma_CM Q3'07" xfId="4"/>
    <cellStyle name="Normal" xfId="0" builtinId="0"/>
    <cellStyle name="Normal 4" xfId="8"/>
    <cellStyle name="Normal_CM Q3'07" xfId="3"/>
    <cellStyle name="Normal_CM Q3'07 2" xfId="5"/>
    <cellStyle name="Normal_TEY Q4 07" xfId="6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externalLink" Target="externalLinks/externalLink34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externalLink" Target="externalLinks/externalLink342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347" Type="http://schemas.openxmlformats.org/officeDocument/2006/relationships/externalLink" Target="externalLinks/externalLink343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348" Type="http://schemas.openxmlformats.org/officeDocument/2006/relationships/externalLink" Target="externalLinks/externalLink344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7" Type="http://schemas.openxmlformats.org/officeDocument/2006/relationships/externalLink" Target="externalLinks/externalLink303.xml"/><Relationship Id="rId328" Type="http://schemas.openxmlformats.org/officeDocument/2006/relationships/externalLink" Target="externalLinks/externalLink324.xml"/><Relationship Id="rId349" Type="http://schemas.openxmlformats.org/officeDocument/2006/relationships/externalLink" Target="externalLinks/externalLink345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350" Type="http://schemas.openxmlformats.org/officeDocument/2006/relationships/externalLink" Target="externalLinks/externalLink346.xml"/><Relationship Id="rId35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351" Type="http://schemas.openxmlformats.org/officeDocument/2006/relationships/externalLink" Target="externalLinks/externalLink347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352" Type="http://schemas.openxmlformats.org/officeDocument/2006/relationships/theme" Target="theme/theme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353" Type="http://schemas.openxmlformats.org/officeDocument/2006/relationships/styles" Target="styles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354" Type="http://schemas.openxmlformats.org/officeDocument/2006/relationships/sharedStrings" Target="sharedStrings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302" Type="http://schemas.openxmlformats.org/officeDocument/2006/relationships/externalLink" Target="externalLinks/externalLink298.xml"/><Relationship Id="rId323" Type="http://schemas.openxmlformats.org/officeDocument/2006/relationships/externalLink" Target="externalLinks/externalLink319.xml"/><Relationship Id="rId344" Type="http://schemas.openxmlformats.org/officeDocument/2006/relationships/externalLink" Target="externalLinks/externalLink340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714375</xdr:colOff>
      <xdr:row>112</xdr:row>
      <xdr:rowOff>209550</xdr:rowOff>
    </xdr:from>
    <xdr:to>
      <xdr:col>15</xdr:col>
      <xdr:colOff>958281</xdr:colOff>
      <xdr:row>112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86575" y="30222825"/>
          <a:ext cx="16536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751416</xdr:colOff>
      <xdr:row>64</xdr:row>
      <xdr:rowOff>275164</xdr:rowOff>
    </xdr:from>
    <xdr:to>
      <xdr:col>22</xdr:col>
      <xdr:colOff>516466</xdr:colOff>
      <xdr:row>67</xdr:row>
      <xdr:rowOff>238125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00516" y="17410639"/>
          <a:ext cx="1879600" cy="772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raya\work2015\Q1'15\Asefa\WP\D220.40_Job%20C570144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61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)...Client\Year%20end\ASEFA\ASEFA\2009\ASEFA_Q4'09\FS_Asefa%20Q4'09\Conso_Asefa%20Q4'09\ASEFA_Lead%20Q4'09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9.ASEFA\2018\Q1'2018\1.%20Financial%20Statement\Lead\Lead%20Sheet%20ASEFA_Q1'2018.xlsx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pa group"/>
      <sheetName val="F1 Log On"/>
      <sheetName val="43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 refreshError="1"/>
      <sheetData sheetId="255">
        <row r="10">
          <cell r="F10">
            <v>1746.43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FF_4"/>
      <sheetName val="___________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K2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6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B"/>
      <sheetName val="FSA"/>
      <sheetName val="F-3"/>
      <sheetName val="addl cost"/>
      <sheetName val="accumdeprn"/>
      <sheetName val="Sheet1"/>
      <sheetName val="Co info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  <sheetName val="Sale 0411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B"/>
      <sheetName val="M_Maincomp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5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AR67"/>
  <sheetViews>
    <sheetView tabSelected="1" view="pageBreakPreview" zoomScaleNormal="90" zoomScaleSheetLayoutView="100" workbookViewId="0">
      <selection activeCell="J4" sqref="J4:L4"/>
    </sheetView>
  </sheetViews>
  <sheetFormatPr defaultColWidth="9.125" defaultRowHeight="20.399999999999999"/>
  <cols>
    <col min="1" max="6" width="1.125" style="5" customWidth="1"/>
    <col min="7" max="7" width="41.75" style="5" customWidth="1"/>
    <col min="8" max="8" width="8.75" style="27" customWidth="1"/>
    <col min="9" max="9" width="0.75" style="27" customWidth="1"/>
    <col min="10" max="10" width="15.75" style="28" customWidth="1"/>
    <col min="11" max="11" width="0.875" style="28" customWidth="1"/>
    <col min="12" max="12" width="15.75" style="28" customWidth="1"/>
    <col min="13" max="13" width="2.25" style="253" customWidth="1"/>
    <col min="14" max="14" width="14.875" style="128" customWidth="1"/>
    <col min="15" max="15" width="6.25" style="14" customWidth="1"/>
    <col min="16" max="16" width="15.125" style="3" customWidth="1"/>
    <col min="17" max="17" width="4.625" style="10" customWidth="1"/>
    <col min="18" max="18" width="14.375" style="3" bestFit="1" customWidth="1"/>
    <col min="19" max="19" width="14.125" style="59" customWidth="1"/>
    <col min="20" max="20" width="12.375" style="116" bestFit="1" customWidth="1"/>
    <col min="21" max="21" width="13.625" style="116" bestFit="1" customWidth="1"/>
    <col min="22" max="22" width="4.625" style="116" bestFit="1" customWidth="1"/>
    <col min="23" max="23" width="13.625" style="115" bestFit="1" customWidth="1"/>
    <col min="24" max="24" width="4.625" style="115" bestFit="1" customWidth="1"/>
    <col min="25" max="25" width="13.125" style="115" bestFit="1" customWidth="1"/>
    <col min="26" max="26" width="5.875" style="115" bestFit="1" customWidth="1"/>
    <col min="27" max="27" width="13.125" style="115" bestFit="1" customWidth="1"/>
    <col min="28" max="41" width="9.125" style="115"/>
    <col min="42" max="42" width="12.625" style="115" bestFit="1" customWidth="1"/>
    <col min="43" max="43" width="8.625" style="115" bestFit="1" customWidth="1"/>
    <col min="44" max="44" width="12.625" style="115" bestFit="1" customWidth="1"/>
    <col min="45" max="16384" width="9.125" style="115"/>
  </cols>
  <sheetData>
    <row r="1" spans="1:44" ht="21.7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49"/>
    </row>
    <row r="2" spans="1:44" ht="21.75" customHeight="1">
      <c r="A2" s="262" t="s">
        <v>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49"/>
      <c r="O2" s="250"/>
      <c r="P2" s="251"/>
      <c r="Q2" s="250"/>
      <c r="R2" s="252"/>
      <c r="S2" s="251"/>
    </row>
    <row r="3" spans="1:44" ht="21.75" customHeight="1">
      <c r="A3" s="262" t="s">
        <v>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49"/>
      <c r="N3" s="263"/>
      <c r="O3" s="263"/>
      <c r="P3" s="263"/>
      <c r="Q3" s="263"/>
      <c r="R3" s="263"/>
      <c r="S3" s="263"/>
    </row>
    <row r="4" spans="1:44" ht="21" customHeight="1">
      <c r="A4" s="6"/>
      <c r="B4" s="6"/>
      <c r="C4" s="6"/>
      <c r="D4" s="6"/>
      <c r="E4" s="6"/>
      <c r="F4" s="6"/>
      <c r="G4" s="6"/>
      <c r="H4" s="7"/>
      <c r="I4" s="7"/>
      <c r="J4" s="264" t="s">
        <v>3</v>
      </c>
      <c r="K4" s="264"/>
      <c r="L4" s="264"/>
      <c r="M4" s="8"/>
      <c r="P4" s="9"/>
      <c r="R4" s="9"/>
    </row>
    <row r="5" spans="1:44" ht="21" customHeight="1">
      <c r="A5" s="6"/>
      <c r="B5" s="6"/>
      <c r="C5" s="6"/>
      <c r="D5" s="6"/>
      <c r="E5" s="6"/>
      <c r="F5" s="6"/>
      <c r="G5" s="6"/>
      <c r="H5" s="7"/>
      <c r="I5" s="7"/>
      <c r="J5" s="11" t="s">
        <v>4</v>
      </c>
      <c r="K5" s="12"/>
      <c r="L5" s="11"/>
      <c r="M5" s="13"/>
      <c r="P5" s="15"/>
      <c r="R5" s="16"/>
    </row>
    <row r="6" spans="1:44" ht="21" customHeight="1">
      <c r="A6" s="6"/>
      <c r="B6" s="6"/>
      <c r="C6" s="6"/>
      <c r="D6" s="6"/>
      <c r="E6" s="6"/>
      <c r="F6" s="6"/>
      <c r="G6" s="6"/>
      <c r="H6" s="7"/>
      <c r="I6" s="7"/>
      <c r="J6" s="11" t="s">
        <v>5</v>
      </c>
      <c r="K6" s="12"/>
      <c r="L6" s="12" t="s">
        <v>6</v>
      </c>
      <c r="M6" s="17"/>
      <c r="P6" s="15"/>
      <c r="R6" s="16"/>
    </row>
    <row r="7" spans="1:44" ht="21" customHeight="1">
      <c r="A7" s="6"/>
      <c r="B7" s="6"/>
      <c r="C7" s="6"/>
      <c r="D7" s="6"/>
      <c r="E7" s="6"/>
      <c r="F7" s="6"/>
      <c r="G7" s="6"/>
      <c r="H7" s="18" t="s">
        <v>7</v>
      </c>
      <c r="I7" s="7"/>
      <c r="J7" s="19" t="s">
        <v>8</v>
      </c>
      <c r="K7" s="20"/>
      <c r="L7" s="19" t="s">
        <v>9</v>
      </c>
      <c r="M7" s="21"/>
      <c r="P7" s="22"/>
      <c r="R7" s="22"/>
    </row>
    <row r="8" spans="1:44" ht="21" customHeight="1">
      <c r="A8" s="261" t="s">
        <v>10</v>
      </c>
      <c r="B8" s="261"/>
      <c r="C8" s="261"/>
      <c r="D8" s="261"/>
      <c r="E8" s="261"/>
      <c r="F8" s="261"/>
      <c r="G8" s="261"/>
      <c r="H8" s="7"/>
      <c r="I8" s="7"/>
      <c r="J8" s="23"/>
      <c r="K8" s="24"/>
      <c r="L8" s="23"/>
      <c r="M8" s="25"/>
      <c r="P8" s="22"/>
    </row>
    <row r="9" spans="1:44" ht="21" customHeight="1">
      <c r="A9" s="26" t="s">
        <v>11</v>
      </c>
      <c r="K9" s="29"/>
      <c r="Q9" s="30"/>
      <c r="W9" s="116"/>
    </row>
    <row r="10" spans="1:44" ht="21" customHeight="1">
      <c r="B10" s="5" t="s">
        <v>12</v>
      </c>
      <c r="H10" s="27">
        <v>5</v>
      </c>
      <c r="J10" s="31">
        <v>3496426</v>
      </c>
      <c r="K10" s="32"/>
      <c r="L10" s="33">
        <v>4378739</v>
      </c>
      <c r="M10" s="52"/>
      <c r="O10" s="34"/>
      <c r="R10" s="35"/>
    </row>
    <row r="11" spans="1:44" ht="22.5" customHeight="1">
      <c r="B11" s="5" t="s">
        <v>13</v>
      </c>
      <c r="H11" s="27">
        <v>6</v>
      </c>
      <c r="J11" s="31">
        <v>12253219</v>
      </c>
      <c r="K11" s="32"/>
      <c r="L11" s="33">
        <v>23637874</v>
      </c>
      <c r="M11" s="52"/>
      <c r="O11" s="36"/>
      <c r="P11" s="37"/>
      <c r="Q11" s="34"/>
      <c r="R11" s="16"/>
      <c r="AP11" s="128"/>
      <c r="AQ11" s="128"/>
      <c r="AR11" s="128"/>
    </row>
    <row r="12" spans="1:44" ht="22.5" customHeight="1">
      <c r="B12" s="5" t="s">
        <v>14</v>
      </c>
      <c r="H12" s="27">
        <v>4</v>
      </c>
      <c r="J12" s="31">
        <v>0</v>
      </c>
      <c r="K12" s="32"/>
      <c r="L12" s="33">
        <v>16439</v>
      </c>
      <c r="M12" s="52"/>
      <c r="O12" s="36"/>
      <c r="P12" s="37"/>
      <c r="R12" s="37"/>
      <c r="AP12" s="128"/>
      <c r="AQ12" s="128"/>
      <c r="AR12" s="128"/>
    </row>
    <row r="13" spans="1:44" ht="22.5" customHeight="1">
      <c r="B13" s="5" t="s">
        <v>15</v>
      </c>
      <c r="H13" s="27" t="s">
        <v>16</v>
      </c>
      <c r="J13" s="31">
        <v>185667060</v>
      </c>
      <c r="K13" s="32"/>
      <c r="L13" s="33">
        <v>194340809</v>
      </c>
      <c r="M13" s="52"/>
      <c r="P13" s="15"/>
      <c r="R13" s="38"/>
      <c r="W13" s="127"/>
      <c r="AP13" s="128"/>
      <c r="AQ13" s="128"/>
      <c r="AR13" s="128"/>
    </row>
    <row r="14" spans="1:44" ht="21" customHeight="1">
      <c r="B14" s="5" t="s">
        <v>17</v>
      </c>
      <c r="H14" s="27">
        <v>8</v>
      </c>
      <c r="J14" s="31">
        <v>2837876</v>
      </c>
      <c r="K14" s="32"/>
      <c r="L14" s="33">
        <v>5601159</v>
      </c>
      <c r="M14" s="52"/>
      <c r="O14" s="39"/>
      <c r="R14" s="40"/>
      <c r="W14" s="128"/>
      <c r="AP14" s="128"/>
      <c r="AQ14" s="128"/>
      <c r="AR14" s="128"/>
    </row>
    <row r="15" spans="1:44" ht="21" customHeight="1">
      <c r="A15" s="26" t="s">
        <v>18</v>
      </c>
      <c r="J15" s="41">
        <f>SUM(J10:J14)</f>
        <v>204254581</v>
      </c>
      <c r="K15" s="42"/>
      <c r="L15" s="41">
        <f>SUM(L10:L14)</f>
        <v>227975020</v>
      </c>
      <c r="M15" s="43"/>
      <c r="R15" s="44"/>
      <c r="W15" s="127"/>
      <c r="AP15" s="128"/>
      <c r="AQ15" s="128"/>
      <c r="AR15" s="128"/>
    </row>
    <row r="16" spans="1:44" ht="21" customHeight="1">
      <c r="A16" s="26" t="s">
        <v>19</v>
      </c>
      <c r="J16" s="33"/>
      <c r="K16" s="32"/>
      <c r="L16" s="33"/>
      <c r="M16" s="52"/>
      <c r="P16" s="44"/>
      <c r="R16" s="44"/>
      <c r="AP16" s="128"/>
      <c r="AQ16" s="128"/>
      <c r="AR16" s="128"/>
    </row>
    <row r="17" spans="1:44" ht="21" customHeight="1">
      <c r="B17" s="5" t="s">
        <v>20</v>
      </c>
      <c r="H17" s="27">
        <v>9</v>
      </c>
      <c r="J17" s="33">
        <v>11379399</v>
      </c>
      <c r="K17" s="32"/>
      <c r="L17" s="33">
        <v>6133963</v>
      </c>
      <c r="M17" s="52"/>
      <c r="P17" s="45"/>
      <c r="R17" s="44"/>
      <c r="AP17" s="128"/>
      <c r="AQ17" s="128"/>
      <c r="AR17" s="128"/>
    </row>
    <row r="18" spans="1:44" ht="21" customHeight="1">
      <c r="B18" s="5" t="s">
        <v>21</v>
      </c>
      <c r="H18" s="27" t="s">
        <v>22</v>
      </c>
      <c r="J18" s="33">
        <v>24398231</v>
      </c>
      <c r="K18" s="32"/>
      <c r="L18" s="33">
        <v>0</v>
      </c>
      <c r="M18" s="52"/>
      <c r="O18" s="30"/>
      <c r="P18" s="22"/>
      <c r="R18" s="46"/>
      <c r="W18" s="128"/>
      <c r="AP18" s="128"/>
      <c r="AQ18" s="128"/>
      <c r="AR18" s="128"/>
    </row>
    <row r="19" spans="1:44" ht="21" customHeight="1">
      <c r="B19" s="47" t="s">
        <v>23</v>
      </c>
      <c r="E19" s="27"/>
      <c r="H19" s="27">
        <v>9</v>
      </c>
      <c r="J19" s="33">
        <v>16249177</v>
      </c>
      <c r="K19" s="32"/>
      <c r="L19" s="33">
        <v>1862467</v>
      </c>
      <c r="M19" s="52"/>
      <c r="AP19" s="128"/>
      <c r="AQ19" s="128"/>
      <c r="AR19" s="128"/>
    </row>
    <row r="20" spans="1:44" ht="21" customHeight="1">
      <c r="B20" s="5" t="s">
        <v>24</v>
      </c>
      <c r="H20" s="27">
        <v>15</v>
      </c>
      <c r="J20" s="33">
        <v>4695166</v>
      </c>
      <c r="K20" s="32"/>
      <c r="L20" s="33">
        <v>3037322</v>
      </c>
      <c r="M20" s="52"/>
      <c r="AP20" s="128"/>
      <c r="AQ20" s="128"/>
      <c r="AR20" s="128"/>
    </row>
    <row r="21" spans="1:44" ht="21" customHeight="1">
      <c r="B21" s="5" t="s">
        <v>25</v>
      </c>
      <c r="H21" s="27">
        <v>10</v>
      </c>
      <c r="J21" s="33">
        <v>1588654</v>
      </c>
      <c r="K21" s="32"/>
      <c r="L21" s="33">
        <v>1162786</v>
      </c>
      <c r="M21" s="52"/>
      <c r="P21" s="48"/>
      <c r="Q21" s="14"/>
      <c r="R21" s="49"/>
      <c r="AP21" s="128"/>
      <c r="AQ21" s="128"/>
      <c r="AR21" s="128"/>
    </row>
    <row r="22" spans="1:44" ht="21" customHeight="1">
      <c r="B22" s="5" t="s">
        <v>26</v>
      </c>
      <c r="H22" s="5"/>
      <c r="I22" s="5"/>
      <c r="J22" s="5"/>
      <c r="K22" s="5"/>
      <c r="L22" s="5"/>
      <c r="M22" s="52"/>
      <c r="P22" s="254"/>
      <c r="Q22" s="14"/>
      <c r="AP22" s="128"/>
      <c r="AQ22" s="128"/>
      <c r="AR22" s="128"/>
    </row>
    <row r="23" spans="1:44" ht="21" customHeight="1">
      <c r="C23" s="5" t="s">
        <v>27</v>
      </c>
      <c r="H23" s="27" t="s">
        <v>28</v>
      </c>
      <c r="J23" s="33">
        <v>492400</v>
      </c>
      <c r="K23" s="32"/>
      <c r="L23" s="33">
        <v>292400</v>
      </c>
      <c r="M23" s="52"/>
      <c r="P23" s="37"/>
      <c r="R23" s="37"/>
      <c r="AP23" s="128"/>
      <c r="AQ23" s="128"/>
      <c r="AR23" s="128"/>
    </row>
    <row r="24" spans="1:44" ht="21" customHeight="1">
      <c r="B24" s="50" t="s">
        <v>29</v>
      </c>
      <c r="H24" s="27">
        <v>15</v>
      </c>
      <c r="J24" s="51">
        <v>795888</v>
      </c>
      <c r="K24" s="42"/>
      <c r="L24" s="51">
        <v>7868388</v>
      </c>
      <c r="M24" s="52"/>
      <c r="P24" s="53"/>
      <c r="R24" s="54"/>
      <c r="AP24" s="128"/>
      <c r="AQ24" s="128"/>
      <c r="AR24" s="128"/>
    </row>
    <row r="25" spans="1:44" ht="21" customHeight="1">
      <c r="A25" s="55" t="s">
        <v>30</v>
      </c>
      <c r="B25" s="50"/>
      <c r="H25" s="56"/>
      <c r="I25" s="56"/>
      <c r="J25" s="41">
        <f>SUM(J17:J24)</f>
        <v>59598915</v>
      </c>
      <c r="K25" s="57"/>
      <c r="L25" s="41">
        <f>SUM(L17:L24)</f>
        <v>20357326</v>
      </c>
      <c r="M25" s="43"/>
      <c r="O25" s="36"/>
      <c r="R25" s="54"/>
      <c r="AP25" s="128"/>
      <c r="AQ25" s="128"/>
      <c r="AR25" s="128"/>
    </row>
    <row r="26" spans="1:44" ht="21" customHeight="1" thickBot="1">
      <c r="A26" s="55" t="s">
        <v>31</v>
      </c>
      <c r="J26" s="58">
        <f>J25+J15</f>
        <v>263853496</v>
      </c>
      <c r="K26" s="42"/>
      <c r="L26" s="58">
        <f>L25+L15</f>
        <v>248332346</v>
      </c>
      <c r="M26" s="52"/>
      <c r="P26" s="59"/>
      <c r="AP26" s="128"/>
      <c r="AQ26" s="128"/>
      <c r="AR26" s="128"/>
    </row>
    <row r="27" spans="1:44" ht="21" customHeight="1" thickTop="1">
      <c r="A27" s="50"/>
      <c r="J27" s="51"/>
      <c r="K27" s="60"/>
      <c r="L27" s="60"/>
      <c r="M27" s="61"/>
      <c r="P27" s="48"/>
      <c r="R27" s="59"/>
      <c r="AP27" s="128"/>
      <c r="AQ27" s="128"/>
      <c r="AR27" s="128"/>
    </row>
    <row r="28" spans="1:44" ht="21" customHeight="1">
      <c r="A28" s="50"/>
      <c r="J28" s="60"/>
      <c r="K28" s="60"/>
      <c r="L28" s="60"/>
      <c r="M28" s="61"/>
      <c r="R28" s="59"/>
      <c r="AP28" s="128"/>
      <c r="AQ28" s="128"/>
      <c r="AR28" s="128"/>
    </row>
    <row r="29" spans="1:44" ht="21" customHeight="1">
      <c r="H29" s="62"/>
      <c r="I29" s="62"/>
      <c r="O29" s="36"/>
      <c r="P29" s="37"/>
      <c r="Q29" s="34"/>
      <c r="R29" s="35"/>
      <c r="AP29" s="128"/>
      <c r="AQ29" s="128"/>
      <c r="AR29" s="128"/>
    </row>
    <row r="30" spans="1:44" s="203" customFormat="1" ht="21.75" customHeight="1">
      <c r="A30" s="265" t="s">
        <v>0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55"/>
      <c r="N30" s="106"/>
      <c r="O30" s="63"/>
      <c r="P30" s="37"/>
      <c r="Q30" s="34"/>
      <c r="R30" s="59"/>
      <c r="S30" s="59"/>
      <c r="T30" s="160"/>
      <c r="U30" s="160"/>
      <c r="V30" s="160"/>
      <c r="AP30" s="106"/>
      <c r="AQ30" s="106"/>
      <c r="AR30" s="106"/>
    </row>
    <row r="31" spans="1:44" s="203" customFormat="1" ht="21.75" customHeight="1">
      <c r="A31" s="265" t="s">
        <v>1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55"/>
      <c r="N31" s="106"/>
      <c r="O31" s="63"/>
      <c r="P31" s="37"/>
      <c r="Q31" s="34"/>
      <c r="R31" s="59"/>
      <c r="S31" s="59"/>
      <c r="T31" s="160"/>
      <c r="U31" s="160"/>
      <c r="V31" s="160"/>
      <c r="AP31" s="106"/>
      <c r="AQ31" s="106"/>
      <c r="AR31" s="106"/>
    </row>
    <row r="32" spans="1:44" s="203" customFormat="1" ht="21.75" customHeight="1">
      <c r="A32" s="265" t="s">
        <v>2</v>
      </c>
      <c r="B32" s="265"/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55"/>
      <c r="N32" s="106"/>
      <c r="O32" s="63"/>
      <c r="P32" s="37"/>
      <c r="Q32" s="34"/>
      <c r="R32" s="59"/>
      <c r="S32" s="59"/>
      <c r="T32" s="160"/>
      <c r="U32" s="160"/>
      <c r="V32" s="160"/>
      <c r="AP32" s="106"/>
      <c r="AQ32" s="106"/>
      <c r="AR32" s="106"/>
    </row>
    <row r="33" spans="1:44" s="203" customFormat="1" ht="21" customHeight="1">
      <c r="A33" s="67"/>
      <c r="B33" s="67"/>
      <c r="C33" s="67"/>
      <c r="D33" s="67"/>
      <c r="E33" s="67"/>
      <c r="F33" s="67"/>
      <c r="G33" s="67"/>
      <c r="H33" s="68"/>
      <c r="I33" s="68"/>
      <c r="J33" s="264" t="s">
        <v>3</v>
      </c>
      <c r="K33" s="264"/>
      <c r="L33" s="264"/>
      <c r="M33" s="8"/>
      <c r="N33" s="106"/>
      <c r="O33" s="63"/>
      <c r="P33" s="37"/>
      <c r="Q33" s="34"/>
      <c r="R33" s="59"/>
      <c r="S33" s="59"/>
      <c r="T33" s="160"/>
      <c r="U33" s="160"/>
      <c r="V33" s="160"/>
      <c r="AP33" s="106"/>
      <c r="AQ33" s="106"/>
      <c r="AR33" s="106"/>
    </row>
    <row r="34" spans="1:44" ht="21" customHeight="1">
      <c r="A34" s="6"/>
      <c r="B34" s="6"/>
      <c r="C34" s="6"/>
      <c r="D34" s="6"/>
      <c r="E34" s="6"/>
      <c r="F34" s="6"/>
      <c r="G34" s="6"/>
      <c r="H34" s="7"/>
      <c r="I34" s="7"/>
      <c r="J34" s="11" t="s">
        <v>4</v>
      </c>
      <c r="K34" s="12"/>
      <c r="L34" s="11"/>
      <c r="M34" s="13"/>
      <c r="N34" s="106"/>
      <c r="R34" s="35"/>
    </row>
    <row r="35" spans="1:44" ht="21" customHeight="1">
      <c r="A35" s="6"/>
      <c r="B35" s="6"/>
      <c r="C35" s="6"/>
      <c r="D35" s="6"/>
      <c r="E35" s="6"/>
      <c r="F35" s="6"/>
      <c r="G35" s="6"/>
      <c r="H35" s="7"/>
      <c r="I35" s="7"/>
      <c r="J35" s="11" t="s">
        <v>5</v>
      </c>
      <c r="K35" s="12"/>
      <c r="L35" s="12" t="s">
        <v>6</v>
      </c>
      <c r="M35" s="17"/>
      <c r="N35" s="106"/>
      <c r="R35" s="35"/>
    </row>
    <row r="36" spans="1:44" ht="21" customHeight="1">
      <c r="A36" s="6"/>
      <c r="B36" s="6"/>
      <c r="C36" s="6"/>
      <c r="D36" s="6"/>
      <c r="E36" s="6"/>
      <c r="F36" s="6"/>
      <c r="G36" s="6"/>
      <c r="H36" s="18" t="s">
        <v>7</v>
      </c>
      <c r="I36" s="7"/>
      <c r="J36" s="69" t="s">
        <v>8</v>
      </c>
      <c r="K36" s="20"/>
      <c r="L36" s="69" t="s">
        <v>9</v>
      </c>
      <c r="M36" s="70"/>
      <c r="P36" s="71"/>
      <c r="R36" s="71"/>
    </row>
    <row r="37" spans="1:44" ht="21" customHeight="1">
      <c r="A37" s="261" t="s">
        <v>32</v>
      </c>
      <c r="B37" s="261"/>
      <c r="C37" s="261"/>
      <c r="D37" s="261"/>
      <c r="E37" s="261"/>
      <c r="F37" s="261"/>
      <c r="G37" s="261"/>
      <c r="H37" s="7"/>
      <c r="I37" s="7"/>
      <c r="J37" s="72"/>
      <c r="K37" s="73"/>
      <c r="L37" s="72"/>
      <c r="M37" s="74"/>
      <c r="O37" s="36"/>
      <c r="P37" s="71"/>
      <c r="Q37" s="34"/>
      <c r="R37" s="71"/>
      <c r="AP37" s="128"/>
      <c r="AQ37" s="128"/>
      <c r="AR37" s="128"/>
    </row>
    <row r="38" spans="1:44" s="203" customFormat="1" ht="21" customHeight="1">
      <c r="A38" s="75" t="s">
        <v>33</v>
      </c>
      <c r="B38" s="65"/>
      <c r="C38" s="65"/>
      <c r="D38" s="65"/>
      <c r="E38" s="65"/>
      <c r="F38" s="65"/>
      <c r="G38" s="65"/>
      <c r="H38" s="68"/>
      <c r="I38" s="68"/>
      <c r="J38" s="76"/>
      <c r="K38" s="76"/>
      <c r="L38" s="77"/>
      <c r="M38" s="78"/>
      <c r="N38" s="106"/>
      <c r="O38" s="79"/>
      <c r="P38" s="59"/>
      <c r="Q38" s="10"/>
      <c r="R38" s="256"/>
      <c r="S38" s="59"/>
      <c r="T38" s="160"/>
      <c r="U38" s="160"/>
      <c r="V38" s="160"/>
      <c r="AP38" s="106"/>
      <c r="AQ38" s="106"/>
      <c r="AR38" s="106"/>
    </row>
    <row r="39" spans="1:44" s="203" customFormat="1" ht="21" customHeight="1">
      <c r="A39" s="65"/>
      <c r="B39" s="65" t="s">
        <v>34</v>
      </c>
      <c r="C39" s="65"/>
      <c r="D39" s="65"/>
      <c r="E39" s="65"/>
      <c r="F39" s="68"/>
      <c r="G39" s="68"/>
      <c r="H39" s="68">
        <v>4</v>
      </c>
      <c r="I39" s="68"/>
      <c r="J39" s="80">
        <v>0</v>
      </c>
      <c r="K39" s="81"/>
      <c r="L39" s="80">
        <v>7017</v>
      </c>
      <c r="M39" s="89"/>
      <c r="N39" s="257"/>
      <c r="O39" s="10"/>
      <c r="P39" s="59"/>
      <c r="Q39" s="34"/>
      <c r="R39" s="59"/>
      <c r="S39" s="59"/>
      <c r="T39" s="160"/>
      <c r="U39" s="160"/>
      <c r="V39" s="160"/>
      <c r="AP39" s="106"/>
      <c r="AQ39" s="106"/>
      <c r="AR39" s="106"/>
    </row>
    <row r="40" spans="1:44" s="203" customFormat="1" ht="21" customHeight="1">
      <c r="A40" s="65"/>
      <c r="B40" s="82" t="s">
        <v>35</v>
      </c>
      <c r="C40" s="65"/>
      <c r="D40" s="65"/>
      <c r="E40" s="65"/>
      <c r="F40" s="65"/>
      <c r="G40" s="65"/>
      <c r="H40" s="68"/>
      <c r="I40" s="68"/>
      <c r="J40" s="80">
        <v>2188496</v>
      </c>
      <c r="K40" s="81"/>
      <c r="L40" s="80">
        <v>7681603</v>
      </c>
      <c r="M40" s="89"/>
      <c r="N40" s="257"/>
      <c r="O40" s="14"/>
      <c r="P40" s="59"/>
      <c r="Q40" s="10"/>
      <c r="R40" s="59"/>
      <c r="S40" s="59"/>
      <c r="T40" s="160"/>
      <c r="U40" s="160"/>
      <c r="V40" s="160"/>
      <c r="AP40" s="106"/>
      <c r="AQ40" s="106"/>
      <c r="AR40" s="106"/>
    </row>
    <row r="41" spans="1:44" s="203" customFormat="1" ht="21" customHeight="1">
      <c r="A41" s="65"/>
      <c r="B41" s="82" t="s">
        <v>36</v>
      </c>
      <c r="C41" s="65"/>
      <c r="D41" s="65"/>
      <c r="E41" s="65"/>
      <c r="F41" s="65"/>
      <c r="G41" s="65"/>
      <c r="H41" s="68" t="s">
        <v>37</v>
      </c>
      <c r="I41" s="68"/>
      <c r="J41" s="80">
        <v>1367202</v>
      </c>
      <c r="K41" s="81"/>
      <c r="L41" s="80">
        <v>0</v>
      </c>
      <c r="M41" s="89"/>
      <c r="N41" s="257"/>
      <c r="O41" s="14"/>
      <c r="P41" s="256"/>
      <c r="Q41" s="10"/>
      <c r="R41" s="256"/>
      <c r="S41" s="59"/>
      <c r="T41" s="160"/>
      <c r="U41" s="160"/>
      <c r="V41" s="160"/>
      <c r="AP41" s="106"/>
      <c r="AQ41" s="106"/>
      <c r="AR41" s="106"/>
    </row>
    <row r="42" spans="1:44" s="203" customFormat="1" ht="21" customHeight="1">
      <c r="A42" s="65"/>
      <c r="B42" s="65" t="s">
        <v>38</v>
      </c>
      <c r="C42" s="65"/>
      <c r="D42" s="65"/>
      <c r="E42" s="65"/>
      <c r="F42" s="65"/>
      <c r="G42" s="65"/>
      <c r="H42" s="68">
        <v>12</v>
      </c>
      <c r="I42" s="68"/>
      <c r="J42" s="80">
        <v>3311427</v>
      </c>
      <c r="K42" s="81"/>
      <c r="L42" s="80">
        <v>4050451</v>
      </c>
      <c r="M42" s="89"/>
      <c r="N42" s="257"/>
      <c r="O42" s="36"/>
      <c r="P42" s="37"/>
      <c r="Q42" s="10"/>
      <c r="R42" s="59"/>
      <c r="S42" s="59"/>
      <c r="T42" s="160"/>
      <c r="U42" s="160"/>
      <c r="V42" s="160"/>
      <c r="AP42" s="106"/>
      <c r="AQ42" s="106"/>
      <c r="AR42" s="106"/>
    </row>
    <row r="43" spans="1:44" s="203" customFormat="1" ht="21" customHeight="1">
      <c r="A43" s="75" t="s">
        <v>39</v>
      </c>
      <c r="B43" s="65"/>
      <c r="C43" s="65"/>
      <c r="D43" s="65"/>
      <c r="E43" s="65"/>
      <c r="F43" s="65"/>
      <c r="G43" s="83"/>
      <c r="H43" s="84"/>
      <c r="I43" s="84"/>
      <c r="J43" s="85">
        <f>SUM(J39:J42)</f>
        <v>6867125</v>
      </c>
      <c r="K43" s="86"/>
      <c r="L43" s="85">
        <f>SUM(L39:L42)</f>
        <v>11739071</v>
      </c>
      <c r="M43" s="87"/>
      <c r="N43" s="106"/>
      <c r="O43" s="63"/>
      <c r="P43" s="71"/>
      <c r="Q43" s="34"/>
      <c r="R43" s="71"/>
      <c r="S43" s="59"/>
      <c r="T43" s="160"/>
      <c r="U43" s="160"/>
      <c r="V43" s="160"/>
      <c r="AP43" s="106"/>
      <c r="AQ43" s="106"/>
      <c r="AR43" s="106"/>
    </row>
    <row r="44" spans="1:44" s="203" customFormat="1" ht="21" customHeight="1">
      <c r="A44" s="75" t="s">
        <v>40</v>
      </c>
      <c r="B44" s="65"/>
      <c r="C44" s="65"/>
      <c r="D44" s="65"/>
      <c r="E44" s="65"/>
      <c r="F44" s="65"/>
      <c r="G44" s="65"/>
      <c r="H44" s="68"/>
      <c r="I44" s="68"/>
      <c r="J44" s="88"/>
      <c r="K44" s="86"/>
      <c r="L44" s="88"/>
      <c r="M44" s="89"/>
      <c r="N44" s="106"/>
      <c r="O44" s="258"/>
      <c r="P44" s="71"/>
      <c r="Q44" s="34"/>
      <c r="R44" s="71"/>
      <c r="S44" s="59"/>
      <c r="T44" s="160"/>
      <c r="U44" s="160"/>
      <c r="V44" s="160"/>
      <c r="AP44" s="106"/>
      <c r="AQ44" s="106"/>
      <c r="AR44" s="106"/>
    </row>
    <row r="45" spans="1:44" s="203" customFormat="1" ht="21" customHeight="1">
      <c r="A45" s="75"/>
      <c r="B45" s="65" t="s">
        <v>41</v>
      </c>
      <c r="C45" s="65"/>
      <c r="D45" s="65"/>
      <c r="E45" s="65"/>
      <c r="F45" s="65"/>
      <c r="G45" s="65"/>
      <c r="H45" s="68" t="s">
        <v>37</v>
      </c>
      <c r="I45" s="68"/>
      <c r="J45" s="88">
        <v>23202933</v>
      </c>
      <c r="K45" s="86"/>
      <c r="L45" s="88">
        <v>0</v>
      </c>
      <c r="M45" s="89"/>
      <c r="N45" s="257"/>
      <c r="O45" s="63"/>
      <c r="P45" s="71"/>
      <c r="Q45" s="34"/>
      <c r="R45" s="71"/>
      <c r="S45" s="59"/>
      <c r="T45" s="160"/>
      <c r="U45" s="160"/>
      <c r="V45" s="160"/>
      <c r="AP45" s="106"/>
      <c r="AQ45" s="106"/>
      <c r="AR45" s="106"/>
    </row>
    <row r="46" spans="1:44" s="203" customFormat="1" ht="21" customHeight="1">
      <c r="A46" s="65"/>
      <c r="B46" s="82" t="s">
        <v>42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89"/>
      <c r="N46" s="257"/>
      <c r="O46" s="90"/>
      <c r="P46" s="71"/>
      <c r="Q46" s="90"/>
      <c r="R46" s="71"/>
      <c r="S46" s="59"/>
      <c r="T46" s="160"/>
      <c r="U46" s="160"/>
      <c r="V46" s="160"/>
      <c r="AP46" s="106"/>
      <c r="AQ46" s="106"/>
      <c r="AR46" s="106"/>
    </row>
    <row r="47" spans="1:44" s="203" customFormat="1" ht="21" customHeight="1">
      <c r="A47" s="65"/>
      <c r="B47" s="82"/>
      <c r="C47" s="65" t="s">
        <v>43</v>
      </c>
      <c r="D47" s="65"/>
      <c r="E47" s="65"/>
      <c r="F47" s="65"/>
      <c r="G47" s="65"/>
      <c r="H47" s="68">
        <v>13</v>
      </c>
      <c r="I47" s="68"/>
      <c r="J47" s="88">
        <v>5704518</v>
      </c>
      <c r="K47" s="86"/>
      <c r="L47" s="88">
        <v>4551233</v>
      </c>
      <c r="M47" s="89"/>
      <c r="N47" s="257"/>
      <c r="O47" s="63"/>
      <c r="P47" s="91"/>
      <c r="Q47" s="34"/>
      <c r="R47" s="92"/>
      <c r="S47" s="59"/>
      <c r="T47" s="160"/>
      <c r="U47" s="160"/>
      <c r="V47" s="160"/>
      <c r="AP47" s="106"/>
      <c r="AQ47" s="106"/>
      <c r="AR47" s="106"/>
    </row>
    <row r="48" spans="1:44" s="203" customFormat="1" ht="21" customHeight="1">
      <c r="A48" s="75" t="s">
        <v>44</v>
      </c>
      <c r="B48" s="93"/>
      <c r="C48" s="65"/>
      <c r="D48" s="65"/>
      <c r="E48" s="65"/>
      <c r="F48" s="65"/>
      <c r="G48" s="66"/>
      <c r="H48" s="68"/>
      <c r="I48" s="68"/>
      <c r="J48" s="85">
        <f>SUM(J45:J47)</f>
        <v>28907451</v>
      </c>
      <c r="K48" s="86"/>
      <c r="L48" s="85">
        <f>SUM(L45:L47)</f>
        <v>4551233</v>
      </c>
      <c r="M48" s="87"/>
      <c r="N48" s="106"/>
      <c r="O48" s="63"/>
      <c r="P48" s="37"/>
      <c r="Q48" s="34"/>
      <c r="R48" s="94"/>
      <c r="S48" s="59"/>
      <c r="T48" s="160"/>
      <c r="U48" s="160"/>
      <c r="V48" s="160"/>
      <c r="AP48" s="106"/>
      <c r="AQ48" s="106"/>
      <c r="AR48" s="106"/>
    </row>
    <row r="49" spans="1:44" s="203" customFormat="1" ht="21" customHeight="1">
      <c r="A49" s="95" t="s">
        <v>45</v>
      </c>
      <c r="B49" s="65"/>
      <c r="C49" s="65"/>
      <c r="D49" s="65"/>
      <c r="E49" s="65"/>
      <c r="F49" s="65"/>
      <c r="G49" s="65"/>
      <c r="H49" s="84"/>
      <c r="I49" s="84"/>
      <c r="J49" s="96">
        <f>J43+J48</f>
        <v>35774576</v>
      </c>
      <c r="K49" s="86"/>
      <c r="L49" s="96">
        <f>L43+L48</f>
        <v>16290304</v>
      </c>
      <c r="M49" s="89"/>
      <c r="N49" s="106"/>
      <c r="O49" s="63"/>
      <c r="P49" s="37"/>
      <c r="Q49" s="34"/>
      <c r="R49" s="59"/>
      <c r="S49" s="59"/>
      <c r="T49" s="160"/>
      <c r="U49" s="160"/>
      <c r="V49" s="160"/>
      <c r="AP49" s="106"/>
      <c r="AQ49" s="106"/>
      <c r="AR49" s="106"/>
    </row>
    <row r="50" spans="1:44" ht="21" customHeight="1">
      <c r="A50" s="26" t="s">
        <v>46</v>
      </c>
      <c r="H50" s="97"/>
      <c r="I50" s="97"/>
      <c r="J50" s="51"/>
      <c r="K50" s="42"/>
      <c r="L50" s="51"/>
      <c r="M50" s="52"/>
      <c r="R50" s="35"/>
      <c r="AP50" s="128"/>
      <c r="AQ50" s="128"/>
      <c r="AR50" s="128"/>
    </row>
    <row r="51" spans="1:44" ht="21" customHeight="1">
      <c r="B51" s="98" t="s">
        <v>47</v>
      </c>
      <c r="E51" s="27"/>
      <c r="F51" s="27"/>
      <c r="G51" s="27"/>
      <c r="H51" s="97"/>
      <c r="I51" s="97"/>
      <c r="J51" s="33"/>
      <c r="K51" s="32"/>
      <c r="L51" s="33"/>
      <c r="M51" s="52"/>
      <c r="R51" s="35"/>
      <c r="AP51" s="128"/>
      <c r="AQ51" s="128"/>
      <c r="AR51" s="128"/>
    </row>
    <row r="52" spans="1:44" ht="21" customHeight="1">
      <c r="B52" s="98"/>
      <c r="D52" s="99" t="s">
        <v>48</v>
      </c>
      <c r="E52" s="27"/>
      <c r="F52" s="27"/>
      <c r="G52" s="27"/>
      <c r="H52" s="5"/>
      <c r="I52" s="5"/>
      <c r="J52" s="33"/>
      <c r="K52" s="32"/>
      <c r="L52" s="33"/>
      <c r="M52" s="52"/>
      <c r="R52" s="35"/>
      <c r="AP52" s="128"/>
      <c r="AQ52" s="128"/>
      <c r="AR52" s="128"/>
    </row>
    <row r="53" spans="1:44" ht="21" customHeight="1" thickBot="1">
      <c r="B53" s="98"/>
      <c r="D53" s="99" t="s">
        <v>49</v>
      </c>
      <c r="E53" s="99"/>
      <c r="F53" s="27"/>
      <c r="G53" s="27"/>
      <c r="H53" s="5"/>
      <c r="I53" s="5"/>
      <c r="J53" s="100">
        <v>125000000</v>
      </c>
      <c r="K53" s="32"/>
      <c r="L53" s="100">
        <v>125000000</v>
      </c>
      <c r="M53" s="89"/>
      <c r="N53" s="257"/>
      <c r="R53" s="35"/>
      <c r="AP53" s="128"/>
      <c r="AQ53" s="128"/>
      <c r="AR53" s="128"/>
    </row>
    <row r="54" spans="1:44" ht="21" customHeight="1" thickTop="1">
      <c r="B54" s="101" t="s">
        <v>50</v>
      </c>
      <c r="J54" s="31"/>
      <c r="L54" s="102"/>
      <c r="M54" s="43"/>
      <c r="R54" s="37"/>
      <c r="AP54" s="128"/>
      <c r="AQ54" s="128"/>
      <c r="AR54" s="128"/>
    </row>
    <row r="55" spans="1:44" ht="21" customHeight="1">
      <c r="B55" s="101"/>
      <c r="D55" s="99" t="s">
        <v>49</v>
      </c>
      <c r="E55" s="68"/>
      <c r="J55" s="31">
        <v>125000000</v>
      </c>
      <c r="K55" s="103"/>
      <c r="L55" s="31">
        <v>125000000</v>
      </c>
      <c r="M55" s="43"/>
      <c r="N55" s="257"/>
      <c r="R55" s="37"/>
      <c r="AP55" s="128"/>
      <c r="AQ55" s="128"/>
      <c r="AR55" s="128"/>
    </row>
    <row r="56" spans="1:44" s="203" customFormat="1" ht="21" customHeight="1">
      <c r="A56" s="65"/>
      <c r="B56" s="93" t="s">
        <v>51</v>
      </c>
      <c r="C56" s="65"/>
      <c r="D56" s="65"/>
      <c r="E56" s="65"/>
      <c r="F56" s="65"/>
      <c r="G56" s="65"/>
      <c r="H56" s="27"/>
      <c r="I56" s="27"/>
      <c r="J56" s="104">
        <v>102492000</v>
      </c>
      <c r="K56" s="105"/>
      <c r="L56" s="104">
        <v>102492000</v>
      </c>
      <c r="M56" s="87"/>
      <c r="N56" s="257"/>
      <c r="O56" s="14"/>
      <c r="P56" s="59"/>
      <c r="Q56" s="10"/>
      <c r="R56" s="59"/>
      <c r="S56" s="59"/>
      <c r="T56" s="160"/>
      <c r="U56" s="160"/>
      <c r="V56" s="160"/>
      <c r="AP56" s="106"/>
      <c r="AQ56" s="106"/>
      <c r="AR56" s="106"/>
    </row>
    <row r="57" spans="1:44" s="203" customFormat="1" ht="21" customHeight="1">
      <c r="A57" s="65"/>
      <c r="B57" s="65" t="s">
        <v>52</v>
      </c>
      <c r="C57" s="65"/>
      <c r="D57" s="65"/>
      <c r="E57" s="65"/>
      <c r="F57" s="65"/>
      <c r="G57" s="65"/>
      <c r="H57" s="68"/>
      <c r="I57" s="68"/>
      <c r="J57" s="88"/>
      <c r="K57" s="81"/>
      <c r="L57" s="88"/>
      <c r="M57" s="89"/>
      <c r="N57" s="106"/>
      <c r="O57" s="63"/>
      <c r="P57" s="106"/>
      <c r="Q57" s="63"/>
      <c r="R57" s="37"/>
      <c r="S57" s="59"/>
      <c r="T57" s="160"/>
      <c r="U57" s="160"/>
      <c r="V57" s="160"/>
      <c r="AP57" s="106"/>
      <c r="AQ57" s="106"/>
      <c r="AR57" s="106"/>
    </row>
    <row r="58" spans="1:44" s="203" customFormat="1" ht="21" customHeight="1">
      <c r="A58" s="65"/>
      <c r="B58" s="65"/>
      <c r="C58" s="65"/>
      <c r="D58" s="65" t="s">
        <v>53</v>
      </c>
      <c r="E58" s="65"/>
      <c r="F58" s="65"/>
      <c r="G58" s="65"/>
      <c r="H58" s="68"/>
      <c r="I58" s="68"/>
      <c r="J58" s="88"/>
      <c r="K58" s="81"/>
      <c r="L58" s="88"/>
      <c r="M58" s="89"/>
      <c r="N58" s="106"/>
      <c r="O58" s="63"/>
      <c r="P58" s="59"/>
      <c r="Q58" s="10"/>
      <c r="R58" s="37"/>
      <c r="S58" s="59"/>
      <c r="T58" s="160"/>
      <c r="U58" s="160"/>
      <c r="V58" s="160"/>
      <c r="AP58" s="106"/>
      <c r="AQ58" s="106"/>
      <c r="AR58" s="106"/>
    </row>
    <row r="59" spans="1:44" s="203" customFormat="1" ht="21" customHeight="1">
      <c r="A59" s="65"/>
      <c r="B59" s="65"/>
      <c r="C59" s="65"/>
      <c r="D59" s="65"/>
      <c r="E59" s="65" t="s">
        <v>54</v>
      </c>
      <c r="F59" s="65"/>
      <c r="G59" s="65"/>
      <c r="H59" s="68"/>
      <c r="I59" s="68"/>
      <c r="J59" s="80">
        <v>1474180</v>
      </c>
      <c r="K59" s="81"/>
      <c r="L59" s="80">
        <v>1411521</v>
      </c>
      <c r="M59" s="89"/>
      <c r="N59" s="257"/>
      <c r="O59" s="63"/>
      <c r="P59" s="37"/>
      <c r="Q59" s="34"/>
      <c r="R59" s="59"/>
      <c r="S59" s="59"/>
      <c r="T59" s="160"/>
      <c r="U59" s="160"/>
      <c r="V59" s="160"/>
      <c r="AP59" s="106"/>
      <c r="AQ59" s="106"/>
      <c r="AR59" s="106"/>
    </row>
    <row r="60" spans="1:44" s="203" customFormat="1" ht="21" customHeight="1">
      <c r="A60" s="65"/>
      <c r="B60" s="65"/>
      <c r="C60" s="65"/>
      <c r="D60" s="65" t="s">
        <v>55</v>
      </c>
      <c r="E60" s="65"/>
      <c r="F60" s="65"/>
      <c r="G60" s="107"/>
      <c r="H60" s="68"/>
      <c r="I60" s="68"/>
      <c r="J60" s="80">
        <v>-887260</v>
      </c>
      <c r="K60" s="81"/>
      <c r="L60" s="80">
        <v>3138521</v>
      </c>
      <c r="M60" s="89"/>
      <c r="N60" s="257"/>
      <c r="O60" s="14"/>
      <c r="P60" s="108"/>
      <c r="Q60" s="14"/>
      <c r="R60" s="108"/>
      <c r="S60" s="59"/>
      <c r="T60" s="160"/>
      <c r="U60" s="160"/>
      <c r="V60" s="160"/>
      <c r="AP60" s="106"/>
      <c r="AQ60" s="106"/>
      <c r="AR60" s="106"/>
    </row>
    <row r="61" spans="1:44" s="203" customFormat="1" ht="21" customHeight="1">
      <c r="A61" s="75" t="s">
        <v>56</v>
      </c>
      <c r="B61" s="65"/>
      <c r="C61" s="65"/>
      <c r="D61" s="65"/>
      <c r="E61" s="65"/>
      <c r="F61" s="65"/>
      <c r="G61" s="65"/>
      <c r="H61" s="68"/>
      <c r="I61" s="68"/>
      <c r="J61" s="85">
        <f>SUM(J55:J60)</f>
        <v>228078920</v>
      </c>
      <c r="K61" s="86"/>
      <c r="L61" s="85">
        <f>SUM(L55:L60)</f>
        <v>232042042</v>
      </c>
      <c r="M61" s="87"/>
      <c r="N61" s="106"/>
      <c r="O61" s="10"/>
      <c r="P61" s="108"/>
      <c r="Q61" s="10"/>
      <c r="R61" s="108"/>
      <c r="S61" s="59"/>
      <c r="T61" s="160"/>
      <c r="U61" s="160"/>
      <c r="V61" s="160"/>
      <c r="AP61" s="106"/>
      <c r="AQ61" s="106"/>
      <c r="AR61" s="106"/>
    </row>
    <row r="62" spans="1:44" s="203" customFormat="1" ht="21" customHeight="1" thickBot="1">
      <c r="A62" s="75" t="s">
        <v>57</v>
      </c>
      <c r="B62" s="75"/>
      <c r="C62" s="75"/>
      <c r="D62" s="75"/>
      <c r="E62" s="75"/>
      <c r="F62" s="75"/>
      <c r="G62" s="109"/>
      <c r="H62" s="68"/>
      <c r="I62" s="68"/>
      <c r="J62" s="100">
        <f>+J61+J49</f>
        <v>263853496</v>
      </c>
      <c r="K62" s="86"/>
      <c r="L62" s="100">
        <f>+L61+L49</f>
        <v>248332346</v>
      </c>
      <c r="M62" s="89"/>
      <c r="N62" s="106"/>
      <c r="O62" s="14"/>
      <c r="P62" s="110"/>
      <c r="Q62" s="34"/>
      <c r="R62" s="59"/>
      <c r="S62" s="59"/>
      <c r="T62" s="160"/>
      <c r="U62" s="160"/>
      <c r="V62" s="160"/>
      <c r="AP62" s="106"/>
      <c r="AQ62" s="106"/>
      <c r="AR62" s="106"/>
    </row>
    <row r="63" spans="1:44" s="203" customFormat="1" ht="21" customHeight="1" thickTop="1">
      <c r="A63" s="65"/>
      <c r="B63" s="65"/>
      <c r="C63" s="65"/>
      <c r="D63" s="65"/>
      <c r="E63" s="65"/>
      <c r="F63" s="65"/>
      <c r="G63" s="66"/>
      <c r="H63" s="68"/>
      <c r="I63" s="68"/>
      <c r="J63" s="111"/>
      <c r="K63" s="65"/>
      <c r="L63" s="111"/>
      <c r="M63" s="259"/>
      <c r="N63" s="106"/>
      <c r="O63" s="63"/>
      <c r="P63" s="110"/>
      <c r="Q63" s="34"/>
      <c r="R63" s="59"/>
      <c r="S63" s="59"/>
      <c r="T63" s="160"/>
      <c r="U63" s="160"/>
      <c r="V63" s="160"/>
      <c r="AP63" s="106"/>
      <c r="AQ63" s="106"/>
      <c r="AR63" s="106"/>
    </row>
    <row r="64" spans="1:44" s="203" customFormat="1" ht="21" customHeight="1">
      <c r="A64" s="65"/>
      <c r="B64" s="65"/>
      <c r="C64" s="65"/>
      <c r="D64" s="65"/>
      <c r="E64" s="65"/>
      <c r="F64" s="65"/>
      <c r="G64" s="66"/>
      <c r="H64" s="68"/>
      <c r="I64" s="68"/>
      <c r="J64" s="111"/>
      <c r="K64" s="65"/>
      <c r="L64" s="111"/>
      <c r="M64" s="260"/>
      <c r="N64" s="106"/>
      <c r="O64" s="63"/>
      <c r="P64" s="59"/>
      <c r="Q64" s="10"/>
      <c r="R64" s="59"/>
      <c r="S64" s="59"/>
      <c r="T64" s="160"/>
      <c r="U64" s="160"/>
      <c r="V64" s="160"/>
      <c r="AP64" s="106"/>
      <c r="AQ64" s="106"/>
      <c r="AR64" s="106"/>
    </row>
    <row r="65" spans="1:44" s="203" customFormat="1" ht="21" customHeight="1">
      <c r="A65" s="65"/>
      <c r="B65" s="65"/>
      <c r="C65" s="65"/>
      <c r="D65" s="65"/>
      <c r="E65" s="65"/>
      <c r="F65" s="65"/>
      <c r="G65" s="66"/>
      <c r="H65" s="68"/>
      <c r="I65" s="68"/>
      <c r="J65" s="65"/>
      <c r="K65" s="65"/>
      <c r="L65" s="65"/>
      <c r="M65" s="260"/>
      <c r="N65" s="106"/>
      <c r="O65" s="63"/>
      <c r="P65" s="37"/>
      <c r="Q65" s="34"/>
      <c r="R65" s="59"/>
      <c r="S65" s="59"/>
      <c r="T65" s="160"/>
      <c r="U65" s="160"/>
      <c r="V65" s="160"/>
      <c r="AP65" s="106"/>
      <c r="AQ65" s="106"/>
      <c r="AR65" s="106"/>
    </row>
    <row r="66" spans="1:44" s="203" customFormat="1" ht="21" customHeight="1">
      <c r="A66" s="65"/>
      <c r="B66" s="65"/>
      <c r="C66" s="65"/>
      <c r="D66" s="65"/>
      <c r="E66" s="65"/>
      <c r="F66" s="65"/>
      <c r="G66" s="66"/>
      <c r="H66" s="68"/>
      <c r="I66" s="68"/>
      <c r="J66" s="111"/>
      <c r="K66" s="65"/>
      <c r="L66" s="65"/>
      <c r="M66" s="260"/>
      <c r="N66" s="106"/>
      <c r="O66" s="63"/>
      <c r="P66" s="37"/>
      <c r="Q66" s="34"/>
      <c r="R66" s="59"/>
      <c r="S66" s="59"/>
      <c r="T66" s="160"/>
      <c r="U66" s="160"/>
      <c r="V66" s="160"/>
      <c r="AP66" s="106"/>
      <c r="AQ66" s="106"/>
      <c r="AR66" s="106"/>
    </row>
    <row r="67" spans="1:44" ht="23.25" customHeight="1">
      <c r="P67" s="128"/>
      <c r="Q67" s="14"/>
      <c r="S67" s="128"/>
    </row>
  </sheetData>
  <mergeCells count="11">
    <mergeCell ref="A30:L30"/>
    <mergeCell ref="A31:L31"/>
    <mergeCell ref="A32:L32"/>
    <mergeCell ref="J33:L33"/>
    <mergeCell ref="A37:G37"/>
    <mergeCell ref="A8:G8"/>
    <mergeCell ref="A1:L1"/>
    <mergeCell ref="A2:L2"/>
    <mergeCell ref="A3:L3"/>
    <mergeCell ref="N3:S3"/>
    <mergeCell ref="J4:L4"/>
  </mergeCells>
  <pageMargins left="1.45669291338583" right="0.59055118110236204" top="0.98425196850393704" bottom="0.98425196850393704" header="0.31496062992126" footer="0.196850393700787"/>
  <pageSetup paperSize="9" scale="95" firstPageNumber="2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33CC"/>
  </sheetPr>
  <dimension ref="A1:AE60"/>
  <sheetViews>
    <sheetView view="pageBreakPreview" zoomScaleSheetLayoutView="100" workbookViewId="0">
      <selection activeCell="J5" sqref="J5:L5"/>
    </sheetView>
  </sheetViews>
  <sheetFormatPr defaultColWidth="9.125" defaultRowHeight="19.8"/>
  <cols>
    <col min="1" max="1" width="1.125" style="5" customWidth="1"/>
    <col min="2" max="3" width="1.25" style="5" customWidth="1"/>
    <col min="4" max="4" width="1" style="5" customWidth="1"/>
    <col min="5" max="6" width="2.25" style="5" customWidth="1"/>
    <col min="7" max="7" width="39.625" style="5" customWidth="1"/>
    <col min="8" max="8" width="8.875" style="27" customWidth="1"/>
    <col min="9" max="9" width="0.875" style="27" customWidth="1"/>
    <col min="10" max="10" width="13.25" style="28" customWidth="1"/>
    <col min="11" max="11" width="0.875" style="28" customWidth="1"/>
    <col min="12" max="12" width="13.25" style="28" customWidth="1"/>
    <col min="13" max="13" width="0.625" style="4" customWidth="1"/>
    <col min="14" max="14" width="13.75" style="4" customWidth="1"/>
    <col min="15" max="15" width="13.875" style="4" customWidth="1"/>
    <col min="16" max="16" width="12.375" style="4" customWidth="1"/>
    <col min="17" max="17" width="13.125" style="4" customWidth="1"/>
    <col min="18" max="18" width="9.875" style="5" bestFit="1" customWidth="1"/>
    <col min="19" max="19" width="13.875" style="5" customWidth="1"/>
    <col min="20" max="20" width="12" style="5" customWidth="1"/>
    <col min="21" max="21" width="11.125" style="5" bestFit="1" customWidth="1"/>
    <col min="22" max="22" width="9.125" style="5"/>
    <col min="23" max="23" width="18.125" style="5" customWidth="1"/>
    <col min="24" max="24" width="11.125" style="5" bestFit="1" customWidth="1"/>
    <col min="25" max="25" width="9.875" style="5" bestFit="1" customWidth="1"/>
    <col min="26" max="26" width="10" style="5" bestFit="1" customWidth="1"/>
    <col min="27" max="27" width="9.875" style="5" bestFit="1" customWidth="1"/>
    <col min="28" max="29" width="9" style="5" bestFit="1" customWidth="1"/>
    <col min="30" max="30" width="11.125" style="5" bestFit="1" customWidth="1"/>
    <col min="31" max="31" width="9.125" style="5"/>
    <col min="32" max="32" width="12.625" style="5" bestFit="1" customWidth="1"/>
    <col min="33" max="33" width="8.625" style="5" bestFit="1" customWidth="1"/>
    <col min="34" max="34" width="12.625" style="5" bestFit="1" customWidth="1"/>
    <col min="35" max="16384" width="9.125" style="5"/>
  </cols>
  <sheetData>
    <row r="1" spans="1:30" ht="20.399999999999999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112"/>
      <c r="K1" s="112"/>
      <c r="L1" s="112"/>
      <c r="N1" s="5"/>
      <c r="O1" s="5"/>
      <c r="P1" s="5"/>
    </row>
    <row r="2" spans="1:30" ht="20.399999999999999">
      <c r="A2" s="26" t="s">
        <v>58</v>
      </c>
      <c r="B2" s="26"/>
      <c r="C2" s="26"/>
      <c r="D2" s="26"/>
      <c r="E2" s="26"/>
      <c r="F2" s="26"/>
      <c r="G2" s="26"/>
      <c r="H2" s="26"/>
      <c r="I2" s="26"/>
      <c r="J2" s="112"/>
      <c r="K2" s="112"/>
      <c r="L2" s="112"/>
      <c r="N2" s="5"/>
      <c r="O2" s="5"/>
      <c r="P2" s="5"/>
    </row>
    <row r="3" spans="1:30" ht="20.399999999999999">
      <c r="A3" s="55" t="s">
        <v>59</v>
      </c>
      <c r="B3" s="26"/>
      <c r="C3" s="26"/>
      <c r="D3" s="26"/>
      <c r="E3" s="26"/>
      <c r="F3" s="26"/>
      <c r="G3" s="26"/>
      <c r="H3" s="26"/>
      <c r="I3" s="26"/>
      <c r="J3" s="112"/>
      <c r="K3" s="112"/>
      <c r="L3" s="112"/>
    </row>
    <row r="4" spans="1:30" ht="24" customHeight="1">
      <c r="A4" s="55"/>
      <c r="B4" s="26"/>
      <c r="C4" s="26"/>
      <c r="D4" s="26"/>
      <c r="E4" s="26"/>
      <c r="F4" s="26"/>
      <c r="G4" s="26"/>
      <c r="H4" s="26"/>
      <c r="I4" s="26"/>
      <c r="J4" s="112"/>
      <c r="K4" s="112"/>
      <c r="L4" s="112"/>
    </row>
    <row r="5" spans="1:30">
      <c r="G5" s="1"/>
      <c r="J5" s="264" t="s">
        <v>3</v>
      </c>
      <c r="K5" s="264"/>
      <c r="L5" s="264"/>
    </row>
    <row r="6" spans="1:30">
      <c r="J6" s="266" t="s">
        <v>60</v>
      </c>
      <c r="K6" s="264"/>
      <c r="L6" s="264"/>
      <c r="R6" s="4"/>
      <c r="S6" s="4"/>
      <c r="T6" s="4"/>
      <c r="U6" s="4"/>
      <c r="V6" s="4"/>
      <c r="W6" s="4"/>
      <c r="X6" s="4"/>
      <c r="Y6" s="4"/>
      <c r="Z6" s="4"/>
    </row>
    <row r="7" spans="1:30">
      <c r="G7" s="1"/>
      <c r="H7" s="18" t="s">
        <v>7</v>
      </c>
      <c r="J7" s="113" t="s">
        <v>61</v>
      </c>
      <c r="K7" s="114"/>
      <c r="L7" s="113" t="s">
        <v>62</v>
      </c>
      <c r="N7" s="115"/>
      <c r="O7" s="115"/>
      <c r="P7" s="115"/>
      <c r="Q7" s="116"/>
      <c r="R7" s="117"/>
      <c r="S7" s="117"/>
      <c r="T7" s="117"/>
      <c r="U7" s="115"/>
      <c r="V7" s="115"/>
      <c r="W7" s="116"/>
      <c r="X7" s="116"/>
      <c r="Y7" s="116"/>
      <c r="Z7" s="115"/>
      <c r="AA7" s="115"/>
      <c r="AB7" s="115"/>
      <c r="AC7" s="115"/>
      <c r="AD7" s="115"/>
    </row>
    <row r="8" spans="1:30">
      <c r="G8" s="1"/>
      <c r="J8" s="72"/>
      <c r="K8" s="118"/>
      <c r="L8" s="119"/>
      <c r="N8" s="115"/>
      <c r="O8" s="115"/>
      <c r="P8" s="115"/>
      <c r="Q8" s="116"/>
      <c r="R8" s="117"/>
      <c r="S8" s="117"/>
      <c r="T8" s="117"/>
      <c r="U8" s="115"/>
      <c r="V8" s="115"/>
      <c r="W8" s="116"/>
      <c r="X8" s="116"/>
      <c r="Y8" s="116"/>
      <c r="Z8" s="116"/>
      <c r="AA8" s="117"/>
      <c r="AB8" s="117"/>
      <c r="AC8" s="117"/>
      <c r="AD8" s="115"/>
    </row>
    <row r="9" spans="1:30" ht="20.399999999999999">
      <c r="A9" s="26" t="s">
        <v>63</v>
      </c>
      <c r="H9" s="120"/>
      <c r="J9" s="102">
        <v>21013334</v>
      </c>
      <c r="K9" s="102"/>
      <c r="L9" s="102">
        <v>36770936</v>
      </c>
      <c r="N9" s="115"/>
      <c r="O9" s="115"/>
      <c r="P9" s="115"/>
      <c r="Q9" s="121"/>
      <c r="R9" s="117"/>
      <c r="S9" s="115"/>
      <c r="T9" s="117"/>
      <c r="U9" s="117"/>
      <c r="V9" s="115"/>
      <c r="W9" s="116"/>
      <c r="X9" s="116"/>
      <c r="Y9" s="116"/>
      <c r="Z9" s="116"/>
      <c r="AA9" s="117"/>
      <c r="AB9" s="117"/>
      <c r="AC9" s="117"/>
      <c r="AD9" s="115"/>
    </row>
    <row r="10" spans="1:30">
      <c r="A10" s="115" t="s">
        <v>64</v>
      </c>
      <c r="B10" s="115"/>
      <c r="C10" s="115"/>
      <c r="H10" s="120"/>
      <c r="J10" s="122">
        <v>-15689107</v>
      </c>
      <c r="K10" s="102"/>
      <c r="L10" s="122">
        <v>-24894900</v>
      </c>
      <c r="N10" s="115"/>
      <c r="O10" s="115"/>
      <c r="P10" s="115"/>
      <c r="Q10" s="121"/>
      <c r="R10" s="116"/>
      <c r="S10" s="115"/>
      <c r="T10" s="116"/>
      <c r="U10" s="115"/>
      <c r="V10" s="115"/>
      <c r="W10" s="116"/>
      <c r="X10" s="116"/>
      <c r="Y10" s="116"/>
      <c r="Z10" s="116"/>
      <c r="AA10" s="117"/>
      <c r="AB10" s="115"/>
      <c r="AC10" s="117"/>
      <c r="AD10" s="115"/>
    </row>
    <row r="11" spans="1:30" ht="20.399999999999999">
      <c r="A11" s="123" t="s">
        <v>65</v>
      </c>
      <c r="B11" s="115"/>
      <c r="C11" s="115"/>
      <c r="H11" s="120"/>
      <c r="J11" s="31">
        <v>5324227</v>
      </c>
      <c r="K11" s="57"/>
      <c r="L11" s="102">
        <v>11876036</v>
      </c>
      <c r="N11" s="124"/>
      <c r="O11" s="125"/>
      <c r="P11" s="125"/>
      <c r="Q11" s="126"/>
      <c r="R11" s="125"/>
      <c r="S11" s="125"/>
      <c r="T11" s="125"/>
      <c r="U11" s="115"/>
      <c r="V11" s="115"/>
      <c r="W11" s="116"/>
      <c r="X11" s="116"/>
      <c r="Y11" s="116"/>
      <c r="Z11" s="116"/>
      <c r="AA11" s="116"/>
      <c r="AB11" s="116"/>
      <c r="AC11" s="116"/>
      <c r="AD11" s="115"/>
    </row>
    <row r="12" spans="1:30">
      <c r="A12" s="5" t="s">
        <v>66</v>
      </c>
      <c r="H12" s="120">
        <v>4</v>
      </c>
      <c r="J12" s="102">
        <v>244760</v>
      </c>
      <c r="K12" s="102"/>
      <c r="L12" s="102">
        <v>1135728</v>
      </c>
      <c r="N12" s="124"/>
      <c r="O12" s="124"/>
      <c r="P12" s="124"/>
      <c r="Q12" s="126"/>
      <c r="R12" s="124"/>
      <c r="S12" s="124"/>
      <c r="T12" s="124"/>
      <c r="U12" s="115"/>
      <c r="V12" s="115"/>
      <c r="W12" s="116"/>
      <c r="X12" s="116"/>
      <c r="Y12" s="116"/>
      <c r="Z12" s="115"/>
      <c r="AA12" s="115"/>
      <c r="AB12" s="115"/>
      <c r="AC12" s="115"/>
      <c r="AD12" s="115"/>
    </row>
    <row r="13" spans="1:30">
      <c r="A13" s="5" t="s">
        <v>67</v>
      </c>
      <c r="H13" s="120">
        <v>4</v>
      </c>
      <c r="J13" s="102">
        <v>-10494237</v>
      </c>
      <c r="K13" s="102"/>
      <c r="L13" s="102">
        <v>-9942568</v>
      </c>
      <c r="N13" s="116"/>
      <c r="O13" s="116"/>
      <c r="P13" s="116"/>
      <c r="Q13" s="116"/>
      <c r="R13" s="116"/>
      <c r="S13" s="116"/>
      <c r="T13" s="116"/>
      <c r="U13" s="127"/>
      <c r="V13" s="115"/>
      <c r="W13" s="115"/>
      <c r="X13" s="115"/>
      <c r="Y13" s="115"/>
      <c r="Z13" s="128"/>
      <c r="AA13" s="117"/>
      <c r="AB13" s="117"/>
      <c r="AC13" s="117"/>
      <c r="AD13" s="115"/>
    </row>
    <row r="14" spans="1:30">
      <c r="A14" s="5" t="s">
        <v>68</v>
      </c>
      <c r="J14" s="102">
        <v>-209474</v>
      </c>
      <c r="K14" s="102"/>
      <c r="L14" s="102">
        <v>-1482</v>
      </c>
      <c r="N14" s="124"/>
      <c r="O14" s="116"/>
      <c r="P14" s="116"/>
      <c r="Q14" s="116"/>
      <c r="R14" s="116"/>
      <c r="S14" s="116"/>
      <c r="T14" s="116"/>
      <c r="U14" s="116"/>
      <c r="V14" s="115"/>
      <c r="W14" s="115"/>
      <c r="X14" s="115"/>
      <c r="Y14" s="115"/>
      <c r="Z14" s="117"/>
      <c r="AA14" s="117"/>
      <c r="AB14" s="117"/>
      <c r="AC14" s="117"/>
      <c r="AD14" s="115"/>
    </row>
    <row r="15" spans="1:30" ht="20.399999999999999">
      <c r="A15" s="129" t="s">
        <v>69</v>
      </c>
      <c r="J15" s="130">
        <f>SUM(J11:J14)</f>
        <v>-5134724</v>
      </c>
      <c r="K15" s="57"/>
      <c r="L15" s="130">
        <f>SUM(L11:L14)</f>
        <v>3067714</v>
      </c>
      <c r="N15" s="116"/>
      <c r="O15" s="116"/>
      <c r="P15" s="116"/>
      <c r="Q15" s="116"/>
      <c r="R15" s="115"/>
      <c r="S15" s="115"/>
      <c r="T15" s="115"/>
      <c r="U15" s="115"/>
      <c r="V15" s="115"/>
      <c r="W15" s="124"/>
      <c r="X15" s="125"/>
      <c r="Y15" s="125"/>
      <c r="Z15" s="131"/>
      <c r="AA15" s="125"/>
      <c r="AB15" s="125"/>
      <c r="AC15" s="125"/>
      <c r="AD15" s="115"/>
    </row>
    <row r="16" spans="1:30" ht="21">
      <c r="A16" s="115" t="s">
        <v>70</v>
      </c>
      <c r="B16" s="115"/>
      <c r="C16" s="115"/>
      <c r="J16" s="102">
        <v>506656</v>
      </c>
      <c r="K16" s="102"/>
      <c r="L16" s="102">
        <v>-592887</v>
      </c>
      <c r="N16" s="132"/>
      <c r="O16" s="116"/>
      <c r="P16" s="116"/>
      <c r="Q16" s="116"/>
      <c r="R16" s="115"/>
      <c r="S16" s="115"/>
      <c r="T16" s="115"/>
      <c r="U16" s="115"/>
      <c r="V16" s="115"/>
      <c r="W16" s="124"/>
      <c r="X16" s="124"/>
      <c r="Y16" s="124"/>
      <c r="Z16" s="126"/>
      <c r="AA16" s="124"/>
      <c r="AB16" s="124"/>
      <c r="AC16" s="124"/>
      <c r="AD16" s="115"/>
    </row>
    <row r="17" spans="1:30" ht="20.399999999999999">
      <c r="A17" s="123" t="s">
        <v>71</v>
      </c>
      <c r="B17" s="123"/>
      <c r="C17" s="123"/>
      <c r="D17" s="26"/>
      <c r="E17" s="26"/>
      <c r="F17" s="26"/>
      <c r="G17" s="26"/>
      <c r="J17" s="130">
        <f>SUM(J15:J16)</f>
        <v>-4628068</v>
      </c>
      <c r="K17" s="102"/>
      <c r="L17" s="130">
        <f>SUM(L15:L16)</f>
        <v>2474827</v>
      </c>
      <c r="N17" s="116"/>
      <c r="O17" s="116"/>
      <c r="P17" s="116"/>
      <c r="Q17" s="116"/>
      <c r="R17" s="115"/>
      <c r="S17" s="115"/>
      <c r="T17" s="115"/>
      <c r="U17" s="115"/>
      <c r="V17" s="115"/>
      <c r="W17" s="124"/>
      <c r="X17" s="124"/>
      <c r="Y17" s="124"/>
      <c r="Z17" s="124"/>
      <c r="AA17" s="124"/>
      <c r="AB17" s="124"/>
      <c r="AC17" s="124"/>
      <c r="AD17" s="127"/>
    </row>
    <row r="18" spans="1:30" ht="22.5" customHeight="1">
      <c r="A18" s="123" t="s">
        <v>72</v>
      </c>
      <c r="B18" s="115"/>
      <c r="C18" s="115"/>
      <c r="J18" s="102"/>
      <c r="K18" s="29"/>
      <c r="L18" s="102"/>
      <c r="N18" s="116"/>
      <c r="O18" s="116"/>
      <c r="P18" s="116"/>
      <c r="Q18" s="116"/>
      <c r="R18" s="115"/>
      <c r="S18" s="115"/>
      <c r="T18" s="115"/>
      <c r="U18" s="115"/>
      <c r="V18" s="115"/>
      <c r="W18" s="124"/>
      <c r="X18" s="116"/>
      <c r="Y18" s="116"/>
      <c r="Z18" s="116"/>
      <c r="AA18" s="116"/>
      <c r="AB18" s="116"/>
      <c r="AC18" s="116"/>
      <c r="AD18" s="116"/>
    </row>
    <row r="19" spans="1:30" ht="22.5" customHeight="1">
      <c r="B19" s="123" t="s">
        <v>73</v>
      </c>
      <c r="C19" s="133"/>
      <c r="D19" s="133"/>
      <c r="E19" s="133"/>
      <c r="F19" s="133"/>
      <c r="G19" s="133"/>
      <c r="H19" s="133"/>
      <c r="I19" s="133"/>
      <c r="J19" s="102"/>
      <c r="K19" s="57"/>
      <c r="L19" s="102"/>
      <c r="N19" s="116"/>
      <c r="O19" s="116"/>
      <c r="P19" s="116"/>
      <c r="Q19" s="116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</row>
    <row r="20" spans="1:30" ht="22.5" customHeight="1">
      <c r="C20" s="134" t="s">
        <v>74</v>
      </c>
      <c r="J20" s="5"/>
      <c r="K20" s="5"/>
      <c r="L20" s="5"/>
      <c r="N20" s="116"/>
      <c r="O20" s="116"/>
      <c r="P20" s="116"/>
      <c r="Q20" s="116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</row>
    <row r="21" spans="1:30" ht="22.5" customHeight="1">
      <c r="C21" s="134"/>
      <c r="D21" s="5" t="s">
        <v>75</v>
      </c>
      <c r="H21" s="120"/>
      <c r="J21" s="102">
        <v>0</v>
      </c>
      <c r="K21" s="57"/>
      <c r="L21" s="102">
        <v>0</v>
      </c>
      <c r="N21" s="116"/>
      <c r="O21" s="116"/>
      <c r="P21" s="116"/>
      <c r="Q21" s="116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</row>
    <row r="22" spans="1:30" ht="21" thickBot="1">
      <c r="A22" s="123" t="s">
        <v>76</v>
      </c>
      <c r="B22" s="123"/>
      <c r="C22" s="123"/>
      <c r="D22" s="26"/>
      <c r="E22" s="26"/>
      <c r="F22" s="26"/>
      <c r="G22" s="26"/>
      <c r="J22" s="135">
        <f>SUM(J17:J21)</f>
        <v>-4628068</v>
      </c>
      <c r="K22" s="57"/>
      <c r="L22" s="135">
        <f>SUM(L17:L21)</f>
        <v>2474827</v>
      </c>
      <c r="N22" s="116"/>
      <c r="O22" s="116"/>
      <c r="P22" s="116"/>
      <c r="Q22" s="116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</row>
    <row r="23" spans="1:30" ht="20.399999999999999" thickTop="1">
      <c r="A23" s="115"/>
      <c r="B23" s="115"/>
      <c r="C23" s="115"/>
      <c r="K23" s="29"/>
      <c r="N23" s="116"/>
      <c r="O23" s="116"/>
      <c r="P23" s="116"/>
      <c r="Q23" s="116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</row>
    <row r="24" spans="1:30">
      <c r="K24" s="29"/>
      <c r="O24" s="5"/>
      <c r="P24" s="116"/>
      <c r="Q24" s="116"/>
      <c r="R24" s="115"/>
    </row>
    <row r="25" spans="1:30" ht="21" thickBot="1">
      <c r="A25" s="26" t="s">
        <v>77</v>
      </c>
      <c r="J25" s="136">
        <f>ROUND(J17/J26,3)</f>
        <v>-1.9E-2</v>
      </c>
      <c r="K25" s="137"/>
      <c r="L25" s="136">
        <f>ROUND(L17/L26,3)</f>
        <v>0.01</v>
      </c>
      <c r="O25" s="138"/>
      <c r="P25" s="116"/>
      <c r="Q25" s="116"/>
      <c r="R25" s="115"/>
    </row>
    <row r="26" spans="1:30" ht="21" thickTop="1" thickBot="1">
      <c r="A26" s="5" t="s">
        <v>78</v>
      </c>
      <c r="J26" s="141">
        <v>250000000</v>
      </c>
      <c r="K26" s="142"/>
      <c r="L26" s="141">
        <v>250000000</v>
      </c>
      <c r="P26" s="116"/>
      <c r="Q26" s="116"/>
      <c r="R26" s="115"/>
    </row>
    <row r="27" spans="1:30" ht="20.399999999999999" thickTop="1">
      <c r="B27" s="143"/>
      <c r="K27" s="29"/>
      <c r="P27" s="116"/>
      <c r="Q27" s="116"/>
      <c r="R27" s="115"/>
    </row>
    <row r="28" spans="1:30" ht="20.399999999999999">
      <c r="A28" s="26" t="s">
        <v>0</v>
      </c>
      <c r="B28" s="26"/>
      <c r="C28" s="26"/>
      <c r="D28" s="26"/>
      <c r="E28" s="26"/>
      <c r="F28" s="26"/>
      <c r="G28" s="26"/>
      <c r="H28" s="26"/>
      <c r="I28" s="26"/>
      <c r="J28" s="112"/>
      <c r="K28" s="112"/>
      <c r="L28" s="112"/>
      <c r="N28" s="5"/>
      <c r="O28" s="5"/>
      <c r="P28" s="116"/>
      <c r="Q28" s="116"/>
      <c r="R28" s="115"/>
    </row>
    <row r="29" spans="1:30" ht="20.399999999999999">
      <c r="A29" s="26" t="s">
        <v>58</v>
      </c>
      <c r="B29" s="26"/>
      <c r="C29" s="26"/>
      <c r="D29" s="26"/>
      <c r="E29" s="26"/>
      <c r="F29" s="26"/>
      <c r="G29" s="26"/>
      <c r="H29" s="26"/>
      <c r="I29" s="26"/>
      <c r="J29" s="112"/>
      <c r="K29" s="112"/>
      <c r="L29" s="112"/>
      <c r="N29" s="5"/>
      <c r="O29" s="5"/>
      <c r="P29" s="116"/>
      <c r="Q29" s="116"/>
      <c r="R29" s="115"/>
    </row>
    <row r="30" spans="1:30" ht="20.399999999999999">
      <c r="A30" s="144" t="s">
        <v>79</v>
      </c>
      <c r="B30" s="26"/>
      <c r="C30" s="26"/>
      <c r="D30" s="26"/>
      <c r="E30" s="26"/>
      <c r="F30" s="26"/>
      <c r="G30" s="26"/>
      <c r="H30" s="26"/>
      <c r="I30" s="26"/>
      <c r="J30" s="112"/>
      <c r="K30" s="112"/>
      <c r="L30" s="112"/>
    </row>
    <row r="31" spans="1:30" ht="24" customHeight="1">
      <c r="A31" s="55"/>
      <c r="B31" s="26"/>
      <c r="C31" s="26"/>
      <c r="D31" s="26"/>
      <c r="E31" s="26"/>
      <c r="F31" s="26"/>
      <c r="G31" s="26"/>
      <c r="H31" s="26"/>
      <c r="I31" s="26"/>
      <c r="J31" s="112"/>
      <c r="K31" s="112"/>
      <c r="L31" s="112"/>
    </row>
    <row r="32" spans="1:30">
      <c r="G32" s="1"/>
      <c r="J32" s="264" t="s">
        <v>3</v>
      </c>
      <c r="K32" s="264"/>
      <c r="L32" s="264"/>
    </row>
    <row r="33" spans="1:31" ht="20.399999999999999">
      <c r="I33" s="26"/>
      <c r="J33" s="264" t="str">
        <f>J6</f>
        <v>''ยังไม่ได้ตรวจสอบแต่สอบทานแล้ว"</v>
      </c>
      <c r="K33" s="264"/>
      <c r="L33" s="264"/>
      <c r="R33" s="4"/>
      <c r="S33" s="4"/>
      <c r="T33" s="4"/>
      <c r="U33" s="4"/>
      <c r="V33" s="4"/>
      <c r="W33" s="4"/>
      <c r="X33" s="4"/>
      <c r="Y33" s="4"/>
      <c r="Z33" s="4"/>
    </row>
    <row r="34" spans="1:31" ht="20.399999999999999">
      <c r="G34" s="1"/>
      <c r="H34" s="18" t="s">
        <v>7</v>
      </c>
      <c r="I34" s="26"/>
      <c r="J34" s="113" t="s">
        <v>61</v>
      </c>
      <c r="K34" s="114"/>
      <c r="L34" s="113" t="s">
        <v>62</v>
      </c>
      <c r="N34" s="115"/>
      <c r="O34" s="115"/>
      <c r="P34" s="115"/>
      <c r="Q34" s="116"/>
      <c r="R34" s="117"/>
      <c r="S34" s="117"/>
      <c r="T34" s="117"/>
      <c r="U34" s="115"/>
      <c r="V34" s="115"/>
      <c r="W34" s="116"/>
      <c r="X34" s="116"/>
      <c r="Y34" s="116"/>
      <c r="Z34" s="115"/>
      <c r="AA34" s="115"/>
      <c r="AB34" s="115"/>
      <c r="AC34" s="115"/>
      <c r="AD34" s="115"/>
      <c r="AE34" s="115"/>
    </row>
    <row r="35" spans="1:31" ht="20.399999999999999">
      <c r="A35" s="26" t="s">
        <v>63</v>
      </c>
      <c r="H35" s="27">
        <v>4</v>
      </c>
      <c r="I35" s="26"/>
      <c r="J35" s="102">
        <v>81757343</v>
      </c>
      <c r="K35" s="103"/>
      <c r="L35" s="31">
        <v>111850115</v>
      </c>
      <c r="N35" s="115"/>
      <c r="O35" s="115"/>
      <c r="P35" s="115"/>
      <c r="Q35" s="121"/>
      <c r="R35" s="117"/>
      <c r="S35" s="115"/>
      <c r="T35" s="117"/>
      <c r="U35" s="117"/>
      <c r="V35" s="115"/>
      <c r="W35" s="116"/>
      <c r="X35" s="116"/>
      <c r="Y35" s="116"/>
      <c r="Z35" s="116"/>
      <c r="AA35" s="117"/>
      <c r="AB35" s="117"/>
      <c r="AC35" s="117"/>
      <c r="AD35" s="115"/>
      <c r="AE35" s="115"/>
    </row>
    <row r="36" spans="1:31">
      <c r="A36" s="115" t="s">
        <v>64</v>
      </c>
      <c r="B36" s="115"/>
      <c r="C36" s="115"/>
      <c r="J36" s="122">
        <v>-57750715</v>
      </c>
      <c r="K36" s="103"/>
      <c r="L36" s="122">
        <v>-74549369</v>
      </c>
      <c r="N36" s="115"/>
      <c r="O36" s="115"/>
      <c r="P36" s="115"/>
      <c r="Q36" s="121"/>
      <c r="R36" s="116"/>
      <c r="S36" s="115"/>
      <c r="T36" s="116"/>
      <c r="U36" s="115"/>
      <c r="V36" s="115"/>
      <c r="W36" s="116"/>
      <c r="X36" s="116"/>
      <c r="Y36" s="116"/>
      <c r="Z36" s="116"/>
      <c r="AA36" s="117"/>
      <c r="AB36" s="115"/>
      <c r="AC36" s="117"/>
      <c r="AD36" s="115"/>
      <c r="AE36" s="115"/>
    </row>
    <row r="37" spans="1:31" ht="20.399999999999999">
      <c r="A37" s="123" t="s">
        <v>65</v>
      </c>
      <c r="B37" s="115"/>
      <c r="C37" s="115"/>
      <c r="J37" s="31">
        <f>SUM(J35:J36)</f>
        <v>24006628</v>
      </c>
      <c r="K37" s="103"/>
      <c r="L37" s="102">
        <f>SUM(L35:L36)</f>
        <v>37300746</v>
      </c>
      <c r="N37" s="124"/>
      <c r="O37" s="125"/>
      <c r="P37" s="125"/>
      <c r="Q37" s="126"/>
      <c r="R37" s="125"/>
      <c r="S37" s="125"/>
      <c r="T37" s="125"/>
      <c r="U37" s="115"/>
      <c r="V37" s="115"/>
      <c r="W37" s="116"/>
      <c r="X37" s="116"/>
      <c r="Y37" s="116"/>
      <c r="Z37" s="116"/>
      <c r="AA37" s="116"/>
      <c r="AB37" s="116"/>
      <c r="AC37" s="116"/>
      <c r="AD37" s="115"/>
      <c r="AE37" s="115"/>
    </row>
    <row r="38" spans="1:31">
      <c r="A38" s="5" t="s">
        <v>66</v>
      </c>
      <c r="H38" s="27">
        <v>4</v>
      </c>
      <c r="J38" s="102">
        <v>1165320</v>
      </c>
      <c r="K38" s="57"/>
      <c r="L38" s="102">
        <v>2816092</v>
      </c>
      <c r="N38" s="124"/>
      <c r="O38" s="124"/>
      <c r="P38" s="124"/>
      <c r="Q38" s="126"/>
      <c r="R38" s="124"/>
      <c r="S38" s="124"/>
      <c r="T38" s="124"/>
      <c r="U38" s="115"/>
      <c r="V38" s="115"/>
      <c r="W38" s="116"/>
      <c r="X38" s="116"/>
      <c r="Y38" s="116"/>
      <c r="Z38" s="115"/>
      <c r="AA38" s="115"/>
      <c r="AB38" s="115"/>
      <c r="AC38" s="115"/>
      <c r="AD38" s="115"/>
      <c r="AE38" s="115"/>
    </row>
    <row r="39" spans="1:31">
      <c r="A39" s="5" t="s">
        <v>67</v>
      </c>
      <c r="H39" s="27">
        <v>4</v>
      </c>
      <c r="J39" s="102">
        <v>-27845973</v>
      </c>
      <c r="K39" s="103"/>
      <c r="L39" s="31">
        <v>-26789684</v>
      </c>
      <c r="N39" s="116"/>
      <c r="O39" s="116"/>
      <c r="P39" s="116"/>
      <c r="Q39" s="116"/>
      <c r="R39" s="116"/>
      <c r="S39" s="116"/>
      <c r="T39" s="116"/>
      <c r="U39" s="127"/>
      <c r="V39" s="115"/>
      <c r="W39" s="115"/>
      <c r="X39" s="115"/>
      <c r="Y39" s="115"/>
      <c r="Z39" s="128"/>
      <c r="AA39" s="117"/>
      <c r="AB39" s="117"/>
      <c r="AC39" s="117"/>
      <c r="AD39" s="115"/>
      <c r="AE39" s="115"/>
    </row>
    <row r="40" spans="1:31">
      <c r="A40" s="5" t="s">
        <v>68</v>
      </c>
      <c r="J40" s="102">
        <v>-979679</v>
      </c>
      <c r="K40" s="103"/>
      <c r="L40" s="31">
        <v>-11016</v>
      </c>
      <c r="N40" s="124"/>
      <c r="O40" s="116"/>
      <c r="P40" s="116"/>
      <c r="Q40" s="116"/>
      <c r="R40" s="116"/>
      <c r="S40" s="116"/>
      <c r="T40" s="116"/>
      <c r="U40" s="116"/>
      <c r="V40" s="115"/>
      <c r="W40" s="115"/>
      <c r="X40" s="115"/>
      <c r="Y40" s="115"/>
      <c r="Z40" s="117"/>
      <c r="AA40" s="117"/>
      <c r="AB40" s="117"/>
      <c r="AC40" s="117"/>
      <c r="AD40" s="115"/>
      <c r="AE40" s="115"/>
    </row>
    <row r="41" spans="1:31" ht="20.399999999999999">
      <c r="A41" s="129" t="s">
        <v>69</v>
      </c>
      <c r="J41" s="130">
        <f>SUM(J37:J40)</f>
        <v>-3653704</v>
      </c>
      <c r="K41" s="103"/>
      <c r="L41" s="130">
        <f>SUM(L37:L40)</f>
        <v>13316138</v>
      </c>
      <c r="N41" s="116"/>
      <c r="O41" s="116"/>
      <c r="P41" s="116"/>
      <c r="Q41" s="116"/>
      <c r="R41" s="115"/>
      <c r="S41" s="115"/>
      <c r="T41" s="115"/>
      <c r="U41" s="115"/>
      <c r="V41" s="115"/>
      <c r="W41" s="124"/>
      <c r="X41" s="125"/>
      <c r="Y41" s="125"/>
      <c r="Z41" s="131"/>
      <c r="AA41" s="125"/>
      <c r="AB41" s="125"/>
      <c r="AC41" s="125"/>
      <c r="AD41" s="115"/>
      <c r="AE41" s="115"/>
    </row>
    <row r="42" spans="1:31" ht="21">
      <c r="A42" s="115" t="s">
        <v>70</v>
      </c>
      <c r="B42" s="115"/>
      <c r="C42" s="115"/>
      <c r="H42" s="27">
        <v>10</v>
      </c>
      <c r="J42" s="102">
        <v>278811</v>
      </c>
      <c r="K42" s="103"/>
      <c r="L42" s="122">
        <v>-1549614</v>
      </c>
      <c r="N42" s="132"/>
      <c r="O42" s="116"/>
      <c r="P42" s="116"/>
      <c r="Q42" s="116"/>
      <c r="R42" s="115"/>
      <c r="S42" s="115"/>
      <c r="T42" s="115"/>
      <c r="U42" s="115"/>
      <c r="V42" s="115"/>
      <c r="W42" s="124"/>
      <c r="X42" s="124"/>
      <c r="Y42" s="124"/>
      <c r="Z42" s="126"/>
      <c r="AA42" s="124"/>
      <c r="AB42" s="124"/>
      <c r="AC42" s="124"/>
      <c r="AD42" s="115"/>
      <c r="AE42" s="115"/>
    </row>
    <row r="43" spans="1:31" ht="20.399999999999999">
      <c r="A43" s="123" t="s">
        <v>71</v>
      </c>
      <c r="B43" s="123"/>
      <c r="C43" s="123"/>
      <c r="D43" s="26"/>
      <c r="E43" s="26"/>
      <c r="F43" s="26"/>
      <c r="G43" s="26"/>
      <c r="J43" s="130">
        <f>SUM(J41:J42)</f>
        <v>-3374893</v>
      </c>
      <c r="K43" s="57"/>
      <c r="L43" s="130">
        <f>SUM(L41:L42)</f>
        <v>11766524</v>
      </c>
      <c r="N43" s="116"/>
      <c r="O43" s="116"/>
      <c r="P43" s="116"/>
      <c r="Q43" s="116"/>
      <c r="R43" s="115"/>
      <c r="S43" s="115"/>
      <c r="T43" s="115"/>
      <c r="U43" s="115"/>
      <c r="V43" s="115"/>
      <c r="W43" s="124"/>
      <c r="X43" s="124"/>
      <c r="Y43" s="124"/>
      <c r="Z43" s="124"/>
      <c r="AA43" s="124"/>
      <c r="AB43" s="124"/>
      <c r="AC43" s="124"/>
      <c r="AD43" s="127"/>
      <c r="AE43" s="115"/>
    </row>
    <row r="44" spans="1:31" ht="20.399999999999999">
      <c r="A44" s="123" t="s">
        <v>72</v>
      </c>
      <c r="B44" s="115"/>
      <c r="C44" s="115"/>
      <c r="J44" s="102"/>
      <c r="L44" s="102"/>
      <c r="N44" s="116"/>
      <c r="O44" s="116"/>
      <c r="P44" s="116"/>
      <c r="Q44" s="116"/>
      <c r="R44" s="115"/>
      <c r="S44" s="115"/>
      <c r="T44" s="115"/>
      <c r="U44" s="115"/>
      <c r="V44" s="115"/>
      <c r="W44" s="124"/>
      <c r="X44" s="116"/>
      <c r="Y44" s="116"/>
      <c r="Z44" s="116"/>
      <c r="AA44" s="116"/>
      <c r="AB44" s="116"/>
      <c r="AC44" s="116"/>
      <c r="AD44" s="116"/>
      <c r="AE44" s="115"/>
    </row>
    <row r="45" spans="1:31" ht="22.5" customHeight="1">
      <c r="B45" s="123" t="s">
        <v>73</v>
      </c>
      <c r="C45" s="133"/>
      <c r="D45" s="133"/>
      <c r="E45" s="133"/>
      <c r="F45" s="133"/>
      <c r="G45" s="133"/>
      <c r="H45" s="133"/>
      <c r="I45" s="133"/>
      <c r="J45" s="102"/>
      <c r="K45" s="57"/>
      <c r="L45" s="102"/>
      <c r="N45" s="116"/>
      <c r="O45" s="116"/>
      <c r="P45" s="116"/>
      <c r="Q45" s="116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</row>
    <row r="46" spans="1:31" ht="22.5" customHeight="1">
      <c r="C46" s="134" t="str">
        <f>C20</f>
        <v>ผลขาดทุนจากการประมาณการตาม</v>
      </c>
      <c r="J46" s="5"/>
      <c r="K46" s="5"/>
      <c r="L46" s="5"/>
      <c r="N46" s="116"/>
      <c r="O46" s="116"/>
      <c r="P46" s="116"/>
      <c r="Q46" s="116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</row>
    <row r="47" spans="1:31" ht="22.5" customHeight="1">
      <c r="C47" s="134"/>
      <c r="D47" s="5" t="str">
        <f>D21</f>
        <v>หลักการคณิตศาสตร์ประกันภัย - สุทธิจากภาษี</v>
      </c>
      <c r="H47" s="27">
        <v>13</v>
      </c>
      <c r="J47" s="102">
        <v>-496373</v>
      </c>
      <c r="K47" s="57"/>
      <c r="L47" s="102">
        <v>-173525</v>
      </c>
      <c r="N47" s="116"/>
      <c r="O47" s="116"/>
      <c r="P47" s="116"/>
      <c r="Q47" s="116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</row>
    <row r="48" spans="1:31" ht="21" thickBot="1">
      <c r="A48" s="123" t="s">
        <v>76</v>
      </c>
      <c r="B48" s="123"/>
      <c r="C48" s="123"/>
      <c r="D48" s="26"/>
      <c r="E48" s="26"/>
      <c r="F48" s="26"/>
      <c r="G48" s="26"/>
      <c r="J48" s="135">
        <f>SUM(J43:J47)</f>
        <v>-3871266</v>
      </c>
      <c r="K48" s="57"/>
      <c r="L48" s="135">
        <f>SUM(L43:L47)</f>
        <v>11592999</v>
      </c>
    </row>
    <row r="49" spans="1:12" ht="20.399999999999999" thickTop="1">
      <c r="A49" s="115"/>
      <c r="B49" s="115"/>
      <c r="C49" s="115"/>
    </row>
    <row r="51" spans="1:12" ht="21" thickBot="1">
      <c r="A51" s="26" t="s">
        <v>77</v>
      </c>
      <c r="J51" s="136">
        <f>J43/J52</f>
        <v>-1.3499572E-2</v>
      </c>
      <c r="L51" s="136">
        <f>L43/L52</f>
        <v>5.155289764082812E-2</v>
      </c>
    </row>
    <row r="52" spans="1:12" ht="21" thickTop="1" thickBot="1">
      <c r="A52" s="5" t="s">
        <v>78</v>
      </c>
      <c r="J52" s="141">
        <v>250000000</v>
      </c>
      <c r="L52" s="141">
        <v>228241758.24175823</v>
      </c>
    </row>
    <row r="53" spans="1:12" ht="20.399999999999999" thickTop="1">
      <c r="B53" s="143"/>
    </row>
    <row r="55" spans="1:12">
      <c r="G55" s="138"/>
      <c r="H55" s="139"/>
      <c r="I55" s="139"/>
      <c r="J55" s="140"/>
    </row>
    <row r="56" spans="1:12">
      <c r="B56" s="143"/>
      <c r="G56" s="138"/>
      <c r="H56" s="139"/>
      <c r="I56" s="139"/>
      <c r="J56" s="140"/>
    </row>
    <row r="57" spans="1:12">
      <c r="G57" s="138"/>
      <c r="H57" s="139"/>
      <c r="I57" s="139"/>
      <c r="J57" s="140"/>
      <c r="K57" s="57"/>
      <c r="L57" s="57"/>
    </row>
    <row r="58" spans="1:12">
      <c r="H58" s="139"/>
      <c r="I58" s="139"/>
      <c r="J58" s="140"/>
    </row>
    <row r="59" spans="1:12">
      <c r="H59" s="139"/>
      <c r="I59" s="139"/>
      <c r="J59" s="140"/>
    </row>
    <row r="60" spans="1:12">
      <c r="B60" s="143"/>
    </row>
  </sheetData>
  <mergeCells count="4">
    <mergeCell ref="J5:L5"/>
    <mergeCell ref="J6:L6"/>
    <mergeCell ref="J32:L32"/>
    <mergeCell ref="J33:L33"/>
  </mergeCells>
  <pageMargins left="1.45669291338583" right="0.59055118110236204" top="0.98425196850393704" bottom="0.98425196850393704" header="0.31496062992126" footer="0.196850393700787"/>
  <pageSetup paperSize="9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W45"/>
  <sheetViews>
    <sheetView view="pageBreakPreview" zoomScaleSheetLayoutView="100" workbookViewId="0">
      <selection activeCell="G4" sqref="G4:S4"/>
    </sheetView>
  </sheetViews>
  <sheetFormatPr defaultColWidth="9.125" defaultRowHeight="19.8"/>
  <cols>
    <col min="1" max="2" width="2" style="145" customWidth="1"/>
    <col min="3" max="3" width="37" style="145" customWidth="1"/>
    <col min="4" max="4" width="0.75" style="145" customWidth="1"/>
    <col min="5" max="5" width="8.75" style="145" customWidth="1"/>
    <col min="6" max="6" width="0.75" style="145" customWidth="1"/>
    <col min="7" max="7" width="16.25" style="145" customWidth="1"/>
    <col min="8" max="8" width="0.75" style="145" customWidth="1"/>
    <col min="9" max="9" width="16.25" style="145" customWidth="1"/>
    <col min="10" max="10" width="0.75" style="145" customWidth="1"/>
    <col min="11" max="11" width="16.25" style="145" customWidth="1"/>
    <col min="12" max="12" width="0.75" style="145" customWidth="1"/>
    <col min="13" max="13" width="16.25" style="145" customWidth="1"/>
    <col min="14" max="14" width="0.75" style="145" customWidth="1"/>
    <col min="15" max="15" width="18" style="145" customWidth="1"/>
    <col min="16" max="16" width="0.75" style="145" customWidth="1"/>
    <col min="17" max="17" width="16.25" style="145" customWidth="1"/>
    <col min="18" max="18" width="0.75" style="145" customWidth="1"/>
    <col min="19" max="19" width="16.25" style="145" customWidth="1"/>
    <col min="20" max="20" width="1.125" style="145" customWidth="1"/>
    <col min="21" max="21" width="14.375" style="153" bestFit="1" customWidth="1"/>
    <col min="22" max="22" width="16.875" style="146" customWidth="1"/>
    <col min="23" max="23" width="14.875" style="145" customWidth="1"/>
    <col min="24" max="24" width="12.625" style="145" customWidth="1"/>
    <col min="25" max="16384" width="9.125" style="145"/>
  </cols>
  <sheetData>
    <row r="1" spans="1:23" ht="20.399999999999999">
      <c r="A1" s="261" t="str">
        <f>PL.T!A28</f>
        <v>บริษัท โกลบอล เซอร์วิส เซ็นเตอร์ จำกัด (มหาชน)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7"/>
    </row>
    <row r="2" spans="1:23" ht="20.399999999999999">
      <c r="A2" s="261" t="s">
        <v>80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7"/>
    </row>
    <row r="3" spans="1:23" ht="20.399999999999999">
      <c r="A3" s="261" t="str">
        <f>PL.T!A30</f>
        <v>สำหรับงวดเก้าเดือนสิ้นสุดวันที่ 30 กันยายน 2563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7"/>
    </row>
    <row r="4" spans="1:23">
      <c r="A4" s="27"/>
      <c r="B4" s="27"/>
      <c r="C4" s="27"/>
      <c r="D4" s="27"/>
      <c r="E4" s="27"/>
      <c r="F4" s="27"/>
      <c r="G4" s="264" t="s">
        <v>3</v>
      </c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147"/>
    </row>
    <row r="5" spans="1:23">
      <c r="A5" s="27"/>
      <c r="B5" s="27"/>
      <c r="C5" s="27"/>
      <c r="D5" s="27"/>
      <c r="E5" s="27"/>
      <c r="F5" s="27"/>
      <c r="G5" s="264" t="s">
        <v>81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147"/>
    </row>
    <row r="6" spans="1:23">
      <c r="C6" s="148"/>
      <c r="D6" s="148"/>
      <c r="E6" s="148"/>
      <c r="F6" s="148"/>
      <c r="G6" s="149"/>
      <c r="H6" s="149"/>
      <c r="I6" s="149"/>
      <c r="J6" s="149"/>
      <c r="K6" s="149"/>
      <c r="L6" s="149"/>
      <c r="M6" s="149"/>
      <c r="N6" s="149"/>
      <c r="O6" s="267" t="s">
        <v>82</v>
      </c>
      <c r="P6" s="267"/>
      <c r="Q6" s="267"/>
      <c r="R6" s="149"/>
      <c r="S6" s="149"/>
      <c r="T6" s="27"/>
    </row>
    <row r="7" spans="1:23">
      <c r="C7" s="50"/>
      <c r="D7" s="50"/>
      <c r="E7" s="50"/>
      <c r="F7" s="50"/>
      <c r="G7" s="27"/>
      <c r="H7" s="27"/>
      <c r="J7" s="27"/>
      <c r="K7" s="264" t="s">
        <v>52</v>
      </c>
      <c r="L7" s="264"/>
      <c r="M7" s="264"/>
      <c r="N7" s="7"/>
      <c r="O7" s="150" t="s">
        <v>83</v>
      </c>
      <c r="P7" s="7"/>
      <c r="Q7" s="151"/>
      <c r="R7" s="7"/>
      <c r="S7" s="27"/>
      <c r="T7" s="152"/>
      <c r="U7" s="223"/>
    </row>
    <row r="8" spans="1:23">
      <c r="C8" s="50"/>
      <c r="D8" s="50"/>
      <c r="E8" s="50"/>
      <c r="F8" s="50"/>
      <c r="G8" s="27"/>
      <c r="H8" s="27"/>
      <c r="J8" s="27"/>
      <c r="K8" s="7"/>
      <c r="L8" s="7"/>
      <c r="M8" s="7"/>
      <c r="N8" s="7"/>
      <c r="O8" s="151" t="s">
        <v>84</v>
      </c>
      <c r="P8" s="7"/>
      <c r="Q8" s="151"/>
      <c r="R8" s="7"/>
      <c r="S8" s="27"/>
      <c r="T8" s="152"/>
      <c r="U8" s="223"/>
    </row>
    <row r="9" spans="1:23">
      <c r="G9" s="7" t="s">
        <v>85</v>
      </c>
      <c r="H9" s="7"/>
      <c r="I9" s="7" t="s">
        <v>86</v>
      </c>
      <c r="J9" s="7"/>
      <c r="K9" s="7" t="s">
        <v>53</v>
      </c>
      <c r="L9" s="7"/>
      <c r="M9" s="153"/>
      <c r="N9" s="153"/>
      <c r="O9" s="7" t="s">
        <v>87</v>
      </c>
      <c r="P9" s="153"/>
      <c r="Q9" s="151" t="s">
        <v>88</v>
      </c>
      <c r="R9" s="153"/>
      <c r="S9" s="7"/>
      <c r="T9" s="152"/>
      <c r="V9" s="154"/>
    </row>
    <row r="10" spans="1:23">
      <c r="A10" s="27"/>
      <c r="B10" s="27"/>
      <c r="C10" s="27"/>
      <c r="D10" s="27"/>
      <c r="E10" s="18" t="s">
        <v>7</v>
      </c>
      <c r="F10" s="27"/>
      <c r="G10" s="18" t="s">
        <v>89</v>
      </c>
      <c r="H10" s="7"/>
      <c r="I10" s="18" t="s">
        <v>90</v>
      </c>
      <c r="J10" s="7"/>
      <c r="K10" s="18" t="s">
        <v>54</v>
      </c>
      <c r="L10" s="7"/>
      <c r="M10" s="18" t="s">
        <v>91</v>
      </c>
      <c r="N10" s="7"/>
      <c r="O10" s="18" t="s">
        <v>92</v>
      </c>
      <c r="P10" s="7"/>
      <c r="Q10" s="150" t="s">
        <v>93</v>
      </c>
      <c r="R10" s="7"/>
      <c r="S10" s="18" t="s">
        <v>94</v>
      </c>
      <c r="T10" s="155"/>
      <c r="U10" s="223"/>
    </row>
    <row r="11" spans="1:23" s="162" customFormat="1" ht="20.399999999999999">
      <c r="A11" s="156" t="s">
        <v>95</v>
      </c>
      <c r="B11" s="65"/>
      <c r="C11" s="65"/>
      <c r="D11" s="65"/>
      <c r="E11" s="68"/>
      <c r="F11" s="65"/>
      <c r="G11" s="157">
        <v>125000000</v>
      </c>
      <c r="H11" s="157"/>
      <c r="I11" s="157">
        <v>102492000</v>
      </c>
      <c r="J11" s="157"/>
      <c r="K11" s="157">
        <v>1411521</v>
      </c>
      <c r="L11" s="157"/>
      <c r="M11" s="157">
        <v>3138521</v>
      </c>
      <c r="N11" s="157"/>
      <c r="O11" s="157">
        <v>0</v>
      </c>
      <c r="P11" s="157"/>
      <c r="Q11" s="158">
        <v>0</v>
      </c>
      <c r="R11" s="157"/>
      <c r="S11" s="157">
        <f>G11+I11+K11+M11+Q11</f>
        <v>232042042</v>
      </c>
      <c r="T11" s="159"/>
      <c r="U11" s="164"/>
      <c r="V11" s="160"/>
      <c r="W11" s="161"/>
    </row>
    <row r="12" spans="1:23" s="162" customFormat="1" ht="20.399999999999999">
      <c r="A12" s="163" t="s">
        <v>96</v>
      </c>
      <c r="B12" s="65"/>
      <c r="C12" s="65"/>
      <c r="D12" s="65"/>
      <c r="E12" s="68"/>
      <c r="F12" s="65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8"/>
      <c r="R12" s="157"/>
      <c r="S12" s="157"/>
      <c r="T12" s="159"/>
      <c r="U12" s="164"/>
      <c r="V12" s="160"/>
      <c r="W12" s="161"/>
    </row>
    <row r="13" spans="1:23" s="162" customFormat="1" ht="20.399999999999999">
      <c r="A13" s="163" t="s">
        <v>97</v>
      </c>
      <c r="B13" s="65"/>
      <c r="C13" s="65"/>
      <c r="D13" s="65"/>
      <c r="E13" s="68"/>
      <c r="F13" s="65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8"/>
      <c r="R13" s="157"/>
      <c r="S13" s="157"/>
      <c r="T13" s="159"/>
      <c r="U13" s="164"/>
      <c r="V13" s="160"/>
      <c r="W13" s="161"/>
    </row>
    <row r="14" spans="1:23" s="162" customFormat="1" ht="20.399999999999999">
      <c r="A14" s="163" t="s">
        <v>98</v>
      </c>
      <c r="B14" s="65"/>
      <c r="C14" s="65"/>
      <c r="D14" s="65"/>
      <c r="E14" s="68">
        <v>3</v>
      </c>
      <c r="F14" s="65"/>
      <c r="G14" s="165">
        <v>0</v>
      </c>
      <c r="H14" s="157"/>
      <c r="I14" s="165">
        <v>0</v>
      </c>
      <c r="J14" s="157"/>
      <c r="K14" s="165">
        <v>0</v>
      </c>
      <c r="L14" s="157"/>
      <c r="M14" s="165">
        <v>-91856</v>
      </c>
      <c r="N14" s="157"/>
      <c r="O14" s="165">
        <v>0</v>
      </c>
      <c r="P14" s="157"/>
      <c r="Q14" s="166">
        <v>0</v>
      </c>
      <c r="R14" s="157"/>
      <c r="S14" s="165">
        <f>G14+I14+K14+M14+Q14</f>
        <v>-91856</v>
      </c>
      <c r="T14" s="159"/>
      <c r="U14" s="164"/>
      <c r="V14" s="160"/>
      <c r="W14" s="161"/>
    </row>
    <row r="15" spans="1:23" s="162" customFormat="1" ht="20.399999999999999">
      <c r="A15" s="156" t="s">
        <v>99</v>
      </c>
      <c r="B15" s="65"/>
      <c r="C15" s="65"/>
      <c r="D15" s="65"/>
      <c r="E15" s="68"/>
      <c r="F15" s="65"/>
      <c r="G15" s="157">
        <f>SUM(G11:G14)</f>
        <v>125000000</v>
      </c>
      <c r="H15" s="157"/>
      <c r="I15" s="157">
        <f>SUM(I11:I14)</f>
        <v>102492000</v>
      </c>
      <c r="J15" s="157"/>
      <c r="K15" s="157">
        <f>SUM(K11:K14)</f>
        <v>1411521</v>
      </c>
      <c r="L15" s="157"/>
      <c r="M15" s="157">
        <f>SUM(M11:M14)</f>
        <v>3046665</v>
      </c>
      <c r="N15" s="157"/>
      <c r="O15" s="157">
        <f>SUM(O11:O14)</f>
        <v>0</v>
      </c>
      <c r="P15" s="157"/>
      <c r="Q15" s="157">
        <f>SUM(Q11:Q14)</f>
        <v>0</v>
      </c>
      <c r="R15" s="157"/>
      <c r="S15" s="157">
        <f>SUM(S11:S14)</f>
        <v>231950186</v>
      </c>
      <c r="T15" s="159"/>
      <c r="U15" s="164"/>
      <c r="V15" s="160"/>
      <c r="W15" s="161"/>
    </row>
    <row r="16" spans="1:23" s="65" customFormat="1">
      <c r="A16" s="163" t="s">
        <v>100</v>
      </c>
      <c r="E16" s="68"/>
      <c r="G16" s="157"/>
      <c r="H16" s="157"/>
      <c r="I16" s="157"/>
      <c r="J16" s="157"/>
      <c r="K16" s="167"/>
      <c r="L16" s="157"/>
      <c r="M16" s="157"/>
      <c r="N16" s="157"/>
      <c r="O16" s="157"/>
      <c r="P16" s="157"/>
      <c r="Q16" s="157"/>
      <c r="R16" s="157"/>
      <c r="S16" s="157"/>
      <c r="T16" s="168"/>
      <c r="U16" s="106"/>
      <c r="V16" s="160"/>
      <c r="W16" s="161"/>
    </row>
    <row r="17" spans="1:23" s="65" customFormat="1">
      <c r="A17" s="163"/>
      <c r="B17" s="65" t="s">
        <v>54</v>
      </c>
      <c r="E17" s="68"/>
      <c r="G17" s="157">
        <v>0</v>
      </c>
      <c r="H17" s="157"/>
      <c r="I17" s="157">
        <v>0</v>
      </c>
      <c r="J17" s="157"/>
      <c r="K17" s="167">
        <v>62659</v>
      </c>
      <c r="L17" s="157"/>
      <c r="M17" s="157">
        <v>-62659</v>
      </c>
      <c r="N17" s="157"/>
      <c r="O17" s="157">
        <v>0</v>
      </c>
      <c r="P17" s="157"/>
      <c r="Q17" s="158">
        <v>0</v>
      </c>
      <c r="R17" s="157"/>
      <c r="S17" s="157">
        <f>G17+I17+K17+M17+Q17</f>
        <v>0</v>
      </c>
      <c r="T17" s="168"/>
      <c r="U17" s="106"/>
      <c r="V17" s="160"/>
      <c r="W17" s="161"/>
    </row>
    <row r="18" spans="1:23" s="65" customFormat="1">
      <c r="B18" s="65" t="s">
        <v>101</v>
      </c>
      <c r="G18" s="158">
        <v>0</v>
      </c>
      <c r="H18" s="158"/>
      <c r="I18" s="158">
        <v>0</v>
      </c>
      <c r="J18" s="158"/>
      <c r="K18" s="158">
        <v>0</v>
      </c>
      <c r="L18" s="158"/>
      <c r="M18" s="158">
        <v>-3374893</v>
      </c>
      <c r="N18" s="158"/>
      <c r="O18" s="157">
        <v>-496373</v>
      </c>
      <c r="P18" s="158"/>
      <c r="Q18" s="158">
        <v>-496373</v>
      </c>
      <c r="R18" s="158"/>
      <c r="S18" s="157">
        <f>G18+I18+K18+M18+Q18</f>
        <v>-3871266</v>
      </c>
      <c r="T18" s="168"/>
      <c r="U18" s="106"/>
      <c r="V18" s="64"/>
      <c r="W18" s="161"/>
    </row>
    <row r="19" spans="1:23" s="65" customFormat="1">
      <c r="A19" s="163"/>
      <c r="B19" s="65" t="s">
        <v>102</v>
      </c>
      <c r="E19" s="68">
        <v>13</v>
      </c>
      <c r="G19" s="157">
        <v>0</v>
      </c>
      <c r="H19" s="157"/>
      <c r="I19" s="157">
        <v>0</v>
      </c>
      <c r="J19" s="157"/>
      <c r="K19" s="167">
        <v>0</v>
      </c>
      <c r="L19" s="157"/>
      <c r="M19" s="157">
        <v>-496373</v>
      </c>
      <c r="N19" s="157"/>
      <c r="O19" s="157">
        <v>496373</v>
      </c>
      <c r="P19" s="157"/>
      <c r="Q19" s="158">
        <v>496373</v>
      </c>
      <c r="R19" s="157"/>
      <c r="S19" s="157">
        <f>G19+I19+K19+M19+Q19</f>
        <v>0</v>
      </c>
      <c r="T19" s="168"/>
      <c r="U19" s="106"/>
      <c r="V19" s="160"/>
      <c r="W19" s="161"/>
    </row>
    <row r="20" spans="1:23" s="162" customFormat="1" ht="21" thickBot="1">
      <c r="A20" s="169" t="s">
        <v>103</v>
      </c>
      <c r="B20" s="65"/>
      <c r="C20" s="65"/>
      <c r="D20" s="65"/>
      <c r="E20" s="68"/>
      <c r="F20" s="65"/>
      <c r="G20" s="170">
        <f>SUM(G15:G19)</f>
        <v>125000000</v>
      </c>
      <c r="H20" s="157"/>
      <c r="I20" s="170">
        <f>SUM(I15:I19)</f>
        <v>102492000</v>
      </c>
      <c r="J20" s="157"/>
      <c r="K20" s="170">
        <f>SUM(K15:K19)</f>
        <v>1474180</v>
      </c>
      <c r="L20" s="157"/>
      <c r="M20" s="170">
        <f>SUM(M15:M19)</f>
        <v>-887260</v>
      </c>
      <c r="N20" s="157"/>
      <c r="O20" s="170">
        <f>SUM(O15:O19)</f>
        <v>0</v>
      </c>
      <c r="P20" s="157"/>
      <c r="Q20" s="170">
        <f>SUM(Q15:Q19)</f>
        <v>0</v>
      </c>
      <c r="R20" s="157"/>
      <c r="S20" s="170">
        <f>SUM(S15:S19)</f>
        <v>228078920</v>
      </c>
      <c r="T20" s="159"/>
      <c r="U20" s="164"/>
      <c r="V20" s="160"/>
      <c r="W20" s="161"/>
    </row>
    <row r="21" spans="1:23" ht="20.25" customHeight="1" thickTop="1">
      <c r="A21" s="27"/>
      <c r="B21" s="27"/>
      <c r="C21" s="27"/>
      <c r="D21" s="27"/>
      <c r="E21" s="7"/>
      <c r="F21" s="27"/>
      <c r="G21" s="7"/>
      <c r="H21" s="7"/>
      <c r="I21" s="7"/>
      <c r="J21" s="7"/>
      <c r="K21" s="7"/>
      <c r="L21" s="7"/>
      <c r="M21" s="171"/>
      <c r="N21" s="7"/>
      <c r="O21" s="171"/>
      <c r="P21" s="7"/>
      <c r="Q21" s="171"/>
      <c r="R21" s="7"/>
      <c r="S21" s="171"/>
      <c r="T21" s="155"/>
      <c r="U21" s="223"/>
    </row>
    <row r="22" spans="1:23" s="65" customFormat="1" ht="20.399999999999999">
      <c r="A22" s="156" t="s">
        <v>104</v>
      </c>
      <c r="B22" s="172"/>
      <c r="E22" s="27"/>
      <c r="G22" s="157">
        <v>80000000</v>
      </c>
      <c r="H22" s="157"/>
      <c r="I22" s="157">
        <v>0</v>
      </c>
      <c r="J22" s="157"/>
      <c r="K22" s="157">
        <v>796436</v>
      </c>
      <c r="L22" s="157"/>
      <c r="M22" s="157">
        <v>4625437</v>
      </c>
      <c r="N22" s="157"/>
      <c r="O22" s="157">
        <v>0</v>
      </c>
      <c r="P22" s="157"/>
      <c r="Q22" s="158">
        <v>0</v>
      </c>
      <c r="R22" s="157"/>
      <c r="S22" s="157">
        <f>G22+I22+K22+M22+Q22</f>
        <v>85421873</v>
      </c>
      <c r="T22" s="168"/>
      <c r="U22" s="173"/>
      <c r="V22" s="174"/>
      <c r="W22" s="161"/>
    </row>
    <row r="23" spans="1:23" s="65" customFormat="1">
      <c r="A23" s="163" t="s">
        <v>100</v>
      </c>
      <c r="B23" s="172"/>
      <c r="E23" s="27"/>
      <c r="G23" s="157"/>
      <c r="H23" s="157"/>
      <c r="I23" s="157"/>
      <c r="J23" s="157"/>
      <c r="K23" s="167"/>
      <c r="L23" s="157"/>
      <c r="M23" s="157"/>
      <c r="N23" s="157"/>
      <c r="O23" s="157"/>
      <c r="P23" s="157"/>
      <c r="Q23" s="157"/>
      <c r="R23" s="157"/>
      <c r="S23" s="157"/>
      <c r="T23" s="168"/>
      <c r="U23" s="106"/>
      <c r="V23" s="174"/>
      <c r="W23" s="161"/>
    </row>
    <row r="24" spans="1:23" s="65" customFormat="1">
      <c r="A24" s="163"/>
      <c r="B24" s="172" t="s">
        <v>105</v>
      </c>
      <c r="E24" s="27"/>
      <c r="G24" s="157">
        <v>45000000</v>
      </c>
      <c r="H24" s="157"/>
      <c r="I24" s="157">
        <v>108000000</v>
      </c>
      <c r="J24" s="157"/>
      <c r="K24" s="167">
        <v>0</v>
      </c>
      <c r="L24" s="157"/>
      <c r="M24" s="157">
        <v>0</v>
      </c>
      <c r="N24" s="157"/>
      <c r="O24" s="157">
        <v>0</v>
      </c>
      <c r="P24" s="157"/>
      <c r="Q24" s="157">
        <v>0</v>
      </c>
      <c r="R24" s="157"/>
      <c r="S24" s="157">
        <f t="shared" ref="S24:S29" si="0">G24+I24+K24+M24+Q24</f>
        <v>153000000</v>
      </c>
      <c r="T24" s="168"/>
      <c r="U24" s="106"/>
      <c r="V24" s="174"/>
      <c r="W24" s="161"/>
    </row>
    <row r="25" spans="1:23" s="65" customFormat="1">
      <c r="A25" s="163"/>
      <c r="B25" s="172" t="s">
        <v>106</v>
      </c>
      <c r="E25" s="27"/>
      <c r="G25" s="157">
        <v>0</v>
      </c>
      <c r="H25" s="157"/>
      <c r="I25" s="157">
        <v>-5508000</v>
      </c>
      <c r="J25" s="157"/>
      <c r="K25" s="167">
        <v>0</v>
      </c>
      <c r="L25" s="157"/>
      <c r="M25" s="157">
        <v>0</v>
      </c>
      <c r="N25" s="157"/>
      <c r="O25" s="157">
        <v>0</v>
      </c>
      <c r="P25" s="157"/>
      <c r="Q25" s="157">
        <v>0</v>
      </c>
      <c r="R25" s="157"/>
      <c r="S25" s="157">
        <f t="shared" si="0"/>
        <v>-5508000</v>
      </c>
      <c r="T25" s="168"/>
      <c r="U25" s="106"/>
      <c r="V25" s="174"/>
      <c r="W25" s="161"/>
    </row>
    <row r="26" spans="1:23" s="162" customFormat="1" ht="20.399999999999999">
      <c r="A26" s="75"/>
      <c r="B26" s="65" t="s">
        <v>54</v>
      </c>
      <c r="C26" s="65"/>
      <c r="D26" s="65"/>
      <c r="E26" s="68"/>
      <c r="F26" s="65"/>
      <c r="G26" s="158">
        <v>0</v>
      </c>
      <c r="H26" s="158"/>
      <c r="I26" s="158">
        <v>0</v>
      </c>
      <c r="J26" s="158"/>
      <c r="K26" s="158">
        <v>588326</v>
      </c>
      <c r="L26" s="158"/>
      <c r="M26" s="158">
        <v>-588326</v>
      </c>
      <c r="N26" s="158"/>
      <c r="O26" s="158">
        <v>0</v>
      </c>
      <c r="P26" s="158"/>
      <c r="Q26" s="158">
        <v>0</v>
      </c>
      <c r="R26" s="158"/>
      <c r="S26" s="157">
        <f t="shared" si="0"/>
        <v>0</v>
      </c>
      <c r="T26" s="159"/>
      <c r="U26" s="164"/>
      <c r="V26" s="160"/>
      <c r="W26" s="175"/>
    </row>
    <row r="27" spans="1:23" s="162" customFormat="1" ht="20.399999999999999">
      <c r="A27" s="75"/>
      <c r="B27" s="65" t="s">
        <v>107</v>
      </c>
      <c r="C27" s="65"/>
      <c r="D27" s="65"/>
      <c r="E27" s="68"/>
      <c r="F27" s="65"/>
      <c r="G27" s="158">
        <v>0</v>
      </c>
      <c r="H27" s="158"/>
      <c r="I27" s="158">
        <v>0</v>
      </c>
      <c r="J27" s="158"/>
      <c r="K27" s="158">
        <v>0</v>
      </c>
      <c r="L27" s="158"/>
      <c r="M27" s="158">
        <v>-13000000</v>
      </c>
      <c r="N27" s="158"/>
      <c r="O27" s="157">
        <v>0</v>
      </c>
      <c r="P27" s="158"/>
      <c r="Q27" s="158">
        <v>0</v>
      </c>
      <c r="R27" s="158"/>
      <c r="S27" s="157">
        <f t="shared" si="0"/>
        <v>-13000000</v>
      </c>
      <c r="T27" s="159"/>
      <c r="U27" s="164"/>
      <c r="V27" s="160"/>
      <c r="W27" s="175"/>
    </row>
    <row r="28" spans="1:23" s="162" customFormat="1" ht="20.399999999999999">
      <c r="A28" s="75"/>
      <c r="B28" s="65" t="s">
        <v>76</v>
      </c>
      <c r="C28" s="65"/>
      <c r="D28" s="65"/>
      <c r="E28" s="68"/>
      <c r="F28" s="65"/>
      <c r="G28" s="158">
        <v>0</v>
      </c>
      <c r="H28" s="158"/>
      <c r="I28" s="158">
        <v>0</v>
      </c>
      <c r="J28" s="158"/>
      <c r="K28" s="158">
        <v>0</v>
      </c>
      <c r="L28" s="158"/>
      <c r="M28" s="158">
        <v>11766524</v>
      </c>
      <c r="N28" s="158"/>
      <c r="O28" s="157">
        <v>-173525</v>
      </c>
      <c r="P28" s="158"/>
      <c r="Q28" s="158">
        <v>-173525</v>
      </c>
      <c r="R28" s="158"/>
      <c r="S28" s="157">
        <f t="shared" si="0"/>
        <v>11592999</v>
      </c>
      <c r="T28" s="159"/>
      <c r="U28" s="164"/>
      <c r="V28" s="160"/>
      <c r="W28" s="175"/>
    </row>
    <row r="29" spans="1:23" s="162" customFormat="1" ht="20.399999999999999">
      <c r="A29" s="75"/>
      <c r="B29" s="65" t="s">
        <v>102</v>
      </c>
      <c r="C29" s="65"/>
      <c r="D29" s="65"/>
      <c r="E29" s="68"/>
      <c r="F29" s="65"/>
      <c r="G29" s="158">
        <v>0</v>
      </c>
      <c r="H29" s="158"/>
      <c r="I29" s="158">
        <v>0</v>
      </c>
      <c r="J29" s="158"/>
      <c r="K29" s="158">
        <v>0</v>
      </c>
      <c r="L29" s="158"/>
      <c r="M29" s="158">
        <v>-173525</v>
      </c>
      <c r="N29" s="158"/>
      <c r="O29" s="157">
        <v>173525</v>
      </c>
      <c r="P29" s="158"/>
      <c r="Q29" s="158">
        <v>173525</v>
      </c>
      <c r="R29" s="158"/>
      <c r="S29" s="157">
        <f t="shared" si="0"/>
        <v>0</v>
      </c>
      <c r="T29" s="159"/>
      <c r="U29" s="164"/>
      <c r="V29" s="160"/>
      <c r="W29" s="175"/>
    </row>
    <row r="30" spans="1:23" s="162" customFormat="1" ht="21" thickBot="1">
      <c r="A30" s="75" t="s">
        <v>108</v>
      </c>
      <c r="B30" s="65"/>
      <c r="C30" s="65"/>
      <c r="D30" s="65"/>
      <c r="E30" s="68"/>
      <c r="F30" s="65"/>
      <c r="G30" s="170">
        <f>SUM(G22:G29)</f>
        <v>125000000</v>
      </c>
      <c r="H30" s="157"/>
      <c r="I30" s="170">
        <f>SUM(I22:I29)</f>
        <v>102492000</v>
      </c>
      <c r="J30" s="157"/>
      <c r="K30" s="170">
        <f>SUM(K22:K29)</f>
        <v>1384762</v>
      </c>
      <c r="L30" s="157"/>
      <c r="M30" s="170">
        <f>SUM(M22:M29)</f>
        <v>2630110</v>
      </c>
      <c r="N30" s="157"/>
      <c r="O30" s="170">
        <f>SUM(O22:O29)</f>
        <v>0</v>
      </c>
      <c r="P30" s="157"/>
      <c r="Q30" s="170">
        <f>SUM(Q22:Q29)</f>
        <v>0</v>
      </c>
      <c r="R30" s="157"/>
      <c r="S30" s="170">
        <f>SUM(S22:S29)</f>
        <v>231506872</v>
      </c>
      <c r="T30" s="159"/>
      <c r="U30" s="164"/>
      <c r="V30" s="160"/>
      <c r="W30" s="176"/>
    </row>
    <row r="31" spans="1:23" s="162" customFormat="1" ht="21" thickTop="1">
      <c r="A31" s="75"/>
      <c r="B31" s="65"/>
      <c r="C31" s="65"/>
      <c r="D31" s="65"/>
      <c r="E31" s="68"/>
      <c r="F31" s="65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9"/>
      <c r="U31" s="164"/>
      <c r="V31" s="160"/>
      <c r="W31" s="176"/>
    </row>
    <row r="32" spans="1:23" s="162" customFormat="1" ht="20.399999999999999">
      <c r="A32" s="75"/>
      <c r="B32" s="65"/>
      <c r="C32" s="65"/>
      <c r="D32" s="65"/>
      <c r="E32" s="68"/>
      <c r="F32" s="65"/>
      <c r="G32" s="177"/>
      <c r="H32" s="157"/>
      <c r="I32" s="177"/>
      <c r="J32" s="157"/>
      <c r="K32" s="177"/>
      <c r="L32" s="157"/>
      <c r="M32" s="177"/>
      <c r="N32" s="157"/>
      <c r="O32" s="157"/>
      <c r="P32" s="157"/>
      <c r="Q32" s="157"/>
      <c r="R32" s="157"/>
      <c r="S32" s="177"/>
      <c r="T32" s="159"/>
      <c r="U32" s="164"/>
      <c r="V32" s="160"/>
      <c r="W32" s="161"/>
    </row>
    <row r="34" spans="1:23">
      <c r="M34" s="178"/>
    </row>
    <row r="40" spans="1:23"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V40" s="154"/>
    </row>
    <row r="41" spans="1:23" ht="20.399999999999999">
      <c r="A41" s="65"/>
      <c r="B41" s="65"/>
      <c r="C41" s="65"/>
      <c r="D41" s="27"/>
      <c r="E41" s="7"/>
      <c r="F41" s="27"/>
      <c r="G41" s="222"/>
      <c r="H41" s="222"/>
      <c r="I41" s="222"/>
      <c r="J41" s="222"/>
      <c r="K41" s="222"/>
      <c r="L41" s="222"/>
      <c r="M41" s="222"/>
      <c r="N41" s="222"/>
      <c r="O41" s="7"/>
      <c r="P41" s="7"/>
      <c r="Q41" s="151"/>
      <c r="R41" s="7"/>
      <c r="S41" s="222"/>
      <c r="T41" s="155"/>
      <c r="U41" s="223"/>
      <c r="V41" s="154"/>
      <c r="W41" s="65"/>
    </row>
    <row r="42" spans="1:23"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4"/>
      <c r="V42" s="154"/>
    </row>
    <row r="43" spans="1:23"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4"/>
      <c r="V43" s="154"/>
    </row>
    <row r="44" spans="1:23" s="179" customFormat="1" ht="20.399999999999999">
      <c r="G44" s="224"/>
      <c r="H44" s="224"/>
      <c r="I44" s="224"/>
      <c r="J44" s="224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180"/>
    </row>
    <row r="45" spans="1:23">
      <c r="K45" s="181"/>
      <c r="L45" s="181"/>
      <c r="M45" s="181"/>
      <c r="N45" s="181"/>
      <c r="O45" s="181"/>
      <c r="P45" s="181"/>
      <c r="Q45" s="181"/>
      <c r="R45" s="181"/>
      <c r="S45" s="181"/>
      <c r="T45" s="181"/>
    </row>
  </sheetData>
  <mergeCells count="7">
    <mergeCell ref="K7:M7"/>
    <mergeCell ref="A1:S1"/>
    <mergeCell ref="A2:S2"/>
    <mergeCell ref="A3:S3"/>
    <mergeCell ref="G4:S4"/>
    <mergeCell ref="G5:S5"/>
    <mergeCell ref="O6:Q6"/>
  </mergeCells>
  <pageMargins left="1.1811023622047201" right="0.59055118110236204" top="1.25984251968504" bottom="0.59055118110236204" header="0.511811023622047" footer="0.15748031496063"/>
  <pageSetup paperSize="9" scale="78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V104"/>
  <sheetViews>
    <sheetView view="pageBreakPreview" zoomScaleNormal="90" zoomScaleSheetLayoutView="100" workbookViewId="0">
      <selection activeCell="I5" sqref="I5:K5"/>
    </sheetView>
  </sheetViews>
  <sheetFormatPr defaultColWidth="9.125" defaultRowHeight="20.399999999999999"/>
  <cols>
    <col min="1" max="1" width="1.125" style="115" customWidth="1"/>
    <col min="2" max="3" width="1.25" style="115" customWidth="1"/>
    <col min="4" max="4" width="1" style="115" customWidth="1"/>
    <col min="5" max="6" width="2.25" style="115" customWidth="1"/>
    <col min="7" max="7" width="43.375" style="115" customWidth="1"/>
    <col min="8" max="8" width="6.625" style="7" customWidth="1"/>
    <col min="9" max="9" width="14" style="115" customWidth="1"/>
    <col min="10" max="10" width="0.875" style="115" customWidth="1"/>
    <col min="11" max="11" width="14" style="115" customWidth="1"/>
    <col min="12" max="12" width="3.25" style="238" customWidth="1"/>
    <col min="13" max="13" width="13" style="116" bestFit="1" customWidth="1"/>
    <col min="14" max="14" width="6.375" style="10" customWidth="1"/>
    <col min="15" max="15" width="16.25" style="3" customWidth="1"/>
    <col min="16" max="16" width="5.25" style="10" customWidth="1"/>
    <col min="17" max="17" width="16.25" style="3" customWidth="1"/>
    <col min="18" max="18" width="16.25" style="116" customWidth="1"/>
    <col min="19" max="19" width="12.75" style="3" customWidth="1"/>
    <col min="20" max="20" width="13.375" style="3" bestFit="1" customWidth="1"/>
    <col min="21" max="16384" width="9.125" style="115"/>
  </cols>
  <sheetData>
    <row r="1" spans="1:20" s="65" customForma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39"/>
      <c r="M1" s="160"/>
      <c r="N1" s="34"/>
      <c r="O1" s="37"/>
      <c r="P1" s="34"/>
      <c r="Q1" s="37"/>
      <c r="R1" s="160"/>
      <c r="S1" s="182"/>
      <c r="T1" s="182"/>
    </row>
    <row r="2" spans="1:20" s="65" customFormat="1">
      <c r="A2" s="265" t="s">
        <v>109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39"/>
      <c r="M2" s="160"/>
      <c r="N2" s="34"/>
      <c r="O2" s="37"/>
      <c r="P2" s="34"/>
      <c r="Q2" s="37"/>
      <c r="R2" s="160"/>
      <c r="S2" s="182"/>
      <c r="T2" s="182"/>
    </row>
    <row r="3" spans="1:20" s="5" customFormat="1">
      <c r="A3" s="261" t="s">
        <v>79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40"/>
      <c r="M3" s="116"/>
      <c r="N3" s="10"/>
      <c r="O3" s="3"/>
      <c r="P3" s="10"/>
      <c r="Q3" s="3"/>
      <c r="R3" s="116"/>
      <c r="S3" s="2"/>
      <c r="T3" s="2"/>
    </row>
    <row r="4" spans="1:20" s="5" customFormat="1" ht="23.2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240"/>
      <c r="M4" s="116"/>
      <c r="N4" s="10"/>
      <c r="O4" s="3"/>
      <c r="P4" s="10"/>
      <c r="Q4" s="3"/>
      <c r="R4" s="116"/>
      <c r="S4" s="2"/>
      <c r="T4" s="2"/>
    </row>
    <row r="5" spans="1:20" s="65" customFormat="1">
      <c r="H5" s="68"/>
      <c r="I5" s="264" t="str">
        <f>PL.T!J5</f>
        <v>หน่วย : บาท</v>
      </c>
      <c r="J5" s="264"/>
      <c r="K5" s="264"/>
      <c r="L5" s="7"/>
      <c r="M5" s="160"/>
      <c r="N5" s="34"/>
      <c r="O5" s="37"/>
      <c r="P5" s="34"/>
      <c r="Q5" s="37"/>
      <c r="R5" s="160"/>
      <c r="S5" s="182"/>
      <c r="T5" s="182"/>
    </row>
    <row r="6" spans="1:20" s="65" customFormat="1">
      <c r="H6" s="68"/>
      <c r="I6" s="272" t="str">
        <f>PL.T!J6</f>
        <v>''ยังไม่ได้ตรวจสอบแต่สอบทานแล้ว"</v>
      </c>
      <c r="J6" s="272"/>
      <c r="K6" s="272"/>
      <c r="L6" s="183"/>
      <c r="M6" s="160"/>
      <c r="N6" s="34"/>
      <c r="O6" s="193"/>
      <c r="P6" s="34"/>
      <c r="Q6" s="241"/>
      <c r="R6" s="160"/>
      <c r="S6" s="182"/>
      <c r="T6" s="182"/>
    </row>
    <row r="7" spans="1:20" s="65" customFormat="1">
      <c r="H7" s="184"/>
      <c r="I7" s="185" t="s">
        <v>61</v>
      </c>
      <c r="J7" s="186"/>
      <c r="K7" s="185" t="s">
        <v>62</v>
      </c>
      <c r="L7" s="186"/>
      <c r="M7" s="242"/>
      <c r="N7" s="243"/>
      <c r="O7" s="244"/>
      <c r="P7" s="243"/>
      <c r="Q7" s="9"/>
      <c r="R7" s="242"/>
      <c r="S7" s="182"/>
      <c r="T7" s="182"/>
    </row>
    <row r="8" spans="1:20" s="65" customFormat="1">
      <c r="A8" s="75" t="s">
        <v>110</v>
      </c>
      <c r="B8" s="75"/>
      <c r="C8" s="75"/>
      <c r="D8" s="75"/>
      <c r="E8" s="75"/>
      <c r="F8" s="75"/>
      <c r="G8" s="75"/>
      <c r="H8" s="68"/>
      <c r="I8" s="106"/>
      <c r="J8" s="106"/>
      <c r="K8" s="187"/>
      <c r="L8" s="187"/>
      <c r="M8" s="160"/>
      <c r="N8" s="36"/>
      <c r="O8" s="37"/>
      <c r="P8" s="34"/>
      <c r="Q8" s="37"/>
      <c r="R8" s="160"/>
      <c r="S8" s="182"/>
      <c r="T8" s="182"/>
    </row>
    <row r="9" spans="1:20" s="65" customFormat="1">
      <c r="A9" s="65" t="s">
        <v>71</v>
      </c>
      <c r="H9" s="68"/>
      <c r="I9" s="188">
        <v>-3374893</v>
      </c>
      <c r="J9" s="189"/>
      <c r="K9" s="188">
        <v>11766524</v>
      </c>
      <c r="L9" s="158"/>
      <c r="M9" s="160"/>
      <c r="N9" s="63"/>
      <c r="O9" s="37"/>
      <c r="P9" s="34"/>
      <c r="Q9" s="37"/>
      <c r="R9" s="242"/>
      <c r="S9" s="182"/>
      <c r="T9" s="182"/>
    </row>
    <row r="10" spans="1:20" s="5" customFormat="1">
      <c r="A10" s="5" t="s">
        <v>111</v>
      </c>
      <c r="H10" s="27"/>
      <c r="I10" s="188"/>
      <c r="J10" s="190"/>
      <c r="K10" s="191"/>
      <c r="L10" s="226"/>
      <c r="M10" s="116"/>
      <c r="N10" s="10"/>
      <c r="O10" s="192"/>
      <c r="P10" s="10"/>
      <c r="Q10" s="192"/>
      <c r="R10" s="242"/>
      <c r="S10" s="2"/>
      <c r="T10" s="182"/>
    </row>
    <row r="11" spans="1:20" s="5" customFormat="1">
      <c r="C11" s="5" t="s">
        <v>112</v>
      </c>
      <c r="H11" s="27"/>
      <c r="I11" s="188">
        <v>-278811</v>
      </c>
      <c r="J11" s="190"/>
      <c r="K11" s="191">
        <v>1549614</v>
      </c>
      <c r="L11" s="226"/>
      <c r="M11" s="116"/>
      <c r="N11" s="10"/>
      <c r="O11" s="3"/>
      <c r="P11" s="10"/>
      <c r="Q11" s="192"/>
      <c r="R11" s="242"/>
      <c r="S11" s="2"/>
      <c r="T11" s="182"/>
    </row>
    <row r="12" spans="1:20" s="65" customFormat="1">
      <c r="C12" s="65" t="s">
        <v>113</v>
      </c>
      <c r="H12" s="68"/>
      <c r="I12" s="188">
        <v>27748</v>
      </c>
      <c r="J12" s="189"/>
      <c r="K12" s="111">
        <v>0</v>
      </c>
      <c r="L12" s="158"/>
      <c r="M12" s="160"/>
      <c r="N12" s="34"/>
      <c r="O12" s="193"/>
      <c r="P12" s="34"/>
      <c r="Q12" s="193"/>
      <c r="R12" s="242"/>
      <c r="S12" s="182"/>
      <c r="T12" s="182"/>
    </row>
    <row r="13" spans="1:20" s="65" customFormat="1">
      <c r="C13" s="65" t="s">
        <v>114</v>
      </c>
      <c r="H13" s="68"/>
      <c r="I13" s="188">
        <v>4635301</v>
      </c>
      <c r="J13" s="189"/>
      <c r="K13" s="158">
        <v>2796837</v>
      </c>
      <c r="L13" s="158"/>
      <c r="M13" s="160"/>
      <c r="N13" s="36"/>
      <c r="O13" s="194"/>
      <c r="P13" s="203"/>
      <c r="Q13" s="37"/>
      <c r="R13" s="242"/>
      <c r="S13" s="182"/>
      <c r="T13" s="182"/>
    </row>
    <row r="14" spans="1:20" s="65" customFormat="1">
      <c r="C14" s="65" t="s">
        <v>115</v>
      </c>
      <c r="H14" s="68"/>
      <c r="I14" s="188">
        <v>-318881</v>
      </c>
      <c r="J14" s="189"/>
      <c r="K14" s="158">
        <v>-430465</v>
      </c>
      <c r="L14" s="158"/>
      <c r="M14" s="160"/>
      <c r="N14" s="36"/>
      <c r="O14" s="37"/>
      <c r="P14" s="10"/>
      <c r="Q14" s="37"/>
      <c r="R14" s="242"/>
      <c r="S14" s="182"/>
      <c r="T14" s="182"/>
    </row>
    <row r="15" spans="1:20" s="65" customFormat="1">
      <c r="C15" s="65" t="s">
        <v>116</v>
      </c>
      <c r="H15" s="68"/>
      <c r="I15" s="158">
        <v>181539</v>
      </c>
      <c r="J15" s="189"/>
      <c r="K15" s="158">
        <v>-4708</v>
      </c>
      <c r="L15" s="158"/>
      <c r="M15" s="160"/>
      <c r="N15" s="36"/>
      <c r="O15" s="37"/>
      <c r="P15" s="10"/>
      <c r="Q15" s="37"/>
      <c r="R15" s="242"/>
      <c r="S15" s="182"/>
      <c r="T15" s="182"/>
    </row>
    <row r="16" spans="1:20" s="65" customFormat="1">
      <c r="C16" s="65" t="s">
        <v>117</v>
      </c>
      <c r="H16" s="68"/>
      <c r="I16" s="158"/>
      <c r="J16" s="189"/>
      <c r="K16" s="158"/>
      <c r="L16" s="158"/>
      <c r="M16" s="160"/>
      <c r="N16" s="34"/>
      <c r="O16" s="195"/>
      <c r="P16" s="34"/>
      <c r="Q16" s="37"/>
      <c r="R16" s="242"/>
      <c r="S16" s="182"/>
      <c r="T16" s="182"/>
    </row>
    <row r="17" spans="1:22" s="65" customFormat="1">
      <c r="D17" s="65" t="s">
        <v>118</v>
      </c>
      <c r="H17" s="68"/>
      <c r="I17" s="188">
        <v>-507370</v>
      </c>
      <c r="J17" s="189"/>
      <c r="K17" s="158">
        <v>-229071</v>
      </c>
      <c r="L17" s="158"/>
      <c r="M17" s="160"/>
      <c r="N17" s="34"/>
      <c r="O17" s="37"/>
      <c r="P17" s="34"/>
      <c r="Q17" s="37"/>
      <c r="R17" s="242"/>
      <c r="S17" s="182"/>
      <c r="T17" s="182"/>
    </row>
    <row r="18" spans="1:22" s="65" customFormat="1">
      <c r="C18" s="65" t="s">
        <v>119</v>
      </c>
      <c r="H18" s="68"/>
      <c r="I18" s="188">
        <v>149994</v>
      </c>
      <c r="J18" s="196"/>
      <c r="K18" s="158">
        <v>0</v>
      </c>
      <c r="L18" s="158"/>
      <c r="M18" s="245"/>
      <c r="N18" s="36"/>
      <c r="O18" s="37"/>
      <c r="P18" s="34"/>
      <c r="Q18" s="37"/>
      <c r="R18" s="242"/>
      <c r="S18" s="182"/>
      <c r="T18" s="182"/>
    </row>
    <row r="19" spans="1:22" s="65" customFormat="1">
      <c r="C19" s="65" t="s">
        <v>120</v>
      </c>
      <c r="H19" s="68"/>
      <c r="I19" s="188">
        <v>532819</v>
      </c>
      <c r="J19" s="189"/>
      <c r="K19" s="158">
        <v>1175281</v>
      </c>
      <c r="L19" s="158"/>
      <c r="M19" s="160"/>
      <c r="N19" s="14"/>
      <c r="O19" s="197"/>
      <c r="P19" s="10"/>
      <c r="Q19" s="197"/>
      <c r="R19" s="242"/>
      <c r="S19" s="182"/>
      <c r="T19" s="182"/>
    </row>
    <row r="20" spans="1:22" s="65" customFormat="1">
      <c r="C20" s="65" t="s">
        <v>121</v>
      </c>
      <c r="H20" s="68"/>
      <c r="I20" s="188">
        <v>1160490</v>
      </c>
      <c r="J20" s="196"/>
      <c r="K20" s="158">
        <v>11016</v>
      </c>
      <c r="L20" s="158"/>
      <c r="M20" s="245"/>
      <c r="N20" s="36"/>
      <c r="O20" s="37"/>
      <c r="P20" s="198"/>
      <c r="Q20" s="37"/>
      <c r="R20" s="242"/>
      <c r="S20" s="182"/>
      <c r="T20" s="182"/>
    </row>
    <row r="21" spans="1:22" s="65" customFormat="1">
      <c r="C21" s="65" t="s">
        <v>122</v>
      </c>
      <c r="H21" s="68"/>
      <c r="I21" s="188">
        <v>0</v>
      </c>
      <c r="J21" s="196"/>
      <c r="K21" s="158">
        <v>-1621918</v>
      </c>
      <c r="L21" s="158"/>
      <c r="M21" s="245"/>
      <c r="N21" s="203"/>
      <c r="O21" s="37"/>
      <c r="P21" s="34"/>
      <c r="Q21" s="37"/>
      <c r="R21" s="242"/>
      <c r="S21" s="182"/>
      <c r="T21" s="182"/>
    </row>
    <row r="22" spans="1:22" s="65" customFormat="1">
      <c r="C22" s="65" t="s">
        <v>123</v>
      </c>
      <c r="H22" s="68"/>
      <c r="I22" s="199">
        <v>-259814</v>
      </c>
      <c r="J22" s="196"/>
      <c r="K22" s="166">
        <v>0</v>
      </c>
      <c r="L22" s="158"/>
      <c r="M22" s="245"/>
      <c r="N22" s="198"/>
      <c r="O22" s="200"/>
      <c r="P22" s="34"/>
      <c r="Q22" s="200"/>
      <c r="R22" s="242"/>
      <c r="S22" s="182"/>
      <c r="T22" s="182"/>
      <c r="V22" s="201"/>
    </row>
    <row r="23" spans="1:22" s="65" customFormat="1">
      <c r="A23" s="65" t="s">
        <v>124</v>
      </c>
      <c r="H23" s="68"/>
      <c r="I23" s="158">
        <f>ROUND((SUM(I9:I22)),0)</f>
        <v>1948122</v>
      </c>
      <c r="J23" s="189"/>
      <c r="K23" s="158">
        <f>ROUND((SUM(K9:K22)),0)</f>
        <v>15013110</v>
      </c>
      <c r="L23" s="158"/>
      <c r="M23" s="160"/>
      <c r="N23" s="34"/>
      <c r="O23" s="37"/>
      <c r="P23" s="198"/>
      <c r="Q23" s="200"/>
      <c r="R23" s="242"/>
      <c r="S23" s="182"/>
      <c r="T23" s="182"/>
    </row>
    <row r="24" spans="1:22" s="65" customFormat="1">
      <c r="A24" s="65" t="s">
        <v>125</v>
      </c>
      <c r="H24" s="68"/>
      <c r="I24" s="202"/>
      <c r="J24" s="189"/>
      <c r="K24" s="111"/>
      <c r="L24" s="158"/>
      <c r="M24" s="160"/>
      <c r="N24" s="34"/>
      <c r="O24" s="37"/>
      <c r="P24" s="198"/>
      <c r="Q24" s="200"/>
      <c r="R24" s="242"/>
      <c r="S24" s="182"/>
      <c r="T24" s="182"/>
      <c r="V24" s="201"/>
    </row>
    <row r="25" spans="1:22" s="65" customFormat="1">
      <c r="C25" s="65" t="s">
        <v>126</v>
      </c>
      <c r="H25" s="68"/>
      <c r="I25" s="158">
        <v>11242086</v>
      </c>
      <c r="J25" s="189"/>
      <c r="K25" s="111">
        <v>1906954</v>
      </c>
      <c r="L25" s="158"/>
      <c r="M25" s="160"/>
      <c r="N25" s="36"/>
      <c r="O25" s="106"/>
      <c r="P25" s="36"/>
      <c r="Q25" s="37"/>
      <c r="R25" s="242"/>
      <c r="S25" s="182"/>
      <c r="T25" s="182"/>
    </row>
    <row r="26" spans="1:22" s="65" customFormat="1">
      <c r="C26" s="5" t="s">
        <v>14</v>
      </c>
      <c r="H26" s="68"/>
      <c r="I26" s="158">
        <v>16439</v>
      </c>
      <c r="J26" s="189"/>
      <c r="K26" s="111">
        <v>424050</v>
      </c>
      <c r="L26" s="158"/>
      <c r="M26" s="160"/>
      <c r="N26" s="36"/>
      <c r="O26" s="106"/>
      <c r="P26" s="36"/>
      <c r="Q26" s="37"/>
      <c r="R26" s="242"/>
      <c r="S26" s="182"/>
      <c r="T26" s="182"/>
    </row>
    <row r="27" spans="1:22" s="65" customFormat="1">
      <c r="C27" s="203" t="s">
        <v>17</v>
      </c>
      <c r="H27" s="68"/>
      <c r="I27" s="188">
        <v>1060885</v>
      </c>
      <c r="J27" s="189"/>
      <c r="K27" s="111">
        <v>921694</v>
      </c>
      <c r="L27" s="158"/>
      <c r="M27" s="160"/>
      <c r="N27" s="36"/>
      <c r="O27" s="37"/>
      <c r="P27" s="34"/>
      <c r="Q27" s="37"/>
      <c r="R27" s="242"/>
      <c r="S27" s="182"/>
      <c r="T27" s="182"/>
      <c r="V27" s="201"/>
    </row>
    <row r="28" spans="1:22" s="65" customFormat="1">
      <c r="C28" s="5" t="s">
        <v>127</v>
      </c>
      <c r="D28" s="5"/>
      <c r="H28" s="68"/>
      <c r="I28" s="188">
        <v>-200000</v>
      </c>
      <c r="J28" s="189"/>
      <c r="K28" s="111">
        <v>0</v>
      </c>
      <c r="L28" s="158"/>
      <c r="M28" s="160"/>
      <c r="N28" s="36"/>
      <c r="O28" s="37"/>
      <c r="P28" s="34"/>
      <c r="Q28" s="37"/>
      <c r="R28" s="242"/>
      <c r="S28" s="182"/>
      <c r="T28" s="182"/>
      <c r="V28" s="201"/>
    </row>
    <row r="29" spans="1:22" s="65" customFormat="1">
      <c r="C29" s="203" t="s">
        <v>29</v>
      </c>
      <c r="H29" s="68"/>
      <c r="I29" s="188">
        <v>-352500</v>
      </c>
      <c r="J29" s="189"/>
      <c r="K29" s="111">
        <v>0</v>
      </c>
      <c r="L29" s="158"/>
      <c r="M29" s="160"/>
      <c r="N29" s="203"/>
      <c r="O29" s="37"/>
      <c r="P29" s="14"/>
      <c r="Q29" s="37"/>
      <c r="R29" s="242"/>
      <c r="S29" s="182"/>
      <c r="T29" s="182"/>
      <c r="V29" s="201"/>
    </row>
    <row r="30" spans="1:22" s="65" customFormat="1">
      <c r="A30" s="65" t="s">
        <v>128</v>
      </c>
      <c r="B30" s="203"/>
      <c r="H30" s="68"/>
      <c r="I30" s="202"/>
      <c r="J30" s="189"/>
      <c r="K30" s="111"/>
      <c r="L30" s="158"/>
      <c r="M30" s="160"/>
      <c r="N30" s="34"/>
      <c r="O30" s="37"/>
      <c r="P30" s="34"/>
      <c r="Q30" s="37"/>
      <c r="R30" s="242"/>
      <c r="S30" s="182"/>
      <c r="T30" s="182"/>
    </row>
    <row r="31" spans="1:22" s="65" customFormat="1">
      <c r="C31" s="65" t="s">
        <v>34</v>
      </c>
      <c r="H31" s="68"/>
      <c r="I31" s="158">
        <v>-7017</v>
      </c>
      <c r="J31" s="196"/>
      <c r="K31" s="158">
        <v>-3296</v>
      </c>
      <c r="L31" s="158"/>
      <c r="M31" s="160"/>
      <c r="N31" s="14"/>
      <c r="O31" s="37"/>
      <c r="P31" s="14"/>
      <c r="Q31" s="37"/>
      <c r="R31" s="242"/>
      <c r="S31" s="182"/>
      <c r="T31" s="182"/>
    </row>
    <row r="32" spans="1:22" s="65" customFormat="1">
      <c r="C32" s="65" t="s">
        <v>35</v>
      </c>
      <c r="H32" s="68"/>
      <c r="I32" s="158">
        <v>-5493107</v>
      </c>
      <c r="J32" s="196"/>
      <c r="K32" s="158">
        <v>-1644422</v>
      </c>
      <c r="L32" s="158"/>
      <c r="M32" s="160"/>
      <c r="N32" s="63"/>
      <c r="O32" s="37"/>
      <c r="P32" s="14"/>
      <c r="Q32" s="37"/>
      <c r="R32" s="242"/>
      <c r="S32" s="182"/>
      <c r="T32" s="182"/>
    </row>
    <row r="33" spans="1:20" s="65" customFormat="1">
      <c r="C33" s="65" t="s">
        <v>38</v>
      </c>
      <c r="H33" s="68"/>
      <c r="I33" s="158">
        <v>-739024</v>
      </c>
      <c r="J33" s="196"/>
      <c r="K33" s="158">
        <v>1759824</v>
      </c>
      <c r="L33" s="158"/>
      <c r="M33" s="218"/>
      <c r="N33" s="14"/>
      <c r="O33" s="204"/>
      <c r="P33" s="205"/>
      <c r="Q33" s="59"/>
      <c r="R33" s="242"/>
      <c r="S33" s="182"/>
      <c r="T33" s="182"/>
    </row>
    <row r="34" spans="1:20" s="65" customFormat="1">
      <c r="B34" s="65" t="s">
        <v>129</v>
      </c>
      <c r="H34" s="68"/>
      <c r="I34" s="206">
        <f>ROUND((SUM(I23:I33)),0)</f>
        <v>7475884</v>
      </c>
      <c r="J34" s="196"/>
      <c r="K34" s="206">
        <f>ROUND((SUM(K23:K33)),0)</f>
        <v>18377914</v>
      </c>
      <c r="L34" s="158"/>
      <c r="M34" s="218"/>
      <c r="N34" s="205"/>
      <c r="O34" s="204"/>
      <c r="P34" s="205"/>
      <c r="Q34" s="59"/>
      <c r="R34" s="242"/>
      <c r="S34" s="182"/>
      <c r="T34" s="182"/>
    </row>
    <row r="35" spans="1:20" s="65" customFormat="1">
      <c r="C35" s="65" t="s">
        <v>130</v>
      </c>
      <c r="H35" s="68"/>
      <c r="I35" s="188">
        <v>-1807838</v>
      </c>
      <c r="J35" s="196"/>
      <c r="K35" s="158">
        <v>-5270753</v>
      </c>
      <c r="L35" s="158"/>
      <c r="M35" s="160"/>
      <c r="N35" s="14"/>
      <c r="O35" s="59"/>
      <c r="P35" s="14"/>
      <c r="Q35" s="59"/>
      <c r="R35" s="242"/>
      <c r="S35" s="182"/>
      <c r="T35" s="182"/>
    </row>
    <row r="36" spans="1:20" s="65" customFormat="1">
      <c r="A36" s="75" t="s">
        <v>131</v>
      </c>
      <c r="H36" s="68"/>
      <c r="I36" s="207">
        <f>ROUND((SUM(I34:I35)),0)</f>
        <v>5668046</v>
      </c>
      <c r="J36" s="203"/>
      <c r="K36" s="207">
        <f>ROUND((SUM(K34:K35)),0)</f>
        <v>13107161</v>
      </c>
      <c r="L36" s="158"/>
      <c r="M36" s="246"/>
      <c r="N36" s="34"/>
      <c r="O36" s="37"/>
      <c r="P36" s="34"/>
      <c r="Q36" s="37"/>
      <c r="R36" s="242"/>
      <c r="S36" s="182"/>
      <c r="T36" s="182"/>
    </row>
    <row r="37" spans="1:20" s="65" customFormat="1">
      <c r="A37" s="265" t="s">
        <v>0</v>
      </c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39"/>
      <c r="M37" s="246"/>
      <c r="N37" s="34"/>
      <c r="O37" s="37"/>
      <c r="P37" s="34"/>
      <c r="Q37" s="37"/>
      <c r="R37" s="242"/>
      <c r="S37" s="182"/>
      <c r="T37" s="182"/>
    </row>
    <row r="38" spans="1:20" s="65" customFormat="1">
      <c r="A38" s="265" t="s">
        <v>109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39"/>
      <c r="M38" s="246"/>
      <c r="N38" s="34"/>
      <c r="O38" s="37"/>
      <c r="P38" s="34"/>
      <c r="Q38" s="37"/>
      <c r="R38" s="242"/>
      <c r="S38" s="182"/>
      <c r="T38" s="182"/>
    </row>
    <row r="39" spans="1:20" s="5" customFormat="1">
      <c r="A39" s="268" t="s">
        <v>79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47"/>
      <c r="M39" s="246"/>
      <c r="N39" s="10"/>
      <c r="O39" s="3"/>
      <c r="P39" s="10"/>
      <c r="Q39" s="3"/>
      <c r="R39" s="242"/>
      <c r="S39" s="2"/>
      <c r="T39" s="182"/>
    </row>
    <row r="40" spans="1:20" s="65" customFormat="1" ht="23.25" customHeight="1">
      <c r="H40" s="68"/>
      <c r="I40" s="55"/>
      <c r="J40" s="55"/>
      <c r="K40" s="55"/>
      <c r="L40" s="7"/>
      <c r="M40" s="160"/>
      <c r="N40" s="34"/>
      <c r="O40" s="37"/>
      <c r="P40" s="34"/>
      <c r="Q40" s="37"/>
      <c r="R40" s="242"/>
      <c r="S40" s="182"/>
      <c r="T40" s="182"/>
    </row>
    <row r="41" spans="1:20" s="65" customFormat="1">
      <c r="H41" s="68"/>
      <c r="I41" s="269" t="str">
        <f>I5</f>
        <v>หน่วย : บาท</v>
      </c>
      <c r="J41" s="269"/>
      <c r="K41" s="269"/>
      <c r="L41" s="187"/>
      <c r="M41" s="160"/>
      <c r="N41" s="34"/>
      <c r="O41" s="37"/>
      <c r="P41" s="34"/>
      <c r="Q41" s="37"/>
      <c r="R41" s="242"/>
      <c r="S41" s="182"/>
      <c r="T41" s="182"/>
    </row>
    <row r="42" spans="1:20" s="65" customFormat="1">
      <c r="H42" s="68"/>
      <c r="I42" s="270" t="str">
        <f>I6</f>
        <v>''ยังไม่ได้ตรวจสอบแต่สอบทานแล้ว"</v>
      </c>
      <c r="J42" s="270"/>
      <c r="K42" s="271"/>
      <c r="L42" s="208"/>
      <c r="M42" s="160"/>
      <c r="N42" s="34"/>
      <c r="O42" s="37"/>
      <c r="P42" s="34"/>
      <c r="Q42" s="37"/>
      <c r="R42" s="242"/>
      <c r="S42" s="182"/>
      <c r="T42" s="182"/>
    </row>
    <row r="43" spans="1:20" s="65" customFormat="1">
      <c r="H43" s="184"/>
      <c r="I43" s="209" t="s">
        <v>61</v>
      </c>
      <c r="J43" s="184"/>
      <c r="K43" s="209" t="s">
        <v>62</v>
      </c>
      <c r="L43" s="184"/>
      <c r="M43" s="160"/>
      <c r="N43" s="34"/>
      <c r="O43" s="37"/>
      <c r="P43" s="34"/>
      <c r="Q43" s="37"/>
      <c r="R43" s="242"/>
      <c r="S43" s="182"/>
      <c r="T43" s="182"/>
    </row>
    <row r="44" spans="1:20" s="65" customFormat="1">
      <c r="A44" s="75" t="s">
        <v>132</v>
      </c>
      <c r="H44" s="68"/>
      <c r="J44" s="162"/>
      <c r="L44" s="203"/>
      <c r="M44" s="160"/>
      <c r="N44" s="34"/>
      <c r="O44" s="37"/>
      <c r="P44" s="34"/>
      <c r="Q44" s="37"/>
      <c r="R44" s="242"/>
      <c r="S44" s="182"/>
      <c r="T44" s="182"/>
    </row>
    <row r="45" spans="1:20" s="65" customFormat="1">
      <c r="A45" s="75"/>
      <c r="B45" s="65" t="s">
        <v>133</v>
      </c>
      <c r="H45" s="68"/>
      <c r="I45" s="210">
        <v>65000000</v>
      </c>
      <c r="J45" s="162"/>
      <c r="K45" s="210">
        <v>267420000</v>
      </c>
      <c r="L45" s="203"/>
      <c r="M45" s="160"/>
      <c r="N45" s="36"/>
      <c r="O45" s="37"/>
      <c r="P45" s="14"/>
      <c r="Q45" s="37"/>
      <c r="R45" s="242"/>
      <c r="S45" s="182"/>
      <c r="T45" s="182"/>
    </row>
    <row r="46" spans="1:20" s="65" customFormat="1">
      <c r="A46" s="75"/>
      <c r="B46" s="65" t="s">
        <v>134</v>
      </c>
      <c r="H46" s="68"/>
      <c r="I46" s="158">
        <v>-55500000</v>
      </c>
      <c r="J46" s="162"/>
      <c r="K46" s="167">
        <v>-282500000</v>
      </c>
      <c r="L46" s="203"/>
      <c r="M46" s="160"/>
      <c r="N46" s="34"/>
      <c r="O46" s="37"/>
      <c r="P46" s="34"/>
      <c r="Q46" s="37"/>
      <c r="R46" s="242"/>
      <c r="S46" s="182"/>
      <c r="T46" s="182"/>
    </row>
    <row r="47" spans="1:20" s="65" customFormat="1">
      <c r="A47" s="75"/>
      <c r="B47" s="65" t="s">
        <v>135</v>
      </c>
      <c r="H47" s="68"/>
      <c r="I47" s="158">
        <v>0</v>
      </c>
      <c r="J47" s="162"/>
      <c r="K47" s="167">
        <v>1333424.6399999999</v>
      </c>
      <c r="L47" s="203"/>
      <c r="M47" s="160"/>
      <c r="N47" s="34"/>
      <c r="O47" s="37"/>
      <c r="P47" s="34"/>
      <c r="Q47" s="37"/>
      <c r="R47" s="242"/>
      <c r="S47" s="182"/>
      <c r="T47" s="182"/>
    </row>
    <row r="48" spans="1:20" s="65" customFormat="1">
      <c r="B48" s="65" t="s">
        <v>136</v>
      </c>
      <c r="H48" s="68"/>
      <c r="L48" s="167"/>
      <c r="M48" s="160"/>
      <c r="N48" s="36"/>
      <c r="O48" s="37"/>
      <c r="P48" s="14"/>
      <c r="Q48" s="37"/>
      <c r="R48" s="242"/>
      <c r="S48" s="182"/>
      <c r="T48" s="182"/>
    </row>
    <row r="49" spans="1:20" s="65" customFormat="1">
      <c r="C49" s="65" t="s">
        <v>137</v>
      </c>
      <c r="H49" s="68"/>
      <c r="I49" s="158">
        <v>0</v>
      </c>
      <c r="J49" s="162"/>
      <c r="K49" s="167">
        <v>209000000</v>
      </c>
      <c r="L49" s="167"/>
      <c r="M49" s="160"/>
      <c r="N49" s="36"/>
      <c r="O49" s="37"/>
      <c r="P49" s="14"/>
      <c r="Q49" s="37"/>
      <c r="R49" s="242"/>
      <c r="S49" s="182"/>
      <c r="T49" s="182"/>
    </row>
    <row r="50" spans="1:20" s="65" customFormat="1">
      <c r="B50" s="65" t="s">
        <v>138</v>
      </c>
      <c r="H50" s="68"/>
      <c r="L50" s="167"/>
      <c r="M50" s="160"/>
      <c r="N50" s="36"/>
      <c r="O50" s="37"/>
      <c r="P50" s="14"/>
      <c r="Q50" s="37"/>
      <c r="R50" s="242"/>
      <c r="S50" s="182"/>
      <c r="T50" s="182"/>
    </row>
    <row r="51" spans="1:20" s="65" customFormat="1">
      <c r="C51" s="65" t="s">
        <v>137</v>
      </c>
      <c r="H51" s="68"/>
      <c r="I51" s="167">
        <v>0</v>
      </c>
      <c r="J51" s="211"/>
      <c r="K51" s="167">
        <v>-339000000</v>
      </c>
      <c r="L51" s="167"/>
      <c r="M51" s="160"/>
      <c r="N51" s="36"/>
      <c r="O51" s="37"/>
      <c r="P51" s="14"/>
      <c r="Q51" s="37"/>
      <c r="R51" s="242"/>
      <c r="S51" s="182"/>
      <c r="T51" s="182"/>
    </row>
    <row r="52" spans="1:20" s="65" customFormat="1">
      <c r="B52" s="65" t="s">
        <v>139</v>
      </c>
      <c r="H52" s="68"/>
      <c r="I52" s="188">
        <v>-7042640</v>
      </c>
      <c r="J52" s="212"/>
      <c r="K52" s="167">
        <v>-1890422</v>
      </c>
      <c r="L52" s="167"/>
      <c r="M52" s="160"/>
      <c r="N52" s="14"/>
      <c r="O52" s="37"/>
      <c r="P52" s="14"/>
      <c r="Q52" s="37"/>
      <c r="R52" s="242"/>
      <c r="S52" s="182"/>
      <c r="T52" s="182"/>
    </row>
    <row r="53" spans="1:20" s="65" customFormat="1">
      <c r="B53" s="65" t="s">
        <v>140</v>
      </c>
      <c r="H53" s="68"/>
      <c r="I53" s="188">
        <v>-9834400</v>
      </c>
      <c r="J53" s="212"/>
      <c r="K53" s="167">
        <v>-1634835</v>
      </c>
      <c r="L53" s="167"/>
      <c r="M53" s="160"/>
      <c r="N53" s="14"/>
      <c r="O53" s="37"/>
      <c r="P53" s="14"/>
      <c r="Q53" s="37"/>
      <c r="R53" s="242"/>
      <c r="S53" s="182"/>
      <c r="T53" s="182"/>
    </row>
    <row r="54" spans="1:20" s="65" customFormat="1">
      <c r="B54" s="65" t="s">
        <v>141</v>
      </c>
      <c r="H54" s="68"/>
      <c r="I54" s="188">
        <v>1218281</v>
      </c>
      <c r="J54" s="212"/>
      <c r="K54" s="167">
        <v>10925</v>
      </c>
      <c r="L54" s="167"/>
      <c r="M54" s="160"/>
      <c r="N54" s="36"/>
      <c r="O54" s="37"/>
      <c r="P54" s="34"/>
      <c r="Q54" s="37"/>
      <c r="R54" s="242"/>
      <c r="S54" s="182"/>
      <c r="T54" s="182"/>
    </row>
    <row r="55" spans="1:20" s="65" customFormat="1">
      <c r="A55" s="75" t="s">
        <v>142</v>
      </c>
      <c r="H55" s="68"/>
      <c r="I55" s="213">
        <f>ROUND((SUM(I45:I54)),0)</f>
        <v>-6158759</v>
      </c>
      <c r="J55" s="212"/>
      <c r="K55" s="213">
        <f>ROUND((SUM(K45:K54)),0)</f>
        <v>-147260907</v>
      </c>
      <c r="L55" s="214"/>
      <c r="M55" s="160"/>
      <c r="N55" s="63"/>
      <c r="O55" s="106"/>
      <c r="P55" s="63"/>
      <c r="Q55" s="37"/>
      <c r="R55" s="242"/>
      <c r="S55" s="182"/>
      <c r="T55" s="182"/>
    </row>
    <row r="56" spans="1:20" s="65" customFormat="1">
      <c r="A56" s="75" t="s">
        <v>143</v>
      </c>
      <c r="B56" s="75"/>
      <c r="H56" s="68"/>
      <c r="I56" s="167"/>
      <c r="J56" s="212"/>
      <c r="K56" s="167"/>
      <c r="L56" s="167"/>
      <c r="M56" s="160"/>
      <c r="N56" s="34"/>
      <c r="O56" s="37"/>
      <c r="P56" s="34"/>
      <c r="Q56" s="37"/>
      <c r="R56" s="242"/>
      <c r="S56" s="182"/>
      <c r="T56" s="182"/>
    </row>
    <row r="57" spans="1:20" s="65" customFormat="1">
      <c r="B57" s="203" t="s">
        <v>144</v>
      </c>
      <c r="H57" s="68"/>
      <c r="I57" s="188">
        <v>-316075</v>
      </c>
      <c r="J57" s="212"/>
      <c r="K57" s="167">
        <v>-471123</v>
      </c>
      <c r="L57" s="167"/>
      <c r="M57" s="160"/>
      <c r="N57" s="34"/>
      <c r="O57" s="37"/>
      <c r="P57" s="14"/>
      <c r="Q57" s="37"/>
      <c r="R57" s="242"/>
      <c r="S57" s="182"/>
      <c r="T57" s="182"/>
    </row>
    <row r="58" spans="1:20" s="65" customFormat="1">
      <c r="B58" s="203" t="s">
        <v>145</v>
      </c>
      <c r="H58" s="68"/>
      <c r="I58" s="188">
        <v>-75525</v>
      </c>
      <c r="J58" s="212"/>
      <c r="K58" s="167">
        <v>-11016</v>
      </c>
      <c r="L58" s="167"/>
      <c r="M58" s="160"/>
      <c r="N58" s="34"/>
      <c r="O58" s="37"/>
      <c r="P58" s="36"/>
      <c r="Q58" s="37"/>
      <c r="R58" s="242"/>
      <c r="S58" s="182"/>
      <c r="T58" s="182"/>
    </row>
    <row r="59" spans="1:20" s="65" customFormat="1">
      <c r="B59" s="203" t="s">
        <v>107</v>
      </c>
      <c r="H59" s="68"/>
      <c r="I59" s="188">
        <v>0</v>
      </c>
      <c r="J59" s="211"/>
      <c r="K59" s="167">
        <v>-12976013</v>
      </c>
      <c r="L59" s="167"/>
      <c r="M59" s="160"/>
      <c r="N59" s="34"/>
      <c r="O59" s="37"/>
      <c r="P59" s="14"/>
      <c r="Q59" s="37"/>
      <c r="R59" s="242"/>
      <c r="S59" s="182"/>
      <c r="T59" s="182"/>
    </row>
    <row r="60" spans="1:20" s="65" customFormat="1">
      <c r="B60" s="115" t="s">
        <v>146</v>
      </c>
      <c r="H60" s="68"/>
      <c r="I60" s="188">
        <v>0</v>
      </c>
      <c r="J60" s="211"/>
      <c r="K60" s="167">
        <v>147492000</v>
      </c>
      <c r="L60" s="167"/>
      <c r="M60" s="160"/>
      <c r="N60" s="14"/>
      <c r="O60" s="37"/>
      <c r="P60" s="14"/>
      <c r="Q60" s="37"/>
      <c r="R60" s="242"/>
      <c r="S60" s="182"/>
      <c r="T60" s="182"/>
    </row>
    <row r="61" spans="1:20" s="65" customFormat="1">
      <c r="A61" s="75" t="s">
        <v>147</v>
      </c>
      <c r="B61" s="75"/>
      <c r="H61" s="68"/>
      <c r="I61" s="213">
        <f>ROUND((SUM(I57:I60)),0)</f>
        <v>-391600</v>
      </c>
      <c r="J61" s="211"/>
      <c r="K61" s="213">
        <f>ROUND((SUM(K57:K60)),0)</f>
        <v>134033848</v>
      </c>
      <c r="L61" s="214"/>
      <c r="M61" s="160"/>
      <c r="N61" s="34"/>
      <c r="O61" s="37"/>
      <c r="P61" s="34"/>
      <c r="Q61" s="37"/>
      <c r="R61" s="242"/>
      <c r="S61" s="182"/>
      <c r="T61" s="182"/>
    </row>
    <row r="62" spans="1:20" s="65" customFormat="1">
      <c r="A62" s="75" t="s">
        <v>148</v>
      </c>
      <c r="B62" s="75"/>
      <c r="H62" s="68"/>
      <c r="I62" s="215">
        <f>I61+I55+I36</f>
        <v>-882313</v>
      </c>
      <c r="J62" s="211"/>
      <c r="K62" s="215">
        <f>K61+K55+K36</f>
        <v>-119898</v>
      </c>
      <c r="L62" s="167"/>
      <c r="M62" s="160"/>
      <c r="N62" s="34"/>
      <c r="O62" s="37"/>
      <c r="P62" s="34"/>
      <c r="Q62" s="37"/>
      <c r="R62" s="242"/>
      <c r="S62" s="182"/>
      <c r="T62" s="182"/>
    </row>
    <row r="63" spans="1:20" s="65" customFormat="1">
      <c r="A63" s="216" t="s">
        <v>149</v>
      </c>
      <c r="B63" s="75"/>
      <c r="C63" s="75"/>
      <c r="D63" s="75"/>
      <c r="E63" s="75"/>
      <c r="F63" s="75"/>
      <c r="G63" s="75"/>
      <c r="H63" s="68"/>
      <c r="I63" s="188">
        <v>4378739</v>
      </c>
      <c r="J63" s="212"/>
      <c r="K63" s="215">
        <v>2597105</v>
      </c>
      <c r="L63" s="167"/>
      <c r="M63" s="160"/>
      <c r="N63" s="34"/>
      <c r="O63" s="37"/>
      <c r="P63" s="34"/>
      <c r="Q63" s="37"/>
      <c r="R63" s="242"/>
      <c r="S63" s="182"/>
      <c r="T63" s="182"/>
    </row>
    <row r="64" spans="1:20" s="65" customFormat="1" ht="21" thickBot="1">
      <c r="A64" s="216" t="s">
        <v>150</v>
      </c>
      <c r="B64" s="75"/>
      <c r="C64" s="75"/>
      <c r="D64" s="75"/>
      <c r="E64" s="75"/>
      <c r="F64" s="75"/>
      <c r="G64" s="75"/>
      <c r="H64" s="68"/>
      <c r="I64" s="217">
        <f>ROUND((SUM(I62:I63)),0)</f>
        <v>3496426</v>
      </c>
      <c r="J64" s="211"/>
      <c r="K64" s="217">
        <f>ROUND((SUM(K62:K63)),0)</f>
        <v>2477207</v>
      </c>
      <c r="L64" s="167"/>
      <c r="M64" s="242"/>
      <c r="N64" s="243"/>
      <c r="O64" s="248"/>
      <c r="P64" s="243"/>
      <c r="Q64" s="248"/>
      <c r="R64" s="242"/>
      <c r="S64" s="182"/>
      <c r="T64" s="182"/>
    </row>
    <row r="65" spans="1:20" s="65" customFormat="1" ht="21" thickTop="1">
      <c r="A65" s="203"/>
      <c r="C65" s="216"/>
      <c r="D65" s="216"/>
      <c r="E65" s="216"/>
      <c r="F65" s="75"/>
      <c r="G65" s="75"/>
      <c r="H65" s="68"/>
      <c r="I65" s="37"/>
      <c r="J65" s="212"/>
      <c r="K65" s="167"/>
      <c r="L65" s="167"/>
      <c r="M65" s="160"/>
      <c r="N65" s="34"/>
      <c r="O65" s="37"/>
      <c r="P65" s="34"/>
      <c r="Q65" s="37"/>
      <c r="R65" s="160"/>
      <c r="S65" s="182"/>
      <c r="T65" s="182"/>
    </row>
    <row r="66" spans="1:20" s="65" customFormat="1">
      <c r="A66" s="216" t="s">
        <v>151</v>
      </c>
      <c r="B66" s="203"/>
      <c r="C66" s="216"/>
      <c r="D66" s="216"/>
      <c r="E66" s="216"/>
      <c r="F66" s="75"/>
      <c r="G66" s="75"/>
      <c r="H66" s="68"/>
      <c r="I66" s="154"/>
      <c r="J66" s="218"/>
      <c r="K66" s="154"/>
      <c r="L66" s="154"/>
      <c r="M66" s="160"/>
      <c r="N66" s="34"/>
      <c r="O66" s="37"/>
      <c r="P66" s="34"/>
      <c r="Q66" s="37"/>
      <c r="R66" s="160"/>
      <c r="S66" s="182"/>
      <c r="T66" s="182"/>
    </row>
    <row r="67" spans="1:20" s="65" customFormat="1">
      <c r="A67" s="203"/>
      <c r="B67" s="203" t="s">
        <v>152</v>
      </c>
      <c r="C67" s="143"/>
      <c r="D67" s="143"/>
      <c r="E67" s="143"/>
      <c r="H67" s="143"/>
      <c r="I67" s="191">
        <v>0</v>
      </c>
      <c r="J67" s="191"/>
      <c r="K67" s="191">
        <v>124875</v>
      </c>
      <c r="L67" s="226"/>
      <c r="M67" s="160"/>
      <c r="N67" s="34"/>
      <c r="O67" s="37"/>
      <c r="P67" s="34"/>
      <c r="Q67" s="37"/>
      <c r="R67" s="160"/>
      <c r="S67" s="182"/>
      <c r="T67" s="182"/>
    </row>
    <row r="68" spans="1:20" s="65" customFormat="1">
      <c r="A68" s="203"/>
      <c r="B68" s="203" t="s">
        <v>153</v>
      </c>
      <c r="C68" s="143"/>
      <c r="D68" s="143"/>
      <c r="E68" s="143"/>
      <c r="H68" s="143"/>
      <c r="I68" s="191">
        <v>7425000</v>
      </c>
      <c r="J68" s="191"/>
      <c r="K68" s="191">
        <v>0</v>
      </c>
      <c r="L68" s="226"/>
      <c r="M68" s="160"/>
      <c r="N68" s="34"/>
      <c r="O68" s="37"/>
      <c r="P68" s="34"/>
      <c r="Q68" s="37"/>
      <c r="R68" s="160"/>
      <c r="S68" s="182"/>
      <c r="T68" s="182"/>
    </row>
    <row r="69" spans="1:20" s="65" customFormat="1">
      <c r="A69" s="203"/>
      <c r="B69" s="203" t="s">
        <v>154</v>
      </c>
      <c r="C69" s="143"/>
      <c r="D69" s="143"/>
      <c r="E69" s="143"/>
      <c r="H69" s="143"/>
      <c r="I69" s="191">
        <v>25955954.030000001</v>
      </c>
      <c r="J69" s="191"/>
      <c r="K69" s="191">
        <v>0</v>
      </c>
      <c r="L69" s="226"/>
      <c r="M69" s="160"/>
      <c r="N69" s="34"/>
      <c r="O69" s="37"/>
      <c r="P69" s="34"/>
      <c r="Q69" s="37"/>
      <c r="R69" s="160"/>
      <c r="S69" s="182"/>
      <c r="T69" s="182"/>
    </row>
    <row r="70" spans="1:20" s="65" customFormat="1">
      <c r="A70" s="203"/>
      <c r="B70" s="203" t="s">
        <v>155</v>
      </c>
      <c r="C70" s="143"/>
      <c r="D70" s="143"/>
      <c r="E70" s="143"/>
      <c r="H70" s="143"/>
      <c r="I70" s="191">
        <v>192496.19999999995</v>
      </c>
      <c r="J70" s="191"/>
      <c r="K70" s="191">
        <v>0</v>
      </c>
      <c r="L70" s="226"/>
      <c r="M70" s="160"/>
      <c r="N70" s="34"/>
      <c r="O70" s="37"/>
      <c r="P70" s="34"/>
      <c r="Q70" s="37"/>
      <c r="R70" s="160"/>
      <c r="S70" s="182"/>
      <c r="T70" s="182"/>
    </row>
    <row r="71" spans="1:20" s="65" customFormat="1">
      <c r="A71" s="203"/>
      <c r="B71" s="203"/>
      <c r="C71" s="143"/>
      <c r="D71" s="143"/>
      <c r="E71" s="143"/>
      <c r="H71" s="143"/>
      <c r="I71" s="191"/>
      <c r="J71" s="191"/>
      <c r="K71" s="191"/>
      <c r="L71" s="226"/>
      <c r="M71" s="106"/>
      <c r="N71" s="34"/>
      <c r="O71" s="37"/>
      <c r="P71" s="34"/>
      <c r="Q71" s="37"/>
      <c r="R71" s="160"/>
      <c r="S71" s="182"/>
      <c r="T71" s="182"/>
    </row>
    <row r="72" spans="1:20" s="203" customFormat="1">
      <c r="C72" s="218"/>
      <c r="D72" s="218"/>
      <c r="E72" s="218"/>
      <c r="H72" s="218"/>
      <c r="I72" s="226"/>
      <c r="J72" s="226"/>
      <c r="K72" s="226"/>
      <c r="L72" s="226"/>
      <c r="M72" s="227"/>
      <c r="N72" s="34"/>
      <c r="O72" s="37"/>
      <c r="P72" s="34"/>
      <c r="Q72" s="3"/>
      <c r="R72" s="160"/>
      <c r="S72" s="37"/>
      <c r="T72" s="37"/>
    </row>
    <row r="73" spans="1:20" s="228" customFormat="1">
      <c r="H73" s="229"/>
      <c r="I73" s="230"/>
      <c r="J73" s="231"/>
      <c r="K73" s="230"/>
      <c r="L73" s="219"/>
      <c r="N73" s="232"/>
      <c r="O73" s="37"/>
      <c r="P73" s="10"/>
      <c r="Q73" s="3"/>
      <c r="R73" s="121"/>
      <c r="S73" s="233"/>
      <c r="T73" s="233"/>
    </row>
    <row r="74" spans="1:20" s="228" customFormat="1">
      <c r="H74" s="7"/>
      <c r="I74" s="160"/>
      <c r="J74" s="160"/>
      <c r="K74" s="160"/>
      <c r="L74" s="160"/>
      <c r="M74" s="121"/>
      <c r="N74" s="232"/>
      <c r="O74" s="37"/>
      <c r="P74" s="10"/>
      <c r="Q74" s="3"/>
      <c r="R74" s="121"/>
      <c r="S74" s="233"/>
      <c r="T74" s="233"/>
    </row>
    <row r="75" spans="1:20">
      <c r="H75" s="115"/>
      <c r="L75" s="115"/>
      <c r="O75" s="37"/>
    </row>
    <row r="76" spans="1:20">
      <c r="H76" s="115"/>
      <c r="I76" s="128"/>
      <c r="K76" s="128"/>
      <c r="L76" s="128"/>
      <c r="M76" s="121"/>
      <c r="O76" s="37"/>
    </row>
    <row r="77" spans="1:20" s="234" customFormat="1">
      <c r="G77" s="235"/>
      <c r="H77" s="7"/>
      <c r="I77" s="220"/>
      <c r="J77" s="221"/>
      <c r="K77" s="220"/>
      <c r="L77" s="220"/>
      <c r="N77" s="236"/>
      <c r="O77" s="37"/>
      <c r="P77" s="10"/>
      <c r="Q77" s="3"/>
      <c r="R77" s="227"/>
      <c r="S77" s="237"/>
      <c r="T77" s="237"/>
    </row>
    <row r="78" spans="1:20">
      <c r="L78" s="115"/>
    </row>
    <row r="79" spans="1:20">
      <c r="L79" s="115"/>
    </row>
    <row r="80" spans="1:20">
      <c r="K80" s="116"/>
      <c r="L80" s="115"/>
    </row>
    <row r="81" spans="8:20" s="10" customFormat="1">
      <c r="H81" s="7"/>
      <c r="I81" s="115"/>
      <c r="J81" s="115"/>
      <c r="K81" s="116"/>
      <c r="L81" s="115"/>
      <c r="M81" s="116"/>
      <c r="O81" s="3"/>
      <c r="Q81" s="3"/>
      <c r="R81" s="116"/>
      <c r="S81" s="3"/>
      <c r="T81" s="3"/>
    </row>
    <row r="82" spans="8:20" s="10" customFormat="1">
      <c r="H82" s="7"/>
      <c r="I82" s="115"/>
      <c r="J82" s="115"/>
      <c r="K82" s="115"/>
      <c r="L82" s="115"/>
      <c r="M82" s="116"/>
      <c r="O82" s="3"/>
      <c r="Q82" s="3"/>
      <c r="R82" s="116"/>
      <c r="S82" s="3"/>
      <c r="T82" s="3"/>
    </row>
    <row r="83" spans="8:20" s="10" customFormat="1">
      <c r="H83" s="7"/>
      <c r="I83" s="115"/>
      <c r="J83" s="115"/>
      <c r="K83" s="115"/>
      <c r="L83" s="115"/>
      <c r="M83" s="116"/>
      <c r="O83" s="3"/>
      <c r="Q83" s="3"/>
      <c r="R83" s="116"/>
      <c r="S83" s="3"/>
      <c r="T83" s="3"/>
    </row>
    <row r="84" spans="8:20" s="10" customFormat="1">
      <c r="H84" s="7"/>
      <c r="I84" s="115"/>
      <c r="J84" s="115"/>
      <c r="K84" s="115"/>
      <c r="L84" s="115"/>
      <c r="M84" s="116"/>
      <c r="O84" s="3"/>
      <c r="Q84" s="3"/>
      <c r="R84" s="116"/>
      <c r="S84" s="3"/>
      <c r="T84" s="3"/>
    </row>
    <row r="85" spans="8:20" s="10" customFormat="1">
      <c r="H85" s="7"/>
      <c r="I85" s="115"/>
      <c r="J85" s="115"/>
      <c r="K85" s="115"/>
      <c r="L85" s="115"/>
      <c r="M85" s="116"/>
      <c r="O85" s="3"/>
      <c r="Q85" s="3"/>
      <c r="R85" s="116"/>
      <c r="S85" s="3"/>
      <c r="T85" s="3"/>
    </row>
    <row r="86" spans="8:20" s="10" customFormat="1">
      <c r="H86" s="7"/>
      <c r="I86" s="115"/>
      <c r="J86" s="115"/>
      <c r="K86" s="115"/>
      <c r="L86" s="115"/>
      <c r="M86" s="116"/>
      <c r="O86" s="3"/>
      <c r="Q86" s="3"/>
      <c r="R86" s="116"/>
      <c r="S86" s="3"/>
      <c r="T86" s="3"/>
    </row>
    <row r="87" spans="8:20" s="10" customFormat="1">
      <c r="H87" s="7"/>
      <c r="I87" s="115"/>
      <c r="J87" s="115"/>
      <c r="K87" s="115"/>
      <c r="L87" s="115"/>
      <c r="M87" s="116"/>
      <c r="O87" s="3"/>
      <c r="Q87" s="3"/>
      <c r="R87" s="116"/>
      <c r="S87" s="3"/>
      <c r="T87" s="3"/>
    </row>
    <row r="88" spans="8:20" s="10" customFormat="1">
      <c r="H88" s="7"/>
      <c r="I88" s="115"/>
      <c r="J88" s="115"/>
      <c r="K88" s="115"/>
      <c r="L88" s="115"/>
      <c r="M88" s="116"/>
      <c r="O88" s="3"/>
      <c r="Q88" s="3"/>
      <c r="R88" s="116"/>
      <c r="S88" s="3"/>
      <c r="T88" s="3"/>
    </row>
    <row r="89" spans="8:20" s="10" customFormat="1">
      <c r="H89" s="7"/>
      <c r="I89" s="115"/>
      <c r="J89" s="115"/>
      <c r="K89" s="115"/>
      <c r="L89" s="115"/>
      <c r="M89" s="116"/>
      <c r="O89" s="3"/>
      <c r="Q89" s="3"/>
      <c r="R89" s="116"/>
      <c r="S89" s="3"/>
      <c r="T89" s="3"/>
    </row>
    <row r="90" spans="8:20" s="10" customFormat="1">
      <c r="H90" s="7"/>
      <c r="I90" s="115"/>
      <c r="J90" s="115"/>
      <c r="K90" s="115"/>
      <c r="L90" s="115"/>
      <c r="M90" s="116"/>
      <c r="O90" s="3"/>
      <c r="Q90" s="3"/>
      <c r="R90" s="116"/>
      <c r="S90" s="3"/>
      <c r="T90" s="3"/>
    </row>
    <row r="91" spans="8:20" s="10" customFormat="1">
      <c r="H91" s="7"/>
      <c r="I91" s="115"/>
      <c r="J91" s="115"/>
      <c r="K91" s="115"/>
      <c r="L91" s="115"/>
      <c r="M91" s="116"/>
      <c r="O91" s="3"/>
      <c r="Q91" s="3"/>
      <c r="R91" s="116"/>
      <c r="S91" s="3"/>
      <c r="T91" s="3"/>
    </row>
    <row r="92" spans="8:20" s="10" customFormat="1">
      <c r="H92" s="7"/>
      <c r="I92" s="115"/>
      <c r="J92" s="115"/>
      <c r="K92" s="115"/>
      <c r="L92" s="115"/>
      <c r="M92" s="116"/>
      <c r="O92" s="3"/>
      <c r="Q92" s="3"/>
      <c r="R92" s="116"/>
      <c r="S92" s="3"/>
      <c r="T92" s="3"/>
    </row>
    <row r="93" spans="8:20" s="10" customFormat="1">
      <c r="H93" s="7"/>
      <c r="I93" s="115"/>
      <c r="J93" s="115"/>
      <c r="K93" s="115"/>
      <c r="L93" s="115"/>
      <c r="M93" s="116"/>
      <c r="O93" s="3"/>
      <c r="Q93" s="3"/>
      <c r="R93" s="116"/>
      <c r="S93" s="3"/>
      <c r="T93" s="3"/>
    </row>
    <row r="94" spans="8:20" s="10" customFormat="1">
      <c r="H94" s="7"/>
      <c r="I94" s="115"/>
      <c r="J94" s="115"/>
      <c r="K94" s="115"/>
      <c r="L94" s="115"/>
      <c r="M94" s="116"/>
      <c r="O94" s="3"/>
      <c r="Q94" s="3"/>
      <c r="R94" s="116"/>
      <c r="S94" s="3"/>
      <c r="T94" s="3"/>
    </row>
    <row r="95" spans="8:20" s="10" customFormat="1">
      <c r="H95" s="7"/>
      <c r="I95" s="115"/>
      <c r="J95" s="115"/>
      <c r="K95" s="115"/>
      <c r="L95" s="115"/>
      <c r="M95" s="116"/>
      <c r="O95" s="3"/>
      <c r="Q95" s="3"/>
      <c r="R95" s="116"/>
      <c r="S95" s="3"/>
      <c r="T95" s="3"/>
    </row>
    <row r="96" spans="8:20" s="10" customFormat="1">
      <c r="H96" s="7"/>
      <c r="I96" s="115"/>
      <c r="J96" s="115"/>
      <c r="K96" s="115"/>
      <c r="L96" s="115"/>
      <c r="M96" s="116"/>
      <c r="O96" s="3"/>
      <c r="Q96" s="3"/>
      <c r="R96" s="116"/>
      <c r="S96" s="3"/>
      <c r="T96" s="3"/>
    </row>
    <row r="97" spans="8:20" s="116" customFormat="1">
      <c r="H97" s="7"/>
      <c r="I97" s="115"/>
      <c r="J97" s="115"/>
      <c r="K97" s="115"/>
      <c r="L97" s="115"/>
      <c r="N97" s="10"/>
      <c r="O97" s="3"/>
      <c r="P97" s="10"/>
      <c r="Q97" s="3"/>
      <c r="S97" s="3"/>
      <c r="T97" s="3"/>
    </row>
    <row r="98" spans="8:20" s="116" customFormat="1">
      <c r="H98" s="7"/>
      <c r="I98" s="115"/>
      <c r="J98" s="115"/>
      <c r="K98" s="115"/>
      <c r="L98" s="115"/>
      <c r="N98" s="10"/>
      <c r="O98" s="3"/>
      <c r="P98" s="10"/>
      <c r="Q98" s="3"/>
      <c r="S98" s="3"/>
      <c r="T98" s="3"/>
    </row>
    <row r="99" spans="8:20" s="116" customFormat="1">
      <c r="H99" s="7"/>
      <c r="I99" s="115"/>
      <c r="J99" s="115"/>
      <c r="K99" s="115"/>
      <c r="L99" s="115"/>
      <c r="N99" s="10"/>
      <c r="O99" s="3"/>
      <c r="P99" s="10"/>
      <c r="Q99" s="3"/>
      <c r="S99" s="3"/>
      <c r="T99" s="3"/>
    </row>
    <row r="100" spans="8:20" s="116" customFormat="1">
      <c r="H100" s="7"/>
      <c r="I100" s="115"/>
      <c r="J100" s="115"/>
      <c r="K100" s="115"/>
      <c r="L100" s="115"/>
      <c r="N100" s="10"/>
      <c r="O100" s="3"/>
      <c r="P100" s="10"/>
      <c r="Q100" s="3"/>
      <c r="S100" s="3"/>
      <c r="T100" s="3"/>
    </row>
    <row r="101" spans="8:20" s="116" customFormat="1">
      <c r="H101" s="7"/>
      <c r="I101" s="115"/>
      <c r="J101" s="115"/>
      <c r="K101" s="115"/>
      <c r="L101" s="115"/>
      <c r="N101" s="10"/>
      <c r="O101" s="3"/>
      <c r="P101" s="10"/>
      <c r="Q101" s="3"/>
      <c r="S101" s="3"/>
      <c r="T101" s="3"/>
    </row>
    <row r="102" spans="8:20" s="116" customFormat="1">
      <c r="H102" s="7"/>
      <c r="I102" s="115"/>
      <c r="J102" s="115"/>
      <c r="K102" s="115"/>
      <c r="L102" s="115"/>
      <c r="N102" s="10"/>
      <c r="O102" s="3"/>
      <c r="P102" s="10"/>
      <c r="Q102" s="3"/>
      <c r="S102" s="3"/>
      <c r="T102" s="3"/>
    </row>
    <row r="103" spans="8:20" s="116" customFormat="1">
      <c r="H103" s="7"/>
      <c r="I103" s="115"/>
      <c r="J103" s="115"/>
      <c r="K103" s="115"/>
      <c r="L103" s="115"/>
      <c r="N103" s="10"/>
      <c r="O103" s="3"/>
      <c r="P103" s="10"/>
      <c r="Q103" s="3"/>
      <c r="S103" s="3"/>
      <c r="T103" s="3"/>
    </row>
    <row r="104" spans="8:20" s="116" customFormat="1">
      <c r="H104" s="7"/>
      <c r="I104" s="115"/>
      <c r="J104" s="115"/>
      <c r="K104" s="115"/>
      <c r="L104" s="115"/>
      <c r="N104" s="10"/>
      <c r="O104" s="3"/>
      <c r="P104" s="10"/>
      <c r="Q104" s="3"/>
      <c r="S104" s="3"/>
      <c r="T104" s="3"/>
    </row>
  </sheetData>
  <mergeCells count="10">
    <mergeCell ref="A38:K38"/>
    <mergeCell ref="A39:K39"/>
    <mergeCell ref="I41:K41"/>
    <mergeCell ref="I42:K42"/>
    <mergeCell ref="A1:K1"/>
    <mergeCell ref="A2:K2"/>
    <mergeCell ref="A3:K3"/>
    <mergeCell ref="I5:K5"/>
    <mergeCell ref="I6:K6"/>
    <mergeCell ref="A37:K37"/>
  </mergeCells>
  <pageMargins left="1.4566929133858268" right="0.59055118110236227" top="0.98425196850393704" bottom="0.78740157480314965" header="0.31496062992125984" footer="0.19685039370078741"/>
  <pageSetup paperSize="9" scale="98" firstPageNumber="7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  <colBreaks count="1" manualBreakCount="1">
    <brk id="11" max="6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FS.T</vt:lpstr>
      <vt:lpstr>PL.T</vt:lpstr>
      <vt:lpstr>S.Equ-T</vt:lpstr>
      <vt:lpstr>CF.T</vt:lpstr>
      <vt:lpstr>CF.T!Print_Area</vt:lpstr>
      <vt:lpstr>FS.T!Print_Area</vt:lpstr>
      <vt:lpstr>PL.T!Print_Area</vt:lpstr>
      <vt:lpstr>'S.Equ-T'!Print_Area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dcterms:created xsi:type="dcterms:W3CDTF">2020-11-09T03:10:04Z</dcterms:created>
  <dcterms:modified xsi:type="dcterms:W3CDTF">2020-11-09T08:23:34Z</dcterms:modified>
</cp:coreProperties>
</file>