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3\FS 2020\Sep20\FS-Q3\"/>
    </mc:Choice>
  </mc:AlternateContent>
  <bookViews>
    <workbookView xWindow="-120" yWindow="-120" windowWidth="20730" windowHeight="1116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'BS&amp;PL'!$A$1:$G$145</definedName>
    <definedName name="_xlnm.Print_Area" localSheetId="2">CF!$A$1:$F$73</definedName>
    <definedName name="_xlnm.Print_Area" localSheetId="1">'SE '!$A$1:$N$25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0" i="4" l="1"/>
  <c r="E131" i="1" l="1"/>
  <c r="E127" i="1"/>
  <c r="E96" i="1" l="1"/>
  <c r="G107" i="1" l="1"/>
  <c r="N58" i="7" l="1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59" i="7" s="1"/>
  <c r="F58" i="4" l="1"/>
  <c r="M19" i="7"/>
  <c r="M14" i="7"/>
  <c r="M13" i="7"/>
  <c r="M12" i="7"/>
  <c r="M11" i="7"/>
  <c r="G132" i="1"/>
  <c r="E132" i="1"/>
  <c r="G123" i="1"/>
  <c r="E123" i="1"/>
  <c r="G133" i="1" l="1"/>
  <c r="E133" i="1"/>
  <c r="E135" i="1" l="1"/>
  <c r="D8" i="4"/>
  <c r="D22" i="4" s="1"/>
  <c r="G135" i="1"/>
  <c r="G137" i="1" s="1"/>
  <c r="F8" i="4"/>
  <c r="E15" i="1"/>
  <c r="E137" i="1" l="1"/>
  <c r="K21" i="7"/>
  <c r="M20" i="7" l="1"/>
  <c r="G23" i="7" l="1"/>
  <c r="G26" i="1" l="1"/>
  <c r="G52" i="1" l="1"/>
  <c r="G46" i="1"/>
  <c r="I15" i="7" l="1"/>
  <c r="G15" i="7"/>
  <c r="E15" i="7"/>
  <c r="C15" i="7"/>
  <c r="I23" i="7" l="1"/>
  <c r="E23" i="7"/>
  <c r="C23" i="7"/>
  <c r="M9" i="7" l="1"/>
  <c r="M15" i="7" s="1"/>
  <c r="F49" i="4" l="1"/>
  <c r="G15" i="1"/>
  <c r="G96" i="1"/>
  <c r="E59" i="4"/>
  <c r="G87" i="1"/>
  <c r="G53" i="1" l="1"/>
  <c r="G27" i="1"/>
  <c r="G97" i="1"/>
  <c r="F22" i="4" l="1"/>
  <c r="G99" i="1"/>
  <c r="G101" i="1" l="1"/>
  <c r="F32" i="4"/>
  <c r="F35" i="4" s="1"/>
  <c r="F59" i="4" l="1"/>
  <c r="F61" i="4" s="1"/>
  <c r="K15" i="7"/>
  <c r="M22" i="7"/>
  <c r="G66" i="1" l="1"/>
  <c r="G67" i="1" s="1"/>
  <c r="M17" i="7"/>
  <c r="E87" i="1" l="1"/>
  <c r="E97" i="1" s="1"/>
  <c r="E99" i="1" l="1"/>
  <c r="E101" i="1" s="1"/>
  <c r="M21" i="7" l="1"/>
  <c r="K23" i="7" l="1"/>
  <c r="E66" i="1"/>
  <c r="M23" i="7" l="1"/>
  <c r="E52" i="1"/>
  <c r="E26" i="1"/>
  <c r="E27" i="1" l="1"/>
  <c r="E46" i="1" l="1"/>
  <c r="E53" i="1" s="1"/>
  <c r="E67" i="1" s="1"/>
  <c r="D49" i="4" l="1"/>
  <c r="D32" i="4" l="1"/>
  <c r="D35" i="4" l="1"/>
  <c r="D58" i="4"/>
  <c r="D59" i="4" l="1"/>
  <c r="D61" i="4" s="1"/>
</calcChain>
</file>

<file path=xl/sharedStrings.xml><?xml version="1.0" encoding="utf-8"?>
<sst xmlns="http://schemas.openxmlformats.org/spreadsheetml/2006/main" count="241" uniqueCount="165">
  <si>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</si>
  <si>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</si>
  <si>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</si>
  <si>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</si>
  <si>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</si>
  <si>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</si>
  <si>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</si>
  <si>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</si>
  <si>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</si>
  <si>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</si>
  <si>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</si>
  <si>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</si>
  <si>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</si>
  <si>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</si>
  <si>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</si>
  <si>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</si>
  <si>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</si>
  <si>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</si>
  <si>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</si>
  <si>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</si>
  <si>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</si>
  <si>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</si>
  <si>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</si>
  <si>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</si>
  <si>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</si>
  <si>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</si>
  <si>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</si>
  <si>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</si>
  <si>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</si>
  <si>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</si>
  <si>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</si>
  <si>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</si>
  <si>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</si>
  <si>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</si>
  <si>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</si>
  <si>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</si>
  <si>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</si>
  <si>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</si>
  <si>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</si>
  <si>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</si>
  <si>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</si>
  <si>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</si>
  <si>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</si>
  <si>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</si>
  <si>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</si>
  <si>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</si>
  <si>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</si>
  <si>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</si>
  <si>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</si>
  <si>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</si>
  <si>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</si>
  <si>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</si>
  <si>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</si>
  <si>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</si>
  <si>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</si>
  <si>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</si>
  <si>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</si>
  <si>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</si>
  <si>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</si>
  <si>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</si>
  <si>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</si>
  <si>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</si>
  <si>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</si>
  <si>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</si>
  <si>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</si>
  <si>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</si>
  <si>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</si>
  <si>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</si>
  <si>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</si>
  <si>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</si>
  <si>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</si>
  <si>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</si>
  <si>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</si>
  <si>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</si>
  <si>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</si>
  <si>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</si>
  <si>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</si>
  <si>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</si>
  <si>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</si>
  <si>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</si>
  <si>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</si>
  <si>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</si>
  <si>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</si>
  <si>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</si>
  <si>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</si>
  <si>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</si>
  <si>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</si>
  <si>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</si>
  <si>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</si>
  <si>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</si>
  <si>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</si>
  <si>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</si>
  <si>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</si>
  <si>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</si>
  <si>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</si>
  <si>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</si>
  <si>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</si>
  <si>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</si>
  <si>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</si>
  <si>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</si>
  <si>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เงินสดสุทธิได้มาจากกิจกรรมดำเนินงาน</t>
  </si>
  <si>
    <t>เงินสดสุทธิ ใช้ไปในกิจกรรมจัดหาเงิน</t>
  </si>
  <si>
    <t>เงินกู้ยืมระยะสั้นจากผู้ถือหุ้นรายใหญ่ลดลง</t>
  </si>
  <si>
    <t>กำไรขาดทุนเบ็ดเสร็จอื่น</t>
  </si>
  <si>
    <t>ขาดทุนจากการดำเนินงานก่อนการเปลี่ยนแปลง</t>
  </si>
  <si>
    <t>2562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</si>
  <si>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</si>
  <si>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</si>
  <si>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</si>
  <si>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</si>
  <si>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ยอดคงเหลือ ณ วันที่ 1 มกราคม 2562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</si>
  <si>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</si>
  <si>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</si>
  <si>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</si>
  <si>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</si>
  <si>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</si>
  <si>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โอนลูกหนี้ตามสัญญาเช่าซื้อไปสินทรัพย์ไม่หมุนเวียนอื่น</t>
  </si>
  <si>
    <t>31 ธันวาคม 2562</t>
  </si>
  <si>
    <t>เงินฝากธนาคารที่มีภาระค้ำประกัน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</si>
  <si>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</si>
  <si>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</si>
  <si>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</si>
  <si>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</si>
  <si>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</si>
  <si>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</si>
  <si>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หนี้สินดำเนินงานลดลง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</si>
  <si>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</si>
  <si>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</si>
  <si>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หนี้สูญและหนี้สงสัยจะสูญ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</si>
  <si>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</si>
  <si>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</si>
  <si>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</si>
  <si>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หุ้นสามัญที่ออกระหว่างงวดจากการใช้สิทธิ</t>
  </si>
  <si>
    <t>จ่ายเงินปันผล</t>
  </si>
  <si>
    <t>เงินสดรับจากการใช้สิทธิซื้อหุ้นสามัญตามใบสำคัญแสดงสิทธิ</t>
  </si>
  <si>
    <t>โอนส่วนทุนจากการจ่ายโดยใช้หุ้นเป็นเกณฑ์เป็น</t>
  </si>
  <si>
    <t>เงินสดและรายการเทียบเท่าเงินสดเพิ่มขึ้น (ลดลง) สุทธิ</t>
  </si>
  <si>
    <t>ลูกหนี้ตามสัญญาเช่าซื้อส่วนที่ถึงกำหนดชำระภายในหนึ่งปี</t>
  </si>
  <si>
    <t>ลูกหนี้ตามสัญญาเช่าการเงินส่วนที่ถึงกำหนดชำระภายในหนึ่งปี</t>
  </si>
  <si>
    <t>ขาดทุนจากการด้อยค่าและจำหน่ายทรัพย์สินรอการขาย</t>
  </si>
  <si>
    <t>ค่าใช้จ่ายภาษีเงินได้</t>
  </si>
  <si>
    <t>เงินฝากธนาคารที่ใช้เป็นหลักประกันลดลง</t>
  </si>
  <si>
    <t>เงินกู้ยืมระยะยาวจากผู้ถือหุ้นรายใหญ่เพิ่มขึ้น</t>
  </si>
  <si>
    <t>เงินสดสุทธิได้มาจาก (ใช้ไปใน) กิจกรรมลงทุน</t>
  </si>
  <si>
    <t xml:space="preserve">รายจ่ายโดยใช้หุ้นเป็นเกณฑ์ 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</si>
  <si>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</si>
  <si>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</si>
  <si>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</si>
  <si>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</si>
  <si>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</si>
  <si>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</si>
  <si>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</si>
  <si>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</si>
  <si>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</si>
  <si>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</si>
  <si>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 xml:space="preserve">      หุ้นสามัญ 1,040,917,341 หุ้น มูลค่าหุ้นละ 1 บาท</t>
  </si>
  <si>
    <t xml:space="preserve">      หุ้นสามัญ 1,031,717,407 หุ้น มูลค่าหุ้นละ 1 บาท</t>
  </si>
  <si>
    <t xml:space="preserve">         (31 ธันวาคม 2562: 1,029,127,025 หุ้น มูลค่าหุ้นละ 1 บาท)</t>
  </si>
  <si>
    <t xml:space="preserve">   กำหนดชำระภายในหนึ่งปี</t>
  </si>
  <si>
    <t xml:space="preserve">   ตามใบสำคัญแสดงสิทธิ </t>
  </si>
  <si>
    <t>เงินปันผลจ่าย (หมายเหตุ 10)</t>
  </si>
  <si>
    <t xml:space="preserve">ตามใบสำคัญแสดงสิทธิ </t>
  </si>
  <si>
    <t>ขาดทุนจากการด้อยค่าและจำหน่ายทรัพย์สินรอการขาย (โอนกลับ)</t>
  </si>
  <si>
    <t>โอนกลับขาดทุนจากการด้อยค่าทรัพย์สินรอการขาย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</si>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</sst>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</numFmts>
  <fonts count="253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vertAlign val="superscript"/>
      <sz val="16"/>
      <name val="Angsana New"/>
      <family val="1"/>
    </font>
    <font>
      <sz val="10"/>
      <name val="ApFont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7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220" fontId="3" fillId="0" borderId="0" applyFont="0" applyFill="0" applyBorder="0" applyProtection="0">
      <alignment horizontal="right"/>
    </xf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38" fontId="3" fillId="0" borderId="0"/>
    <xf numFmtId="239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19" fontId="3" fillId="0" borderId="0"/>
    <xf numFmtId="241" fontId="3" fillId="0" borderId="0" applyFont="0" applyFill="0" applyBorder="0" applyAlignment="0" applyProtection="0"/>
    <xf numFmtId="242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4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6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7" fontId="3" fillId="0" borderId="21" applyFont="0" applyFill="0" applyBorder="0" applyProtection="0">
      <alignment horizontal="right"/>
    </xf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72" fontId="3" fillId="0" borderId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2" borderId="0" applyFont="0" applyBorder="0"/>
    <xf numFmtId="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8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7" fontId="3" fillId="0" borderId="0" applyFont="0" applyFill="0" applyBorder="0" applyAlignment="0" applyProtection="0">
      <alignment horizontal="right"/>
    </xf>
    <xf numFmtId="298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02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04" fontId="3" fillId="0" borderId="0" applyFont="0" applyFill="0" applyBorder="0" applyProtection="0">
      <alignment horizontal="right"/>
    </xf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308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10" fontId="3" fillId="0" borderId="0" applyFont="0" applyFill="0" applyBorder="0" applyProtection="0">
      <alignment horizontal="right"/>
    </xf>
    <xf numFmtId="311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66" fontId="3" fillId="0" borderId="0">
      <alignment horizontal="center"/>
    </xf>
    <xf numFmtId="12" fontId="3" fillId="0" borderId="0" applyFont="0" applyFill="0" applyBorder="0" applyProtection="0">
      <alignment horizontal="right"/>
    </xf>
    <xf numFmtId="314" fontId="3" fillId="33" borderId="0" applyFont="0" applyFill="0" applyBorder="0" applyProtection="0">
      <alignment horizontal="right"/>
    </xf>
    <xf numFmtId="19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15" fontId="3" fillId="0" borderId="0" applyFill="0" applyBorder="0" applyAlignment="0"/>
    <xf numFmtId="174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69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52" fillId="0" borderId="0"/>
  </cellStyleXfs>
  <cellXfs count="185">
    <xf numFmtId="0" fontId="0" fillId="0" borderId="0" xfId="0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30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169" fontId="5" fillId="0" borderId="0" xfId="1468" applyNumberFormat="1" applyFont="1" applyFill="1" applyAlignment="1">
      <alignment vertical="center"/>
    </xf>
    <xf numFmtId="169" fontId="5" fillId="0" borderId="0" xfId="2299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174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69" fontId="5" fillId="0" borderId="0" xfId="2299" applyNumberFormat="1" applyFont="1" applyFill="1" applyBorder="1" applyAlignment="1">
      <alignment horizontal="right" vertical="center"/>
    </xf>
    <xf numFmtId="169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9" applyNumberFormat="1" applyFont="1" applyFill="1" applyBorder="1" applyAlignment="1">
      <alignment horizontal="right" vertical="center"/>
    </xf>
    <xf numFmtId="174" fontId="5" fillId="0" borderId="0" xfId="1483" applyNumberFormat="1" applyFont="1" applyFill="1" applyAlignment="1">
      <alignment vertical="center"/>
    </xf>
    <xf numFmtId="173" fontId="5" fillId="0" borderId="0" xfId="2299" applyNumberFormat="1" applyFont="1" applyFill="1" applyBorder="1" applyAlignment="1">
      <alignment vertical="center"/>
    </xf>
    <xf numFmtId="174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5" fillId="0" borderId="0" xfId="1956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2" fillId="0" borderId="0" xfId="2297" quotePrefix="1" applyNumberFormat="1" applyFont="1" applyFill="1" applyAlignment="1">
      <alignment horizontal="left" vertical="center"/>
    </xf>
    <xf numFmtId="265" fontId="5" fillId="0" borderId="0" xfId="2297" applyNumberFormat="1" applyFont="1" applyFill="1" applyAlignment="1">
      <alignment vertical="center"/>
    </xf>
    <xf numFmtId="265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Border="1" applyAlignment="1">
      <alignment horizontal="right" vertical="center"/>
    </xf>
    <xf numFmtId="49" fontId="2" fillId="0" borderId="0" xfId="2299" applyNumberFormat="1" applyFont="1" applyFill="1" applyAlignment="1">
      <alignment vertical="center"/>
    </xf>
    <xf numFmtId="169" fontId="5" fillId="0" borderId="0" xfId="2290" applyNumberFormat="1" applyFont="1" applyFill="1" applyAlignment="1">
      <alignment horizontal="right" vertical="center"/>
    </xf>
    <xf numFmtId="174" fontId="5" fillId="0" borderId="7" xfId="1468" applyNumberFormat="1" applyFont="1" applyFill="1" applyBorder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9" applyFont="1" applyFill="1" applyBorder="1" applyAlignment="1">
      <alignment vertical="center"/>
    </xf>
    <xf numFmtId="43" fontId="5" fillId="18" borderId="0" xfId="2289" applyNumberFormat="1" applyFont="1" applyFill="1" applyBorder="1" applyAlignment="1">
      <alignment horizontal="right" vertical="center"/>
    </xf>
    <xf numFmtId="173" fontId="5" fillId="18" borderId="0" xfId="2299" applyNumberFormat="1" applyFont="1" applyFill="1" applyAlignment="1">
      <alignment horizontal="right" vertical="center"/>
    </xf>
    <xf numFmtId="49" fontId="5" fillId="18" borderId="0" xfId="1953" applyNumberFormat="1" applyFont="1" applyFill="1" applyAlignment="1">
      <alignment horizontal="left" vertical="center"/>
    </xf>
    <xf numFmtId="169" fontId="5" fillId="18" borderId="0" xfId="1468" applyNumberFormat="1" applyFont="1" applyFill="1" applyBorder="1" applyAlignment="1">
      <alignment vertical="center"/>
    </xf>
    <xf numFmtId="173" fontId="5" fillId="18" borderId="0" xfId="2299" applyNumberFormat="1" applyFont="1" applyFill="1" applyAlignment="1">
      <alignment vertical="center"/>
    </xf>
    <xf numFmtId="169" fontId="5" fillId="18" borderId="7" xfId="1954" applyNumberFormat="1" applyFont="1" applyFill="1" applyBorder="1" applyAlignment="1">
      <alignment vertical="center"/>
    </xf>
    <xf numFmtId="169" fontId="2" fillId="18" borderId="0" xfId="1954" applyNumberFormat="1" applyFont="1" applyFill="1" applyBorder="1" applyAlignment="1">
      <alignment vertical="center"/>
    </xf>
    <xf numFmtId="169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29" fontId="5" fillId="18" borderId="0" xfId="2299" applyNumberFormat="1" applyFont="1" applyFill="1" applyAlignment="1">
      <alignment vertical="center"/>
    </xf>
    <xf numFmtId="173" fontId="2" fillId="18" borderId="0" xfId="2299" applyNumberFormat="1" applyFont="1" applyFill="1" applyAlignment="1">
      <alignment vertical="center"/>
    </xf>
    <xf numFmtId="169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69" fontId="5" fillId="0" borderId="0" xfId="1483" applyNumberFormat="1" applyFont="1" applyFill="1" applyBorder="1" applyAlignment="1">
      <alignment vertical="center"/>
    </xf>
    <xf numFmtId="169" fontId="5" fillId="0" borderId="0" xfId="1952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0" borderId="0" xfId="1483" applyNumberFormat="1" applyFont="1" applyFill="1" applyAlignment="1">
      <alignment horizontal="center" vertical="center"/>
    </xf>
    <xf numFmtId="169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43" fontId="5" fillId="0" borderId="0" xfId="2289" applyNumberFormat="1" applyFont="1" applyFill="1" applyBorder="1" applyAlignment="1">
      <alignment vertical="center"/>
    </xf>
    <xf numFmtId="188" fontId="5" fillId="0" borderId="23" xfId="1468" applyNumberFormat="1" applyFont="1" applyFill="1" applyBorder="1" applyAlignment="1">
      <alignment vertical="center"/>
    </xf>
    <xf numFmtId="169" fontId="249" fillId="0" borderId="0" xfId="0" applyNumberFormat="1" applyFont="1" applyFill="1" applyAlignment="1">
      <alignment horizontal="center" vertical="center"/>
    </xf>
    <xf numFmtId="169" fontId="5" fillId="0" borderId="60" xfId="1468" applyNumberFormat="1" applyFont="1" applyFill="1" applyBorder="1" applyAlignment="1">
      <alignment horizontal="right" vertical="center"/>
    </xf>
    <xf numFmtId="169" fontId="5" fillId="0" borderId="60" xfId="1468" applyNumberFormat="1" applyFont="1" applyFill="1" applyBorder="1" applyAlignment="1">
      <alignment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249" fillId="0" borderId="0" xfId="2299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vertical="center"/>
    </xf>
    <xf numFmtId="169" fontId="5" fillId="0" borderId="0" xfId="2299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169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169" fontId="5" fillId="18" borderId="0" xfId="1954" applyNumberFormat="1" applyFont="1" applyFill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0" fontId="2" fillId="18" borderId="0" xfId="1952" applyFont="1" applyFill="1" applyAlignment="1">
      <alignment horizontal="left" vertical="center"/>
    </xf>
    <xf numFmtId="169" fontId="5" fillId="0" borderId="0" xfId="1483" applyNumberFormat="1" applyFont="1" applyFill="1" applyAlignment="1">
      <alignment vertical="center"/>
    </xf>
    <xf numFmtId="169" fontId="5" fillId="0" borderId="0" xfId="1483" applyNumberFormat="1" applyFont="1" applyFill="1" applyBorder="1" applyAlignment="1">
      <alignment horizontal="right" vertical="center"/>
    </xf>
    <xf numFmtId="169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horizontal="center" vertical="center"/>
    </xf>
    <xf numFmtId="169" fontId="5" fillId="0" borderId="11" xfId="1468" applyNumberFormat="1" applyFont="1" applyFill="1" applyBorder="1" applyAlignment="1">
      <alignment vertical="center"/>
    </xf>
    <xf numFmtId="174" fontId="5" fillId="18" borderId="0" xfId="1468" applyNumberFormat="1" applyFont="1" applyFill="1" applyAlignment="1">
      <alignment vertical="center"/>
    </xf>
    <xf numFmtId="3" fontId="5" fillId="0" borderId="0" xfId="2299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3" fontId="248" fillId="0" borderId="0" xfId="0" applyNumberFormat="1" applyFont="1" applyFill="1" applyAlignment="1">
      <alignment vertical="center" wrapText="1"/>
    </xf>
    <xf numFmtId="3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169" fontId="5" fillId="0" borderId="0" xfId="1954" applyNumberFormat="1" applyFont="1" applyFill="1" applyAlignment="1">
      <alignment vertical="center"/>
    </xf>
    <xf numFmtId="43" fontId="5" fillId="0" borderId="0" xfId="1468" applyFont="1" applyFill="1" applyBorder="1" applyAlignment="1">
      <alignment vertical="center"/>
    </xf>
    <xf numFmtId="43" fontId="5" fillId="58" borderId="0" xfId="1468" applyFont="1" applyFill="1" applyBorder="1" applyAlignment="1">
      <alignment vertical="center"/>
    </xf>
    <xf numFmtId="174" fontId="5" fillId="0" borderId="0" xfId="2299" applyNumberFormat="1" applyFont="1" applyFill="1" applyBorder="1" applyAlignment="1">
      <alignment vertical="center"/>
    </xf>
    <xf numFmtId="0" fontId="5" fillId="0" borderId="0" xfId="2299" applyFont="1" applyFill="1" applyAlignment="1">
      <alignment vertical="center"/>
    </xf>
    <xf numFmtId="169" fontId="5" fillId="0" borderId="10" xfId="1486" applyNumberFormat="1" applyFont="1" applyFill="1" applyBorder="1" applyAlignment="1">
      <alignment vertical="center"/>
    </xf>
    <xf numFmtId="169" fontId="5" fillId="0" borderId="10" xfId="1954" applyNumberFormat="1" applyFont="1" applyFill="1" applyBorder="1" applyAlignment="1">
      <alignment vertical="center"/>
    </xf>
    <xf numFmtId="169" fontId="5" fillId="0" borderId="7" xfId="1954" applyNumberFormat="1" applyFont="1" applyFill="1" applyBorder="1" applyAlignment="1">
      <alignment vertical="center"/>
    </xf>
    <xf numFmtId="169" fontId="2" fillId="0" borderId="0" xfId="1954" applyNumberFormat="1" applyFont="1" applyFill="1" applyBorder="1" applyAlignment="1">
      <alignment vertical="center"/>
    </xf>
    <xf numFmtId="173" fontId="2" fillId="0" borderId="0" xfId="2299" applyNumberFormat="1" applyFont="1" applyFill="1" applyAlignment="1">
      <alignment vertical="center"/>
    </xf>
    <xf numFmtId="169" fontId="5" fillId="0" borderId="59" xfId="1954" applyNumberFormat="1" applyFont="1" applyFill="1" applyBorder="1" applyAlignment="1">
      <alignment vertical="center"/>
    </xf>
    <xf numFmtId="169" fontId="5" fillId="18" borderId="0" xfId="1483" applyNumberFormat="1" applyFont="1" applyFill="1" applyAlignment="1">
      <alignment vertical="center"/>
    </xf>
    <xf numFmtId="37" fontId="5" fillId="18" borderId="0" xfId="1954" applyNumberFormat="1" applyFont="1" applyFill="1" applyAlignment="1">
      <alignment vertical="center"/>
    </xf>
    <xf numFmtId="169" fontId="5" fillId="58" borderId="0" xfId="1483" applyNumberFormat="1" applyFont="1" applyFill="1" applyAlignment="1">
      <alignment vertical="center"/>
    </xf>
    <xf numFmtId="169" fontId="5" fillId="58" borderId="0" xfId="1954" applyNumberFormat="1" applyFont="1" applyFill="1" applyAlignment="1">
      <alignment vertical="center"/>
    </xf>
    <xf numFmtId="169" fontId="5" fillId="18" borderId="0" xfId="148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58" borderId="0" xfId="1483" applyNumberFormat="1" applyFont="1" applyFill="1" applyBorder="1" applyAlignment="1">
      <alignment vertical="center"/>
    </xf>
    <xf numFmtId="169" fontId="5" fillId="18" borderId="60" xfId="1483" applyNumberFormat="1" applyFont="1" applyFill="1" applyBorder="1" applyAlignment="1">
      <alignment vertical="center"/>
    </xf>
    <xf numFmtId="169" fontId="5" fillId="0" borderId="59" xfId="1468" applyNumberFormat="1" applyFont="1" applyFill="1" applyBorder="1" applyAlignment="1">
      <alignment vertical="center"/>
    </xf>
    <xf numFmtId="49" fontId="5" fillId="58" borderId="0" xfId="1953" applyNumberFormat="1" applyFont="1" applyFill="1" applyAlignment="1">
      <alignment horizontal="left" vertical="center" indent="1"/>
    </xf>
    <xf numFmtId="0" fontId="5" fillId="58" borderId="0" xfId="2299" applyFont="1" applyFill="1" applyAlignment="1">
      <alignment vertical="center"/>
    </xf>
    <xf numFmtId="0" fontId="5" fillId="58" borderId="0" xfId="1952" applyFont="1" applyFill="1" applyAlignment="1">
      <alignment horizontal="center" vertical="center"/>
    </xf>
    <xf numFmtId="169" fontId="5" fillId="58" borderId="60" xfId="1954" applyNumberFormat="1" applyFont="1" applyFill="1" applyBorder="1" applyAlignment="1">
      <alignment vertical="center"/>
    </xf>
    <xf numFmtId="169" fontId="5" fillId="58" borderId="0" xfId="1954" applyNumberFormat="1" applyFont="1" applyFill="1" applyBorder="1" applyAlignment="1">
      <alignment vertical="center"/>
    </xf>
    <xf numFmtId="0" fontId="5" fillId="58" borderId="0" xfId="1952" applyFont="1" applyFill="1" applyAlignment="1">
      <alignment vertical="center"/>
    </xf>
    <xf numFmtId="0" fontId="5" fillId="0" borderId="0" xfId="2746" applyFont="1" applyBorder="1" applyAlignment="1">
      <alignment horizontal="left" vertical="center" indent="1"/>
    </xf>
    <xf numFmtId="43" fontId="5" fillId="0" borderId="0" xfId="1468" applyFont="1" applyBorder="1" applyAlignment="1">
      <alignment vertical="center"/>
    </xf>
    <xf numFmtId="169" fontId="5" fillId="0" borderId="0" xfId="1952" applyNumberFormat="1" applyFont="1" applyBorder="1" applyAlignment="1">
      <alignment vertical="center"/>
    </xf>
    <xf numFmtId="188" fontId="5" fillId="0" borderId="0" xfId="1952" applyNumberFormat="1" applyFont="1" applyBorder="1" applyAlignment="1">
      <alignment vertical="center"/>
    </xf>
    <xf numFmtId="174" fontId="5" fillId="58" borderId="0" xfId="1468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horizontal="center" vertical="center"/>
    </xf>
    <xf numFmtId="188" fontId="5" fillId="58" borderId="23" xfId="1468" applyNumberFormat="1" applyFont="1" applyFill="1" applyBorder="1" applyAlignment="1">
      <alignment vertical="center"/>
    </xf>
    <xf numFmtId="263" fontId="2" fillId="58" borderId="0" xfId="1468" applyNumberFormat="1" applyFont="1" applyFill="1" applyBorder="1" applyAlignment="1">
      <alignment vertical="center"/>
    </xf>
    <xf numFmtId="169" fontId="5" fillId="58" borderId="10" xfId="1468" applyNumberFormat="1" applyFont="1" applyFill="1" applyBorder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169" fontId="5" fillId="0" borderId="0" xfId="1483" applyNumberFormat="1" applyFont="1" applyAlignment="1">
      <alignment horizontal="right" vertical="center"/>
    </xf>
    <xf numFmtId="169" fontId="5" fillId="0" borderId="0" xfId="1483" quotePrefix="1" applyNumberFormat="1" applyFont="1" applyAlignment="1">
      <alignment horizontal="center" vertical="center"/>
    </xf>
    <xf numFmtId="169" fontId="5" fillId="58" borderId="0" xfId="1483" applyNumberFormat="1" applyFont="1" applyFill="1" applyAlignment="1">
      <alignment horizontal="right" vertical="center"/>
    </xf>
    <xf numFmtId="169" fontId="5" fillId="0" borderId="60" xfId="1483" applyNumberFormat="1" applyFont="1" applyBorder="1" applyAlignment="1">
      <alignment horizontal="right" vertical="center"/>
    </xf>
    <xf numFmtId="188" fontId="5" fillId="0" borderId="23" xfId="1468" applyNumberFormat="1" applyFont="1" applyBorder="1" applyAlignment="1">
      <alignment vertical="center"/>
    </xf>
    <xf numFmtId="188" fontId="5" fillId="0" borderId="0" xfId="1468" applyNumberFormat="1" applyFont="1" applyAlignment="1">
      <alignment vertical="center"/>
    </xf>
    <xf numFmtId="263" fontId="5" fillId="0" borderId="23" xfId="1468" applyNumberFormat="1" applyFont="1" applyBorder="1" applyAlignment="1">
      <alignment vertical="center"/>
    </xf>
    <xf numFmtId="0" fontId="5" fillId="0" borderId="0" xfId="2299" applyFont="1" applyFill="1" applyBorder="1" applyAlignment="1">
      <alignment horizontal="left" vertical="center"/>
    </xf>
    <xf numFmtId="0" fontId="2" fillId="0" borderId="0" xfId="1956" applyFont="1" applyAlignment="1">
      <alignment vertical="center"/>
    </xf>
    <xf numFmtId="0" fontId="5" fillId="0" borderId="0" xfId="2297" applyFont="1" applyAlignment="1">
      <alignment vertical="center"/>
    </xf>
    <xf numFmtId="0" fontId="5" fillId="0" borderId="0" xfId="2746" applyFont="1" applyAlignment="1">
      <alignment horizontal="left" vertical="center"/>
    </xf>
    <xf numFmtId="0" fontId="5" fillId="0" borderId="0" xfId="2746" applyFont="1" applyAlignment="1">
      <alignment vertical="center"/>
    </xf>
    <xf numFmtId="169" fontId="5" fillId="18" borderId="60" xfId="1486" applyNumberFormat="1" applyFont="1" applyFill="1" applyBorder="1" applyAlignment="1">
      <alignment vertical="center"/>
    </xf>
    <xf numFmtId="169" fontId="5" fillId="18" borderId="60" xfId="1954" applyNumberFormat="1" applyFont="1" applyFill="1" applyBorder="1" applyAlignment="1">
      <alignment vertical="center"/>
    </xf>
    <xf numFmtId="169" fontId="5" fillId="18" borderId="0" xfId="1486" quotePrefix="1" applyNumberFormat="1" applyFont="1" applyFill="1" applyAlignment="1">
      <alignment horizontal="right" vertical="center"/>
    </xf>
    <xf numFmtId="3" fontId="248" fillId="0" borderId="0" xfId="0" applyNumberFormat="1" applyFont="1" applyAlignment="1">
      <alignment vertical="center" wrapText="1"/>
    </xf>
    <xf numFmtId="0" fontId="5" fillId="0" borderId="10" xfId="1956" applyFont="1" applyBorder="1" applyAlignment="1">
      <alignment horizontal="center" vertical="center"/>
    </xf>
  </cellXfs>
  <cellStyles count="2747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showGridLines="0" tabSelected="1" view="pageBreakPreview" zoomScaleNormal="85" zoomScaleSheetLayoutView="100" workbookViewId="0">
      <selection activeCell="C62" sqref="C62"/>
    </sheetView>
  </sheetViews>
  <sheetFormatPr defaultColWidth="9.140625" defaultRowHeight="23.45" customHeight="1"/>
  <cols>
    <col min="1" max="1" width="59.7109375" style="86" customWidth="1"/>
    <col min="2" max="2" width="2.140625" style="86" customWidth="1"/>
    <col min="3" max="3" width="9.5703125" style="88" customWidth="1"/>
    <col min="4" max="4" width="1.28515625" style="88" customWidth="1"/>
    <col min="5" max="5" width="18" style="86" customWidth="1"/>
    <col min="6" max="6" width="1.28515625" style="86" customWidth="1"/>
    <col min="7" max="7" width="18" style="86" customWidth="1"/>
    <col min="8" max="8" width="10.28515625" style="86" bestFit="1" customWidth="1"/>
    <col min="9" max="9" width="13.140625" style="133" bestFit="1" customWidth="1"/>
    <col min="10" max="16384" width="9.140625" style="86"/>
  </cols>
  <sheetData>
    <row r="1" spans="1:8" ht="23.45" customHeight="1">
      <c r="A1" s="97" t="s">
        <v>96</v>
      </c>
      <c r="B1" s="97"/>
      <c r="E1" s="12"/>
      <c r="G1" s="90"/>
    </row>
    <row r="2" spans="1:8" ht="23.45" customHeight="1">
      <c r="A2" s="97" t="s">
        <v>0</v>
      </c>
      <c r="B2" s="97"/>
      <c r="E2" s="12"/>
    </row>
    <row r="3" spans="1:8" ht="23.45" customHeight="1">
      <c r="A3" s="97" t="s">
        <v>145</v>
      </c>
      <c r="B3" s="97"/>
      <c r="E3" s="12"/>
    </row>
    <row r="4" spans="1:8" ht="23.45" customHeight="1">
      <c r="A4" s="97"/>
      <c r="B4" s="97"/>
      <c r="E4" s="12"/>
      <c r="G4" s="80" t="s">
        <v>1</v>
      </c>
    </row>
    <row r="5" spans="1:8" ht="23.45" customHeight="1">
      <c r="C5" s="40" t="s">
        <v>2</v>
      </c>
      <c r="E5" s="128" t="s">
        <v>146</v>
      </c>
      <c r="F5" s="13"/>
      <c r="G5" s="14" t="s">
        <v>117</v>
      </c>
    </row>
    <row r="6" spans="1:8" ht="23.45" customHeight="1">
      <c r="E6" s="69" t="s">
        <v>3</v>
      </c>
      <c r="F6" s="5"/>
      <c r="G6" s="69" t="s">
        <v>4</v>
      </c>
    </row>
    <row r="7" spans="1:8" ht="23.45" customHeight="1">
      <c r="E7" s="69" t="s">
        <v>5</v>
      </c>
      <c r="F7" s="5"/>
      <c r="G7" s="69"/>
    </row>
    <row r="8" spans="1:8" ht="23.45" customHeight="1">
      <c r="A8" s="1" t="s">
        <v>6</v>
      </c>
      <c r="B8" s="1"/>
      <c r="E8" s="18"/>
      <c r="F8" s="19"/>
      <c r="G8" s="19"/>
    </row>
    <row r="9" spans="1:8" ht="23.45" customHeight="1">
      <c r="A9" s="1" t="s">
        <v>7</v>
      </c>
      <c r="B9" s="15"/>
      <c r="E9" s="18"/>
      <c r="F9" s="19"/>
      <c r="G9" s="19"/>
    </row>
    <row r="10" spans="1:8" ht="23.45" customHeight="1">
      <c r="A10" s="86" t="s">
        <v>8</v>
      </c>
      <c r="E10" s="8">
        <v>62098</v>
      </c>
      <c r="F10" s="20"/>
      <c r="G10" s="143">
        <v>142865</v>
      </c>
    </row>
    <row r="11" spans="1:8" ht="23.45" customHeight="1">
      <c r="A11" s="86" t="s">
        <v>137</v>
      </c>
      <c r="C11" s="88">
        <v>3.1</v>
      </c>
      <c r="E11" s="8">
        <v>1041796</v>
      </c>
      <c r="F11" s="20"/>
      <c r="G11" s="143">
        <v>772989</v>
      </c>
    </row>
    <row r="12" spans="1:8" ht="23.45" customHeight="1">
      <c r="A12" s="86" t="s">
        <v>138</v>
      </c>
      <c r="E12" s="8">
        <v>48</v>
      </c>
      <c r="F12" s="20"/>
      <c r="G12" s="145">
        <v>364</v>
      </c>
      <c r="H12" s="90"/>
    </row>
    <row r="13" spans="1:8" ht="23.45" customHeight="1">
      <c r="A13" s="86" t="s">
        <v>9</v>
      </c>
      <c r="C13" s="88">
        <v>3.2</v>
      </c>
      <c r="E13" s="8">
        <v>24727</v>
      </c>
      <c r="F13" s="20"/>
      <c r="G13" s="143">
        <v>23961</v>
      </c>
    </row>
    <row r="14" spans="1:8" ht="23.45" customHeight="1">
      <c r="A14" s="86" t="s">
        <v>10</v>
      </c>
      <c r="E14" s="8">
        <v>21820</v>
      </c>
      <c r="F14" s="20"/>
      <c r="G14" s="143">
        <v>15682</v>
      </c>
    </row>
    <row r="15" spans="1:8" ht="23.45" customHeight="1">
      <c r="A15" s="1" t="s">
        <v>11</v>
      </c>
      <c r="B15" s="1"/>
      <c r="E15" s="101">
        <f>SUM(E10:E14)</f>
        <v>1150489</v>
      </c>
      <c r="F15" s="20"/>
      <c r="G15" s="101">
        <f>SUM(G10:G14)</f>
        <v>955861</v>
      </c>
    </row>
    <row r="16" spans="1:8" ht="23.45" customHeight="1">
      <c r="A16" s="1" t="s">
        <v>12</v>
      </c>
      <c r="B16" s="15"/>
      <c r="E16" s="89"/>
      <c r="F16" s="20"/>
      <c r="G16" s="89"/>
    </row>
    <row r="17" spans="1:8" ht="23.45" customHeight="1">
      <c r="A17" s="86" t="s">
        <v>118</v>
      </c>
      <c r="B17" s="15"/>
      <c r="C17" s="88">
        <v>4</v>
      </c>
      <c r="E17" s="89">
        <v>0</v>
      </c>
      <c r="F17" s="20"/>
      <c r="G17" s="89">
        <v>5800</v>
      </c>
    </row>
    <row r="18" spans="1:8" ht="23.45" customHeight="1">
      <c r="A18" s="86" t="s">
        <v>13</v>
      </c>
      <c r="C18" s="86"/>
      <c r="D18" s="86"/>
      <c r="G18" s="90"/>
    </row>
    <row r="19" spans="1:8" ht="23.45" customHeight="1">
      <c r="A19" s="175" t="s">
        <v>158</v>
      </c>
      <c r="C19" s="88">
        <v>3.1</v>
      </c>
      <c r="E19" s="8">
        <v>2295430</v>
      </c>
      <c r="F19" s="20"/>
      <c r="G19" s="143">
        <v>2418781</v>
      </c>
      <c r="H19" s="130"/>
    </row>
    <row r="20" spans="1:8" ht="23.45" customHeight="1">
      <c r="A20" s="86" t="s">
        <v>14</v>
      </c>
      <c r="C20" s="88">
        <v>5</v>
      </c>
      <c r="E20" s="8">
        <v>44130</v>
      </c>
      <c r="F20" s="20"/>
      <c r="G20" s="143">
        <v>56488</v>
      </c>
      <c r="H20" s="131"/>
    </row>
    <row r="21" spans="1:8" ht="23.45" customHeight="1">
      <c r="A21" s="86" t="s">
        <v>15</v>
      </c>
      <c r="E21" s="8">
        <v>27370</v>
      </c>
      <c r="F21" s="20"/>
      <c r="G21" s="143">
        <v>25314</v>
      </c>
      <c r="H21" s="90"/>
    </row>
    <row r="22" spans="1:8" ht="23.45" customHeight="1">
      <c r="A22" s="86" t="s">
        <v>121</v>
      </c>
      <c r="E22" s="8">
        <v>19548</v>
      </c>
      <c r="F22" s="20"/>
      <c r="G22" s="143">
        <v>0</v>
      </c>
    </row>
    <row r="23" spans="1:8" ht="23.45" customHeight="1">
      <c r="A23" s="86" t="s">
        <v>16</v>
      </c>
      <c r="E23" s="8">
        <v>5256</v>
      </c>
      <c r="F23" s="20"/>
      <c r="G23" s="144">
        <v>6793</v>
      </c>
    </row>
    <row r="24" spans="1:8" ht="23.45" customHeight="1">
      <c r="A24" s="86" t="s">
        <v>17</v>
      </c>
      <c r="E24" s="8">
        <v>44995</v>
      </c>
      <c r="F24" s="20"/>
      <c r="G24" s="145">
        <v>36986</v>
      </c>
    </row>
    <row r="25" spans="1:8" ht="23.45" customHeight="1">
      <c r="A25" s="86" t="s">
        <v>18</v>
      </c>
      <c r="E25" s="8">
        <v>32263</v>
      </c>
      <c r="F25" s="20"/>
      <c r="G25" s="143">
        <v>32259</v>
      </c>
    </row>
    <row r="26" spans="1:8" ht="23.45" customHeight="1">
      <c r="A26" s="22" t="s">
        <v>19</v>
      </c>
      <c r="B26" s="22"/>
      <c r="E26" s="101">
        <f>SUM(E17:E25)</f>
        <v>2468992</v>
      </c>
      <c r="F26" s="20"/>
      <c r="G26" s="101">
        <f>SUM(G17:G25)</f>
        <v>2582421</v>
      </c>
      <c r="H26" s="16"/>
    </row>
    <row r="27" spans="1:8" ht="23.45" customHeight="1" thickBot="1">
      <c r="A27" s="23" t="s">
        <v>20</v>
      </c>
      <c r="B27" s="23"/>
      <c r="E27" s="102">
        <f>E15+E26</f>
        <v>3619481</v>
      </c>
      <c r="F27" s="20"/>
      <c r="G27" s="102">
        <f>G15+G26</f>
        <v>3538282</v>
      </c>
    </row>
    <row r="28" spans="1:8" ht="23.45" customHeight="1" thickTop="1">
      <c r="A28" s="23"/>
      <c r="B28" s="23"/>
      <c r="E28" s="38"/>
      <c r="F28" s="21"/>
      <c r="G28" s="38"/>
    </row>
    <row r="29" spans="1:8" ht="23.45" customHeight="1">
      <c r="A29" s="98" t="s">
        <v>21</v>
      </c>
      <c r="B29" s="23"/>
      <c r="E29" s="24"/>
      <c r="F29" s="25"/>
      <c r="G29" s="25"/>
    </row>
    <row r="30" spans="1:8" ht="23.1" customHeight="1">
      <c r="A30" s="97" t="s">
        <v>96</v>
      </c>
      <c r="B30" s="1"/>
      <c r="E30" s="12"/>
    </row>
    <row r="31" spans="1:8" ht="23.1" customHeight="1">
      <c r="A31" s="97" t="s">
        <v>22</v>
      </c>
      <c r="B31" s="2"/>
      <c r="E31" s="12"/>
    </row>
    <row r="32" spans="1:8" ht="23.1" customHeight="1">
      <c r="A32" s="97" t="s">
        <v>145</v>
      </c>
      <c r="B32" s="2"/>
      <c r="E32" s="12"/>
    </row>
    <row r="33" spans="1:7" ht="23.1" customHeight="1">
      <c r="A33" s="97"/>
      <c r="B33" s="97"/>
      <c r="E33" s="12"/>
      <c r="G33" s="80" t="s">
        <v>1</v>
      </c>
    </row>
    <row r="34" spans="1:7" ht="23.1" customHeight="1">
      <c r="C34" s="40" t="s">
        <v>2</v>
      </c>
      <c r="E34" s="128" t="s">
        <v>146</v>
      </c>
      <c r="F34" s="13"/>
      <c r="G34" s="14" t="s">
        <v>117</v>
      </c>
    </row>
    <row r="35" spans="1:7" ht="23.1" customHeight="1">
      <c r="E35" s="69" t="s">
        <v>3</v>
      </c>
      <c r="F35" s="5"/>
      <c r="G35" s="69" t="s">
        <v>4</v>
      </c>
    </row>
    <row r="36" spans="1:7" ht="23.1" customHeight="1">
      <c r="E36" s="69" t="s">
        <v>5</v>
      </c>
      <c r="F36" s="5"/>
      <c r="G36" s="69"/>
    </row>
    <row r="37" spans="1:7" ht="23.1" customHeight="1">
      <c r="A37" s="1" t="s">
        <v>23</v>
      </c>
      <c r="B37" s="1"/>
      <c r="E37" s="12"/>
      <c r="F37" s="19"/>
      <c r="G37" s="16"/>
    </row>
    <row r="38" spans="1:7" ht="23.1" customHeight="1">
      <c r="A38" s="1" t="s">
        <v>24</v>
      </c>
      <c r="B38" s="15"/>
      <c r="E38" s="12"/>
      <c r="F38" s="19"/>
      <c r="G38" s="16"/>
    </row>
    <row r="39" spans="1:7" ht="23.1" customHeight="1">
      <c r="A39" s="86" t="s">
        <v>79</v>
      </c>
      <c r="B39" s="15"/>
      <c r="E39" s="89">
        <v>0</v>
      </c>
      <c r="F39" s="19"/>
      <c r="G39" s="143">
        <v>2938</v>
      </c>
    </row>
    <row r="40" spans="1:7" ht="23.1" customHeight="1">
      <c r="A40" s="86" t="s">
        <v>25</v>
      </c>
      <c r="C40" s="88">
        <v>12</v>
      </c>
      <c r="E40" s="8">
        <v>1670000</v>
      </c>
      <c r="F40" s="26"/>
      <c r="G40" s="143">
        <v>1820000</v>
      </c>
    </row>
    <row r="41" spans="1:7" ht="23.1" customHeight="1">
      <c r="A41" s="86" t="s">
        <v>106</v>
      </c>
      <c r="C41" s="86"/>
      <c r="E41" s="8"/>
      <c r="F41" s="26"/>
      <c r="G41" s="118"/>
    </row>
    <row r="42" spans="1:7" ht="23.1" customHeight="1">
      <c r="A42" s="86" t="s">
        <v>107</v>
      </c>
      <c r="C42" s="88">
        <v>12</v>
      </c>
      <c r="E42" s="8">
        <v>132504</v>
      </c>
      <c r="F42" s="26"/>
      <c r="G42" s="143">
        <v>86426</v>
      </c>
    </row>
    <row r="43" spans="1:7" ht="23.1" customHeight="1">
      <c r="A43" s="86" t="s">
        <v>126</v>
      </c>
      <c r="E43" s="8">
        <v>8179</v>
      </c>
      <c r="F43" s="26"/>
      <c r="G43" s="118">
        <v>0</v>
      </c>
    </row>
    <row r="44" spans="1:7" ht="23.1" customHeight="1">
      <c r="A44" s="86" t="s">
        <v>80</v>
      </c>
      <c r="E44" s="89">
        <v>15539</v>
      </c>
      <c r="F44" s="26"/>
      <c r="G44" s="145">
        <v>6761</v>
      </c>
    </row>
    <row r="45" spans="1:7" ht="23.1" customHeight="1">
      <c r="A45" s="86" t="s">
        <v>26</v>
      </c>
      <c r="E45" s="89">
        <v>56901</v>
      </c>
      <c r="F45" s="26"/>
      <c r="G45" s="146">
        <v>74750</v>
      </c>
    </row>
    <row r="46" spans="1:7" ht="23.1" customHeight="1">
      <c r="A46" s="1" t="s">
        <v>27</v>
      </c>
      <c r="B46" s="1"/>
      <c r="E46" s="50">
        <f>SUM(E39:E45)</f>
        <v>1883123</v>
      </c>
      <c r="F46" s="19"/>
      <c r="G46" s="50">
        <f>SUM(G39:G45)</f>
        <v>1990875</v>
      </c>
    </row>
    <row r="47" spans="1:7" ht="23.1" customHeight="1">
      <c r="A47" s="1" t="s">
        <v>28</v>
      </c>
      <c r="B47" s="15"/>
      <c r="E47" s="18"/>
      <c r="F47" s="19"/>
      <c r="G47" s="18"/>
    </row>
    <row r="48" spans="1:7" ht="23.1" customHeight="1">
      <c r="A48" s="86" t="s">
        <v>108</v>
      </c>
      <c r="B48" s="15"/>
      <c r="E48" s="18"/>
      <c r="F48" s="19"/>
      <c r="G48" s="18"/>
    </row>
    <row r="49" spans="1:8" ht="23.1" customHeight="1">
      <c r="A49" s="86" t="s">
        <v>109</v>
      </c>
      <c r="B49" s="15"/>
      <c r="C49" s="88">
        <v>12</v>
      </c>
      <c r="E49" s="18">
        <v>232685</v>
      </c>
      <c r="F49" s="19"/>
      <c r="G49" s="91">
        <v>159405</v>
      </c>
    </row>
    <row r="50" spans="1:8" ht="23.1" customHeight="1">
      <c r="A50" s="86" t="s">
        <v>122</v>
      </c>
      <c r="E50" s="12">
        <v>11542</v>
      </c>
      <c r="F50" s="26"/>
      <c r="G50" s="147">
        <v>0</v>
      </c>
      <c r="H50" s="135"/>
    </row>
    <row r="51" spans="1:8" ht="23.1" customHeight="1">
      <c r="A51" s="86" t="s">
        <v>115</v>
      </c>
      <c r="E51" s="12">
        <v>20304</v>
      </c>
      <c r="F51" s="26"/>
      <c r="G51" s="147">
        <v>18649</v>
      </c>
      <c r="H51" s="135"/>
    </row>
    <row r="52" spans="1:8" ht="23.1" customHeight="1">
      <c r="A52" s="1" t="s">
        <v>29</v>
      </c>
      <c r="B52" s="1"/>
      <c r="E52" s="50">
        <f>SUM(E49:E51)</f>
        <v>264531</v>
      </c>
      <c r="F52" s="19"/>
      <c r="G52" s="50">
        <f>SUM(G49:G51)</f>
        <v>178054</v>
      </c>
    </row>
    <row r="53" spans="1:8" ht="23.1" customHeight="1">
      <c r="A53" s="1" t="s">
        <v>30</v>
      </c>
      <c r="B53" s="1"/>
      <c r="E53" s="50">
        <f>E46+E52</f>
        <v>2147654</v>
      </c>
      <c r="F53" s="19"/>
      <c r="G53" s="50">
        <f>G46+G52</f>
        <v>2168929</v>
      </c>
    </row>
    <row r="54" spans="1:8" ht="23.1" customHeight="1">
      <c r="A54" s="1" t="s">
        <v>31</v>
      </c>
      <c r="B54" s="15"/>
      <c r="E54" s="18"/>
      <c r="F54" s="19"/>
      <c r="G54" s="19"/>
    </row>
    <row r="55" spans="1:8" ht="23.1" customHeight="1">
      <c r="A55" s="86" t="s">
        <v>32</v>
      </c>
      <c r="E55" s="18"/>
      <c r="F55" s="19"/>
      <c r="G55" s="19"/>
    </row>
    <row r="56" spans="1:8" ht="23.1" customHeight="1">
      <c r="A56" s="175" t="s">
        <v>151</v>
      </c>
      <c r="E56" s="18"/>
      <c r="F56" s="19"/>
      <c r="G56" s="19"/>
    </row>
    <row r="57" spans="1:8" ht="23.1" customHeight="1" thickBot="1">
      <c r="A57" s="175" t="s">
        <v>155</v>
      </c>
      <c r="E57" s="102">
        <v>1040917</v>
      </c>
      <c r="F57" s="19"/>
      <c r="G57" s="148">
        <v>1040917</v>
      </c>
    </row>
    <row r="58" spans="1:8" ht="23.1" customHeight="1" thickTop="1">
      <c r="A58" s="175" t="s">
        <v>152</v>
      </c>
      <c r="E58" s="12"/>
      <c r="F58" s="28"/>
      <c r="G58" s="12"/>
    </row>
    <row r="59" spans="1:8" ht="23.1" customHeight="1">
      <c r="A59" s="175" t="s">
        <v>156</v>
      </c>
      <c r="C59" s="86"/>
    </row>
    <row r="60" spans="1:8" ht="23.1" customHeight="1">
      <c r="A60" s="175" t="s">
        <v>157</v>
      </c>
      <c r="C60" s="88">
        <v>6.2</v>
      </c>
      <c r="E60" s="8">
        <v>1031717</v>
      </c>
      <c r="F60" s="118"/>
      <c r="G60" s="143">
        <v>1029127</v>
      </c>
    </row>
    <row r="61" spans="1:8" ht="23.1" customHeight="1">
      <c r="A61" s="86" t="s">
        <v>33</v>
      </c>
      <c r="C61" s="88">
        <v>6.2</v>
      </c>
      <c r="E61" s="89">
        <v>1901</v>
      </c>
      <c r="F61" s="118"/>
      <c r="G61" s="149">
        <v>1186</v>
      </c>
    </row>
    <row r="62" spans="1:8" ht="23.1" customHeight="1">
      <c r="A62" s="86" t="s">
        <v>81</v>
      </c>
      <c r="C62" s="88">
        <v>7</v>
      </c>
      <c r="E62" s="89">
        <v>544</v>
      </c>
      <c r="F62" s="118"/>
      <c r="G62" s="147">
        <v>646</v>
      </c>
      <c r="H62" s="90"/>
    </row>
    <row r="63" spans="1:8" ht="23.1" customHeight="1">
      <c r="A63" s="86" t="s">
        <v>34</v>
      </c>
      <c r="E63" s="89"/>
      <c r="F63" s="90"/>
      <c r="G63" s="147"/>
    </row>
    <row r="64" spans="1:8" ht="23.1" customHeight="1">
      <c r="A64" s="175" t="s">
        <v>153</v>
      </c>
      <c r="E64" s="89">
        <v>21121</v>
      </c>
      <c r="F64" s="118"/>
      <c r="G64" s="147">
        <v>21121</v>
      </c>
      <c r="H64" s="90"/>
    </row>
    <row r="65" spans="1:8" ht="23.1" customHeight="1">
      <c r="A65" s="175" t="s">
        <v>154</v>
      </c>
      <c r="E65" s="10">
        <v>416544</v>
      </c>
      <c r="F65" s="68"/>
      <c r="G65" s="150">
        <v>317273</v>
      </c>
      <c r="H65" s="90"/>
    </row>
    <row r="66" spans="1:8" ht="23.1" customHeight="1">
      <c r="A66" s="1" t="s">
        <v>35</v>
      </c>
      <c r="B66" s="1"/>
      <c r="E66" s="39">
        <f>SUM(E58:E65)</f>
        <v>1471827</v>
      </c>
      <c r="F66" s="20"/>
      <c r="G66" s="39">
        <f>SUM(G58:G65)</f>
        <v>1369353</v>
      </c>
      <c r="H66" s="90"/>
    </row>
    <row r="67" spans="1:8" ht="23.1" customHeight="1" thickBot="1">
      <c r="A67" s="1" t="s">
        <v>36</v>
      </c>
      <c r="B67" s="1"/>
      <c r="C67" s="7"/>
      <c r="D67" s="7"/>
      <c r="E67" s="102">
        <f>E53+E66</f>
        <v>3619481</v>
      </c>
      <c r="F67" s="20"/>
      <c r="G67" s="102">
        <f>G53+G66</f>
        <v>3538282</v>
      </c>
      <c r="H67" s="90"/>
    </row>
    <row r="68" spans="1:8" ht="23.1" customHeight="1" thickTop="1">
      <c r="E68" s="163"/>
      <c r="F68" s="90"/>
      <c r="G68" s="124"/>
    </row>
    <row r="69" spans="1:8" ht="23.1" customHeight="1">
      <c r="A69" s="98" t="s">
        <v>21</v>
      </c>
      <c r="B69" s="42"/>
      <c r="C69" s="42"/>
      <c r="D69" s="42"/>
      <c r="E69" s="11"/>
      <c r="F69" s="16"/>
      <c r="G69" s="17"/>
    </row>
    <row r="70" spans="1:8" ht="23.1" customHeight="1">
      <c r="A70" s="98"/>
      <c r="B70" s="42"/>
      <c r="C70" s="42"/>
      <c r="D70" s="42"/>
      <c r="E70" s="11"/>
      <c r="F70" s="16"/>
      <c r="G70" s="17"/>
    </row>
    <row r="71" spans="1:8" ht="23.1" customHeight="1">
      <c r="A71" s="44"/>
      <c r="B71" s="43"/>
      <c r="C71" s="43"/>
      <c r="D71" s="43"/>
      <c r="E71" s="11"/>
      <c r="F71" s="16"/>
      <c r="G71" s="17"/>
    </row>
    <row r="72" spans="1:8" ht="23.1" customHeight="1">
      <c r="A72" s="45"/>
      <c r="B72" s="43"/>
      <c r="C72" s="43"/>
      <c r="D72" s="43"/>
      <c r="E72" s="11"/>
      <c r="F72" s="16"/>
      <c r="G72" s="17"/>
    </row>
    <row r="73" spans="1:8" ht="23.1" customHeight="1">
      <c r="A73" s="98"/>
      <c r="B73" s="46" t="s">
        <v>37</v>
      </c>
      <c r="C73" s="46"/>
      <c r="D73" s="46"/>
      <c r="E73" s="11"/>
      <c r="F73" s="16"/>
      <c r="G73" s="17"/>
    </row>
    <row r="74" spans="1:8" ht="23.1" customHeight="1">
      <c r="E74" s="12"/>
      <c r="F74" s="16"/>
      <c r="G74" s="16"/>
    </row>
    <row r="75" spans="1:8" ht="23.45" customHeight="1">
      <c r="E75" s="12"/>
      <c r="F75" s="16"/>
      <c r="G75" s="47" t="s">
        <v>38</v>
      </c>
    </row>
    <row r="76" spans="1:8" ht="23.45" customHeight="1">
      <c r="A76" s="97" t="s">
        <v>96</v>
      </c>
      <c r="B76" s="1"/>
      <c r="C76" s="3"/>
      <c r="D76" s="3"/>
      <c r="E76" s="27"/>
      <c r="F76" s="27"/>
      <c r="G76" s="27"/>
    </row>
    <row r="77" spans="1:8" ht="23.45" customHeight="1">
      <c r="A77" s="2" t="s">
        <v>39</v>
      </c>
      <c r="B77" s="2"/>
      <c r="C77" s="4"/>
      <c r="D77" s="4"/>
      <c r="E77" s="16"/>
      <c r="F77" s="16"/>
      <c r="G77" s="16"/>
    </row>
    <row r="78" spans="1:8" ht="23.45" customHeight="1">
      <c r="A78" s="41" t="s">
        <v>147</v>
      </c>
      <c r="B78" s="2"/>
      <c r="C78" s="4"/>
      <c r="D78" s="4"/>
      <c r="E78" s="16"/>
      <c r="F78" s="16"/>
      <c r="G78" s="80"/>
    </row>
    <row r="79" spans="1:8" ht="23.45" customHeight="1">
      <c r="A79" s="97"/>
      <c r="B79" s="97"/>
      <c r="E79" s="81"/>
      <c r="F79" s="81"/>
      <c r="G79" s="80" t="s">
        <v>94</v>
      </c>
    </row>
    <row r="80" spans="1:8" ht="23.45" customHeight="1">
      <c r="C80" s="40" t="s">
        <v>2</v>
      </c>
      <c r="E80" s="29" t="s">
        <v>119</v>
      </c>
      <c r="F80" s="30"/>
      <c r="G80" s="29" t="s">
        <v>105</v>
      </c>
    </row>
    <row r="81" spans="1:8" ht="23.45" customHeight="1">
      <c r="A81" s="48" t="s">
        <v>40</v>
      </c>
      <c r="B81" s="31"/>
      <c r="E81" s="88"/>
      <c r="F81" s="88"/>
      <c r="G81" s="88"/>
    </row>
    <row r="82" spans="1:8" ht="23.45" customHeight="1">
      <c r="A82" s="32" t="s">
        <v>41</v>
      </c>
      <c r="B82" s="32"/>
      <c r="C82" s="33"/>
      <c r="D82" s="33"/>
      <c r="E82" s="119">
        <v>156274</v>
      </c>
      <c r="F82" s="72"/>
      <c r="G82" s="168">
        <v>149917</v>
      </c>
      <c r="H82" s="16"/>
    </row>
    <row r="83" spans="1:8" ht="23.45" customHeight="1">
      <c r="A83" s="86" t="s">
        <v>42</v>
      </c>
      <c r="B83" s="32"/>
      <c r="C83" s="33"/>
      <c r="D83" s="33"/>
      <c r="E83" s="119">
        <v>0</v>
      </c>
      <c r="F83" s="72"/>
      <c r="G83" s="168">
        <v>1</v>
      </c>
      <c r="H83" s="16"/>
    </row>
    <row r="84" spans="1:8" ht="23.45" customHeight="1">
      <c r="A84" s="86" t="s">
        <v>44</v>
      </c>
      <c r="C84" s="33"/>
      <c r="D84" s="33"/>
      <c r="E84" s="119">
        <v>855</v>
      </c>
      <c r="F84" s="118"/>
      <c r="G84" s="168">
        <v>938</v>
      </c>
      <c r="H84" s="16"/>
    </row>
    <row r="85" spans="1:8" ht="23.45" customHeight="1">
      <c r="A85" s="86" t="s">
        <v>45</v>
      </c>
      <c r="C85" s="33"/>
      <c r="D85" s="33"/>
      <c r="E85" s="73">
        <v>11357</v>
      </c>
      <c r="F85" s="118"/>
      <c r="G85" s="169">
        <v>16677</v>
      </c>
      <c r="H85" s="16"/>
    </row>
    <row r="86" spans="1:8" ht="23.45" customHeight="1">
      <c r="A86" s="86" t="s">
        <v>46</v>
      </c>
      <c r="E86" s="119">
        <v>31378</v>
      </c>
      <c r="F86" s="118"/>
      <c r="G86" s="168">
        <v>22395</v>
      </c>
      <c r="H86" s="16"/>
    </row>
    <row r="87" spans="1:8" ht="23.45" customHeight="1">
      <c r="A87" s="1" t="s">
        <v>47</v>
      </c>
      <c r="B87" s="1"/>
      <c r="E87" s="101">
        <f>SUM(E82:E86)</f>
        <v>199864</v>
      </c>
      <c r="F87" s="8"/>
      <c r="G87" s="101">
        <f>SUM(G82:G86)</f>
        <v>189928</v>
      </c>
    </row>
    <row r="88" spans="1:8" ht="23.45" customHeight="1">
      <c r="A88" s="48" t="s">
        <v>48</v>
      </c>
      <c r="B88" s="15"/>
      <c r="C88" s="7"/>
      <c r="D88" s="7"/>
      <c r="E88" s="9"/>
      <c r="F88" s="90"/>
      <c r="G88" s="9"/>
    </row>
    <row r="89" spans="1:8" ht="23.45" customHeight="1">
      <c r="A89" s="86" t="s">
        <v>49</v>
      </c>
      <c r="E89" s="119">
        <v>0</v>
      </c>
      <c r="F89" s="118"/>
      <c r="G89" s="168">
        <v>18</v>
      </c>
      <c r="H89" s="16"/>
    </row>
    <row r="90" spans="1:8" ht="23.45" customHeight="1">
      <c r="A90" s="86" t="s">
        <v>50</v>
      </c>
      <c r="C90" s="7"/>
      <c r="D90" s="7"/>
      <c r="E90" s="119">
        <v>708</v>
      </c>
      <c r="F90" s="118"/>
      <c r="G90" s="168">
        <v>1406</v>
      </c>
      <c r="H90" s="16"/>
    </row>
    <row r="91" spans="1:8" ht="23.45" customHeight="1">
      <c r="A91" s="86" t="s">
        <v>51</v>
      </c>
      <c r="C91" s="33"/>
      <c r="D91" s="33"/>
      <c r="E91" s="119">
        <v>62220</v>
      </c>
      <c r="F91" s="118"/>
      <c r="G91" s="170">
        <v>60262</v>
      </c>
      <c r="H91" s="16"/>
    </row>
    <row r="92" spans="1:8" ht="23.45" customHeight="1">
      <c r="A92" s="86" t="s">
        <v>127</v>
      </c>
      <c r="C92" s="33"/>
      <c r="D92" s="33"/>
      <c r="E92" s="119">
        <v>32138</v>
      </c>
      <c r="F92" s="118"/>
      <c r="G92" s="119">
        <v>0</v>
      </c>
      <c r="H92" s="16"/>
    </row>
    <row r="93" spans="1:8" ht="23.45" customHeight="1">
      <c r="A93" s="86" t="s">
        <v>128</v>
      </c>
      <c r="C93" s="33"/>
      <c r="D93" s="33"/>
      <c r="E93" s="119">
        <v>0</v>
      </c>
      <c r="F93" s="118"/>
      <c r="G93" s="170">
        <v>26446</v>
      </c>
      <c r="H93" s="16"/>
    </row>
    <row r="94" spans="1:8" ht="23.45" customHeight="1">
      <c r="A94" s="86" t="s">
        <v>162</v>
      </c>
      <c r="C94" s="33"/>
      <c r="D94" s="33"/>
      <c r="E94" s="119">
        <v>-2257</v>
      </c>
      <c r="F94" s="118"/>
      <c r="G94" s="168">
        <v>5237</v>
      </c>
      <c r="H94" s="16"/>
    </row>
    <row r="95" spans="1:8" ht="23.45" customHeight="1">
      <c r="A95" s="86" t="s">
        <v>52</v>
      </c>
      <c r="C95" s="33">
        <v>12</v>
      </c>
      <c r="D95" s="33"/>
      <c r="E95" s="119">
        <v>21153</v>
      </c>
      <c r="F95" s="118"/>
      <c r="G95" s="168">
        <v>18713</v>
      </c>
      <c r="H95" s="16"/>
    </row>
    <row r="96" spans="1:8" ht="23.45" customHeight="1">
      <c r="A96" s="1" t="s">
        <v>53</v>
      </c>
      <c r="B96" s="1"/>
      <c r="C96" s="7"/>
      <c r="D96" s="7"/>
      <c r="E96" s="101">
        <f>SUM(E89:E95)</f>
        <v>113962</v>
      </c>
      <c r="F96" s="8"/>
      <c r="G96" s="101">
        <f>SUM(G89:G95)</f>
        <v>112082</v>
      </c>
    </row>
    <row r="97" spans="1:11" ht="23.45" customHeight="1">
      <c r="A97" s="1" t="s">
        <v>84</v>
      </c>
      <c r="B97" s="1"/>
      <c r="C97" s="7"/>
      <c r="D97" s="7"/>
      <c r="E97" s="8">
        <f>E87-E96</f>
        <v>85902</v>
      </c>
      <c r="F97" s="8"/>
      <c r="G97" s="8">
        <f>G87-G96</f>
        <v>77846</v>
      </c>
      <c r="H97" s="129"/>
      <c r="J97" s="127"/>
    </row>
    <row r="98" spans="1:11" ht="23.45" customHeight="1">
      <c r="A98" s="86" t="s">
        <v>140</v>
      </c>
      <c r="C98" s="88">
        <v>8</v>
      </c>
      <c r="E98" s="120">
        <v>-10271</v>
      </c>
      <c r="F98" s="118"/>
      <c r="G98" s="171">
        <v>-9056</v>
      </c>
      <c r="H98" s="16"/>
    </row>
    <row r="99" spans="1:11" ht="23.45" customHeight="1">
      <c r="A99" s="99" t="s">
        <v>85</v>
      </c>
      <c r="B99" s="2"/>
      <c r="C99" s="7"/>
      <c r="D99" s="7"/>
      <c r="E99" s="125">
        <f>E97+E98</f>
        <v>75631</v>
      </c>
      <c r="F99" s="90"/>
      <c r="G99" s="125">
        <f>SUM(G97:G98)</f>
        <v>68790</v>
      </c>
    </row>
    <row r="100" spans="1:11" ht="23.45" customHeight="1">
      <c r="A100" s="100" t="s">
        <v>103</v>
      </c>
      <c r="B100" s="92"/>
      <c r="C100" s="93"/>
      <c r="D100" s="93"/>
      <c r="E100" s="85">
        <v>0</v>
      </c>
      <c r="F100" s="83"/>
      <c r="G100" s="85">
        <v>0</v>
      </c>
    </row>
    <row r="101" spans="1:11" ht="23.45" customHeight="1" thickBot="1">
      <c r="A101" s="100" t="s">
        <v>54</v>
      </c>
      <c r="B101" s="92"/>
      <c r="C101" s="93"/>
      <c r="D101" s="93"/>
      <c r="E101" s="151">
        <f>SUM(E99:E100)</f>
        <v>75631</v>
      </c>
      <c r="F101" s="83"/>
      <c r="G101" s="151">
        <f>SUM(G99:G100)</f>
        <v>68790</v>
      </c>
      <c r="K101" s="130"/>
    </row>
    <row r="102" spans="1:11" ht="23.45" customHeight="1" thickTop="1">
      <c r="A102" s="100"/>
      <c r="B102" s="92"/>
      <c r="C102" s="93"/>
      <c r="D102" s="93"/>
      <c r="E102" s="89"/>
      <c r="F102" s="118"/>
      <c r="G102" s="89"/>
      <c r="K102" s="130"/>
    </row>
    <row r="103" spans="1:11" ht="23.45" customHeight="1">
      <c r="A103" s="92" t="s">
        <v>86</v>
      </c>
      <c r="B103" s="92"/>
      <c r="C103" s="88">
        <v>9</v>
      </c>
      <c r="E103" s="94"/>
      <c r="F103" s="94"/>
      <c r="G103" s="94"/>
    </row>
    <row r="104" spans="1:11" ht="23.45" customHeight="1" thickBot="1">
      <c r="A104" s="103" t="s">
        <v>86</v>
      </c>
      <c r="B104" s="103"/>
      <c r="E104" s="82">
        <v>7.2999999999999995E-2</v>
      </c>
      <c r="F104" s="94"/>
      <c r="G104" s="172">
        <v>6.7000000000000004E-2</v>
      </c>
    </row>
    <row r="105" spans="1:11" ht="23.45" customHeight="1" thickTop="1">
      <c r="E105" s="35"/>
      <c r="F105" s="74"/>
      <c r="G105" s="173"/>
    </row>
    <row r="106" spans="1:11" ht="23.45" customHeight="1">
      <c r="A106" s="92" t="s">
        <v>97</v>
      </c>
      <c r="E106" s="35"/>
      <c r="F106" s="74"/>
      <c r="G106" s="173"/>
    </row>
    <row r="107" spans="1:11" ht="23.45" customHeight="1" thickBot="1">
      <c r="A107" s="103" t="s">
        <v>97</v>
      </c>
      <c r="E107" s="82">
        <v>7.2999999999999995E-2</v>
      </c>
      <c r="F107" s="94"/>
      <c r="G107" s="172">
        <f>G104</f>
        <v>6.7000000000000004E-2</v>
      </c>
    </row>
    <row r="108" spans="1:11" ht="23.45" customHeight="1" thickTop="1">
      <c r="E108" s="35"/>
      <c r="F108" s="74"/>
      <c r="G108" s="35"/>
    </row>
    <row r="109" spans="1:11" ht="23.45" customHeight="1">
      <c r="A109" s="98" t="s">
        <v>21</v>
      </c>
      <c r="E109" s="35"/>
      <c r="F109" s="75"/>
      <c r="G109" s="35"/>
    </row>
    <row r="110" spans="1:11" ht="23.45" customHeight="1">
      <c r="E110" s="12"/>
      <c r="F110" s="16"/>
      <c r="G110" s="47" t="s">
        <v>38</v>
      </c>
    </row>
    <row r="111" spans="1:11" ht="23.45" customHeight="1">
      <c r="A111" s="97" t="s">
        <v>96</v>
      </c>
      <c r="B111" s="1"/>
      <c r="C111" s="3"/>
      <c r="D111" s="3"/>
      <c r="E111" s="27"/>
      <c r="F111" s="27"/>
      <c r="G111" s="27"/>
    </row>
    <row r="112" spans="1:11" ht="23.45" customHeight="1">
      <c r="A112" s="2" t="s">
        <v>39</v>
      </c>
      <c r="B112" s="2"/>
      <c r="C112" s="4"/>
      <c r="D112" s="4"/>
      <c r="E112" s="16"/>
      <c r="F112" s="16"/>
      <c r="G112" s="16"/>
    </row>
    <row r="113" spans="1:8" ht="23.45" customHeight="1">
      <c r="A113" s="41" t="s">
        <v>148</v>
      </c>
      <c r="B113" s="2"/>
      <c r="C113" s="4"/>
      <c r="D113" s="4"/>
      <c r="E113" s="16"/>
      <c r="F113" s="16"/>
      <c r="G113" s="80"/>
    </row>
    <row r="114" spans="1:8" ht="23.45" customHeight="1">
      <c r="A114" s="97"/>
      <c r="B114" s="97"/>
      <c r="E114" s="81"/>
      <c r="F114" s="81"/>
      <c r="G114" s="80" t="s">
        <v>94</v>
      </c>
    </row>
    <row r="115" spans="1:8" ht="23.45" customHeight="1">
      <c r="C115" s="40" t="s">
        <v>2</v>
      </c>
      <c r="E115" s="29" t="s">
        <v>119</v>
      </c>
      <c r="F115" s="30"/>
      <c r="G115" s="29" t="s">
        <v>105</v>
      </c>
    </row>
    <row r="116" spans="1:8" ht="23.45" customHeight="1">
      <c r="A116" s="48" t="s">
        <v>40</v>
      </c>
      <c r="B116" s="31"/>
      <c r="E116" s="88"/>
      <c r="F116" s="88"/>
      <c r="G116" s="88"/>
    </row>
    <row r="117" spans="1:8" ht="23.45" customHeight="1">
      <c r="A117" s="32" t="s">
        <v>41</v>
      </c>
      <c r="B117" s="32"/>
      <c r="C117" s="33"/>
      <c r="D117" s="33"/>
      <c r="E117" s="119">
        <v>470829</v>
      </c>
      <c r="F117" s="72"/>
      <c r="G117" s="168">
        <v>434920</v>
      </c>
      <c r="H117" s="16"/>
    </row>
    <row r="118" spans="1:8" ht="23.45" customHeight="1">
      <c r="A118" s="86" t="s">
        <v>42</v>
      </c>
      <c r="B118" s="32"/>
      <c r="C118" s="33"/>
      <c r="D118" s="33"/>
      <c r="E118" s="119">
        <v>0</v>
      </c>
      <c r="F118" s="72"/>
      <c r="G118" s="168">
        <v>5</v>
      </c>
      <c r="H118" s="16"/>
    </row>
    <row r="119" spans="1:8" ht="23.45" customHeight="1">
      <c r="A119" s="86" t="s">
        <v>43</v>
      </c>
      <c r="C119" s="33"/>
      <c r="D119" s="33"/>
      <c r="E119" s="119">
        <v>0</v>
      </c>
      <c r="F119" s="118"/>
      <c r="G119" s="168">
        <v>1524</v>
      </c>
      <c r="H119" s="16"/>
    </row>
    <row r="120" spans="1:8" ht="23.45" customHeight="1">
      <c r="A120" s="86" t="s">
        <v>44</v>
      </c>
      <c r="C120" s="33"/>
      <c r="D120" s="33"/>
      <c r="E120" s="119">
        <v>2471</v>
      </c>
      <c r="F120" s="118"/>
      <c r="G120" s="168">
        <v>2479</v>
      </c>
      <c r="H120" s="16"/>
    </row>
    <row r="121" spans="1:8" ht="23.45" customHeight="1">
      <c r="A121" s="86" t="s">
        <v>45</v>
      </c>
      <c r="C121" s="33"/>
      <c r="D121" s="33"/>
      <c r="E121" s="73">
        <v>30991</v>
      </c>
      <c r="F121" s="118"/>
      <c r="G121" s="169">
        <v>41409</v>
      </c>
      <c r="H121" s="16"/>
    </row>
    <row r="122" spans="1:8" ht="23.45" customHeight="1">
      <c r="A122" s="86" t="s">
        <v>46</v>
      </c>
      <c r="E122" s="119">
        <v>79465</v>
      </c>
      <c r="F122" s="118"/>
      <c r="G122" s="168">
        <v>51318</v>
      </c>
      <c r="H122" s="16"/>
    </row>
    <row r="123" spans="1:8" ht="23.45" customHeight="1">
      <c r="A123" s="1" t="s">
        <v>47</v>
      </c>
      <c r="B123" s="1"/>
      <c r="E123" s="101">
        <f>SUM(E117:E122)</f>
        <v>583756</v>
      </c>
      <c r="F123" s="8"/>
      <c r="G123" s="101">
        <f>SUM(G117:G122)</f>
        <v>531655</v>
      </c>
    </row>
    <row r="124" spans="1:8" ht="23.45" customHeight="1">
      <c r="A124" s="48" t="s">
        <v>48</v>
      </c>
      <c r="B124" s="15"/>
      <c r="C124" s="7"/>
      <c r="D124" s="7"/>
      <c r="E124" s="9"/>
      <c r="F124" s="90"/>
      <c r="G124" s="9"/>
    </row>
    <row r="125" spans="1:8" ht="23.45" customHeight="1">
      <c r="A125" s="86" t="s">
        <v>49</v>
      </c>
      <c r="E125" s="119">
        <v>0</v>
      </c>
      <c r="F125" s="118"/>
      <c r="G125" s="168">
        <v>2820</v>
      </c>
      <c r="H125" s="16"/>
    </row>
    <row r="126" spans="1:8" ht="23.45" customHeight="1">
      <c r="A126" s="86" t="s">
        <v>50</v>
      </c>
      <c r="C126" s="7"/>
      <c r="D126" s="7"/>
      <c r="E126" s="119">
        <v>2138</v>
      </c>
      <c r="F126" s="118"/>
      <c r="G126" s="168">
        <v>3333</v>
      </c>
      <c r="H126" s="16"/>
    </row>
    <row r="127" spans="1:8" ht="23.45" customHeight="1">
      <c r="A127" s="86" t="s">
        <v>51</v>
      </c>
      <c r="C127" s="33"/>
      <c r="D127" s="33"/>
      <c r="E127" s="119">
        <f>189714+2</f>
        <v>189716</v>
      </c>
      <c r="F127" s="118"/>
      <c r="G127" s="168">
        <v>179969</v>
      </c>
      <c r="H127" s="16"/>
    </row>
    <row r="128" spans="1:8" ht="23.45" customHeight="1">
      <c r="A128" s="86" t="s">
        <v>127</v>
      </c>
      <c r="C128" s="33"/>
      <c r="D128" s="33"/>
      <c r="E128" s="119">
        <v>74684</v>
      </c>
      <c r="F128" s="118"/>
      <c r="G128" s="119">
        <v>0</v>
      </c>
      <c r="H128" s="16"/>
    </row>
    <row r="129" spans="1:11" ht="23.45" customHeight="1">
      <c r="A129" s="86" t="s">
        <v>128</v>
      </c>
      <c r="C129" s="33"/>
      <c r="D129" s="33"/>
      <c r="E129" s="119">
        <v>0</v>
      </c>
      <c r="F129" s="118"/>
      <c r="G129" s="168">
        <v>67770</v>
      </c>
      <c r="H129" s="16"/>
    </row>
    <row r="130" spans="1:11" ht="23.45" customHeight="1">
      <c r="A130" s="86" t="s">
        <v>139</v>
      </c>
      <c r="C130" s="33"/>
      <c r="D130" s="33"/>
      <c r="E130" s="119">
        <v>19075</v>
      </c>
      <c r="F130" s="118"/>
      <c r="G130" s="168">
        <v>5815</v>
      </c>
      <c r="H130" s="16"/>
    </row>
    <row r="131" spans="1:11" ht="23.45" customHeight="1">
      <c r="A131" s="86" t="s">
        <v>52</v>
      </c>
      <c r="C131" s="33">
        <v>12</v>
      </c>
      <c r="D131" s="33"/>
      <c r="E131" s="119">
        <f>63072-2</f>
        <v>63070</v>
      </c>
      <c r="F131" s="118"/>
      <c r="G131" s="168">
        <v>56010</v>
      </c>
      <c r="H131" s="16"/>
    </row>
    <row r="132" spans="1:11" ht="23.45" customHeight="1">
      <c r="A132" s="1" t="s">
        <v>53</v>
      </c>
      <c r="B132" s="1"/>
      <c r="C132" s="7"/>
      <c r="D132" s="7"/>
      <c r="E132" s="101">
        <f>SUM(E125:E131)</f>
        <v>348683</v>
      </c>
      <c r="F132" s="8"/>
      <c r="G132" s="101">
        <f>SUM(G125:G131)</f>
        <v>315717</v>
      </c>
    </row>
    <row r="133" spans="1:11" ht="23.45" customHeight="1">
      <c r="A133" s="1" t="s">
        <v>84</v>
      </c>
      <c r="B133" s="1"/>
      <c r="C133" s="7"/>
      <c r="D133" s="7"/>
      <c r="E133" s="8">
        <f>E123-E132</f>
        <v>235073</v>
      </c>
      <c r="F133" s="8"/>
      <c r="G133" s="8">
        <f>G123-G132</f>
        <v>215938</v>
      </c>
      <c r="H133" s="129"/>
      <c r="J133" s="127"/>
    </row>
    <row r="134" spans="1:11" ht="23.45" customHeight="1">
      <c r="A134" s="86" t="s">
        <v>140</v>
      </c>
      <c r="C134" s="88">
        <v>8</v>
      </c>
      <c r="E134" s="120">
        <v>-21455</v>
      </c>
      <c r="F134" s="118"/>
      <c r="G134" s="171">
        <v>-38419</v>
      </c>
      <c r="H134" s="16"/>
    </row>
    <row r="135" spans="1:11" ht="23.45" customHeight="1">
      <c r="A135" s="99" t="s">
        <v>85</v>
      </c>
      <c r="B135" s="2"/>
      <c r="C135" s="7"/>
      <c r="D135" s="7"/>
      <c r="E135" s="125">
        <f>E133+E134</f>
        <v>213618</v>
      </c>
      <c r="F135" s="90"/>
      <c r="G135" s="125">
        <f>SUM(G133:G134)</f>
        <v>177519</v>
      </c>
    </row>
    <row r="136" spans="1:11" ht="23.45" customHeight="1">
      <c r="A136" s="100" t="s">
        <v>103</v>
      </c>
      <c r="B136" s="92"/>
      <c r="C136" s="93"/>
      <c r="D136" s="93"/>
      <c r="E136" s="85">
        <v>0</v>
      </c>
      <c r="F136" s="83"/>
      <c r="G136" s="85">
        <v>0</v>
      </c>
    </row>
    <row r="137" spans="1:11" ht="23.45" customHeight="1" thickBot="1">
      <c r="A137" s="100" t="s">
        <v>54</v>
      </c>
      <c r="B137" s="92"/>
      <c r="C137" s="93"/>
      <c r="D137" s="93"/>
      <c r="E137" s="151">
        <f>SUM(E135:E136)</f>
        <v>213618</v>
      </c>
      <c r="F137" s="83"/>
      <c r="G137" s="151">
        <f>SUM(G135:G136)</f>
        <v>177519</v>
      </c>
      <c r="K137" s="130"/>
    </row>
    <row r="138" spans="1:11" ht="23.45" customHeight="1" thickTop="1">
      <c r="A138" s="100"/>
      <c r="B138" s="92"/>
      <c r="C138" s="93"/>
      <c r="D138" s="93"/>
      <c r="E138" s="89"/>
      <c r="F138" s="118"/>
      <c r="G138" s="89"/>
      <c r="K138" s="130"/>
    </row>
    <row r="139" spans="1:11" ht="23.45" customHeight="1">
      <c r="A139" s="92" t="s">
        <v>86</v>
      </c>
      <c r="B139" s="92"/>
      <c r="C139" s="88">
        <v>9</v>
      </c>
      <c r="E139" s="94"/>
      <c r="F139" s="94"/>
      <c r="G139" s="94"/>
    </row>
    <row r="140" spans="1:11" ht="23.45" customHeight="1" thickBot="1">
      <c r="A140" s="103" t="s">
        <v>86</v>
      </c>
      <c r="B140" s="103"/>
      <c r="E140" s="164">
        <v>0.20699999999999999</v>
      </c>
      <c r="F140" s="94"/>
      <c r="G140" s="172">
        <v>0.17299999999999999</v>
      </c>
    </row>
    <row r="141" spans="1:11" ht="23.45" customHeight="1" thickTop="1">
      <c r="E141" s="165"/>
      <c r="F141" s="74"/>
      <c r="G141" s="173"/>
    </row>
    <row r="142" spans="1:11" ht="23.45" customHeight="1">
      <c r="A142" s="92" t="s">
        <v>97</v>
      </c>
      <c r="E142" s="165"/>
      <c r="F142" s="74"/>
      <c r="G142" s="173"/>
    </row>
    <row r="143" spans="1:11" ht="23.45" customHeight="1" thickBot="1">
      <c r="A143" s="103" t="s">
        <v>97</v>
      </c>
      <c r="E143" s="164">
        <v>0.20699999999999999</v>
      </c>
      <c r="F143" s="94"/>
      <c r="G143" s="174">
        <v>0.17199999999999999</v>
      </c>
    </row>
    <row r="144" spans="1:11" ht="23.45" customHeight="1" thickTop="1">
      <c r="E144" s="35"/>
      <c r="F144" s="74"/>
      <c r="G144" s="35"/>
    </row>
    <row r="145" spans="1:7" ht="23.45" customHeight="1">
      <c r="A145" s="98" t="s">
        <v>21</v>
      </c>
      <c r="E145" s="35"/>
      <c r="F145" s="75"/>
      <c r="G145" s="35"/>
    </row>
    <row r="146" spans="1:7" ht="23.45" customHeight="1">
      <c r="A146" s="98"/>
      <c r="E146" s="35"/>
      <c r="F146" s="74"/>
      <c r="G146" s="35"/>
    </row>
  </sheetData>
  <phoneticPr fontId="52" type="noConversion"/>
  <pageMargins left="0.86614173228346458" right="0.55118110236220474" top="0.78740157480314965" bottom="0" header="0.51181102362204722" footer="0.31496062992125984"/>
  <pageSetup paperSize="9" scale="80" firstPageNumber="3" orientation="portrait" useFirstPageNumber="1" r:id="rId1"/>
  <rowBreaks count="3" manualBreakCount="3">
    <brk id="29" max="16383" man="1"/>
    <brk id="74" max="6" man="1"/>
    <brk id="10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view="pageBreakPreview" topLeftCell="B1" zoomScaleNormal="70" zoomScaleSheetLayoutView="100" workbookViewId="0">
      <selection activeCell="I3" sqref="I3"/>
    </sheetView>
  </sheetViews>
  <sheetFormatPr defaultColWidth="9.140625" defaultRowHeight="24" customHeight="1"/>
  <cols>
    <col min="1" max="1" width="35.5703125" style="87" customWidth="1"/>
    <col min="2" max="2" width="4" style="87" customWidth="1"/>
    <col min="3" max="3" width="17.85546875" style="87" customWidth="1"/>
    <col min="4" max="4" width="1.140625" style="87" customWidth="1"/>
    <col min="5" max="5" width="17.85546875" style="87" customWidth="1"/>
    <col min="6" max="6" width="1.5703125" style="87" customWidth="1"/>
    <col min="7" max="7" width="17.85546875" style="87" customWidth="1"/>
    <col min="8" max="8" width="1.5703125" style="87" customWidth="1"/>
    <col min="9" max="9" width="17.85546875" style="87" customWidth="1"/>
    <col min="10" max="10" width="1.140625" style="87" customWidth="1"/>
    <col min="11" max="11" width="17.85546875" style="87" customWidth="1"/>
    <col min="12" max="12" width="1.42578125" style="87" customWidth="1"/>
    <col min="13" max="13" width="17.85546875" style="87" customWidth="1"/>
    <col min="14" max="14" width="1" style="87" customWidth="1"/>
    <col min="15" max="15" width="10.5703125" style="87" bestFit="1" customWidth="1"/>
    <col min="16" max="16384" width="9.140625" style="87"/>
  </cols>
  <sheetData>
    <row r="1" spans="1:14" ht="24" customHeight="1">
      <c r="M1" s="47" t="s">
        <v>38</v>
      </c>
    </row>
    <row r="2" spans="1:14" ht="24" customHeight="1">
      <c r="A2" s="97" t="s">
        <v>96</v>
      </c>
      <c r="B2" s="6"/>
      <c r="J2" s="36"/>
      <c r="K2" s="36"/>
    </row>
    <row r="3" spans="1:14" ht="24" customHeight="1">
      <c r="A3" s="6" t="s">
        <v>55</v>
      </c>
      <c r="B3" s="6"/>
      <c r="J3" s="36"/>
      <c r="K3" s="36"/>
    </row>
    <row r="4" spans="1:14" ht="24" customHeight="1">
      <c r="A4" s="41" t="s">
        <v>148</v>
      </c>
      <c r="B4" s="6"/>
      <c r="J4" s="36"/>
      <c r="K4" s="36"/>
    </row>
    <row r="5" spans="1:14" s="34" customFormat="1" ht="24" customHeight="1">
      <c r="A5" s="6"/>
      <c r="B5" s="6"/>
      <c r="C5" s="87"/>
      <c r="D5" s="87"/>
      <c r="E5" s="87"/>
      <c r="F5" s="87"/>
      <c r="G5" s="87"/>
      <c r="H5" s="87"/>
      <c r="I5" s="87"/>
      <c r="J5" s="36"/>
      <c r="K5" s="36"/>
      <c r="L5" s="87"/>
      <c r="M5" s="49" t="s">
        <v>1</v>
      </c>
    </row>
    <row r="6" spans="1:14" s="34" customFormat="1" ht="24" customHeight="1">
      <c r="A6" s="96"/>
      <c r="B6" s="96"/>
      <c r="C6" s="37"/>
      <c r="D6" s="37"/>
      <c r="E6" s="37"/>
      <c r="F6" s="37"/>
      <c r="G6" s="37"/>
      <c r="H6" s="37"/>
      <c r="I6" s="184" t="s">
        <v>34</v>
      </c>
      <c r="J6" s="184"/>
      <c r="K6" s="184"/>
      <c r="L6" s="37"/>
      <c r="M6" s="96"/>
      <c r="N6" s="96"/>
    </row>
    <row r="7" spans="1:14" ht="24" customHeight="1">
      <c r="A7" s="96"/>
      <c r="B7" s="96"/>
      <c r="C7" s="37" t="s">
        <v>32</v>
      </c>
      <c r="D7" s="37"/>
      <c r="E7" s="37" t="s">
        <v>90</v>
      </c>
      <c r="F7" s="37"/>
      <c r="G7" s="37" t="s">
        <v>93</v>
      </c>
      <c r="H7" s="37"/>
      <c r="I7" s="37" t="s">
        <v>57</v>
      </c>
      <c r="J7" s="37"/>
      <c r="K7" s="37"/>
      <c r="L7" s="37"/>
      <c r="M7" s="37"/>
    </row>
    <row r="8" spans="1:14" ht="24" customHeight="1">
      <c r="A8" s="96"/>
      <c r="B8" s="96"/>
      <c r="C8" s="167" t="s">
        <v>88</v>
      </c>
      <c r="D8" s="37"/>
      <c r="E8" s="167" t="s">
        <v>89</v>
      </c>
      <c r="F8" s="37"/>
      <c r="G8" s="167" t="s">
        <v>92</v>
      </c>
      <c r="H8" s="37"/>
      <c r="I8" s="167" t="s">
        <v>58</v>
      </c>
      <c r="J8" s="37"/>
      <c r="K8" s="167" t="s">
        <v>91</v>
      </c>
      <c r="L8" s="37"/>
      <c r="M8" s="167" t="s">
        <v>56</v>
      </c>
    </row>
    <row r="9" spans="1:14" ht="24" customHeight="1">
      <c r="A9" s="176" t="s">
        <v>110</v>
      </c>
      <c r="B9" s="95"/>
      <c r="C9" s="91">
        <v>961759</v>
      </c>
      <c r="D9" s="91"/>
      <c r="E9" s="91">
        <v>579</v>
      </c>
      <c r="F9" s="91"/>
      <c r="G9" s="91">
        <v>683</v>
      </c>
      <c r="H9" s="91"/>
      <c r="I9" s="91">
        <v>8744</v>
      </c>
      <c r="J9" s="91"/>
      <c r="K9" s="91">
        <v>155012</v>
      </c>
      <c r="L9" s="91"/>
      <c r="M9" s="91">
        <f>SUM(C9:K9)</f>
        <v>1126777</v>
      </c>
    </row>
    <row r="10" spans="1:14" ht="24" customHeight="1">
      <c r="A10" s="177" t="s">
        <v>132</v>
      </c>
      <c r="B10" s="95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</row>
    <row r="11" spans="1:14" ht="24" customHeight="1">
      <c r="A11" s="178" t="s">
        <v>159</v>
      </c>
      <c r="B11" s="95"/>
      <c r="C11" s="91">
        <v>2186</v>
      </c>
      <c r="D11" s="91"/>
      <c r="E11" s="91">
        <v>407</v>
      </c>
      <c r="F11" s="91"/>
      <c r="G11" s="91">
        <v>-145</v>
      </c>
      <c r="H11" s="91"/>
      <c r="I11" s="91">
        <v>0</v>
      </c>
      <c r="J11" s="91"/>
      <c r="K11" s="91">
        <v>0</v>
      </c>
      <c r="L11" s="91"/>
      <c r="M11" s="91">
        <f t="shared" ref="M11:M14" si="0">SUM(C11:K11)</f>
        <v>2448</v>
      </c>
    </row>
    <row r="12" spans="1:14" ht="24" customHeight="1">
      <c r="A12" s="179" t="s">
        <v>160</v>
      </c>
      <c r="B12" s="95"/>
      <c r="C12" s="91">
        <v>64109</v>
      </c>
      <c r="D12" s="91"/>
      <c r="E12" s="91">
        <v>0</v>
      </c>
      <c r="F12" s="91"/>
      <c r="G12" s="91">
        <v>0</v>
      </c>
      <c r="H12" s="91"/>
      <c r="I12" s="91">
        <v>0</v>
      </c>
      <c r="J12" s="91"/>
      <c r="K12" s="91">
        <v>-71234</v>
      </c>
      <c r="L12" s="91"/>
      <c r="M12" s="91">
        <f t="shared" si="0"/>
        <v>-7125</v>
      </c>
    </row>
    <row r="13" spans="1:14" ht="24" customHeight="1">
      <c r="A13" s="177" t="s">
        <v>54</v>
      </c>
      <c r="B13" s="96"/>
      <c r="C13" s="91">
        <v>0</v>
      </c>
      <c r="D13" s="91"/>
      <c r="E13" s="91">
        <v>0</v>
      </c>
      <c r="F13" s="91"/>
      <c r="G13" s="91">
        <v>0</v>
      </c>
      <c r="H13" s="91"/>
      <c r="I13" s="91">
        <v>0</v>
      </c>
      <c r="J13" s="91"/>
      <c r="K13" s="91">
        <v>177519</v>
      </c>
      <c r="L13" s="91"/>
      <c r="M13" s="91">
        <f t="shared" si="0"/>
        <v>177519</v>
      </c>
    </row>
    <row r="14" spans="1:14" ht="24" customHeight="1">
      <c r="A14" s="177" t="s">
        <v>83</v>
      </c>
      <c r="B14" s="96"/>
      <c r="C14" s="84">
        <v>0</v>
      </c>
      <c r="D14" s="91"/>
      <c r="E14" s="84">
        <v>0</v>
      </c>
      <c r="F14" s="91"/>
      <c r="G14" s="84">
        <v>134</v>
      </c>
      <c r="H14" s="91"/>
      <c r="I14" s="84">
        <v>0</v>
      </c>
      <c r="J14" s="91"/>
      <c r="K14" s="84">
        <v>0</v>
      </c>
      <c r="L14" s="91"/>
      <c r="M14" s="84">
        <f t="shared" si="0"/>
        <v>134</v>
      </c>
    </row>
    <row r="15" spans="1:14" ht="24" customHeight="1" thickBot="1">
      <c r="A15" s="176" t="s">
        <v>149</v>
      </c>
      <c r="B15" s="95"/>
      <c r="C15" s="102">
        <f>SUM(C9:C14)</f>
        <v>1028054</v>
      </c>
      <c r="D15" s="91"/>
      <c r="E15" s="102">
        <f>SUM(E9:E14)</f>
        <v>986</v>
      </c>
      <c r="F15" s="91"/>
      <c r="G15" s="102">
        <f>SUM(G9:G14)</f>
        <v>672</v>
      </c>
      <c r="H15" s="91"/>
      <c r="I15" s="102">
        <f>SUM(I9:I14)</f>
        <v>8744</v>
      </c>
      <c r="J15" s="91"/>
      <c r="K15" s="102">
        <f>SUM(K9:K14)</f>
        <v>261297</v>
      </c>
      <c r="L15" s="91"/>
      <c r="M15" s="102">
        <f>SUM(M9:M14)</f>
        <v>1299753</v>
      </c>
    </row>
    <row r="16" spans="1:14" ht="24" customHeight="1" thickTop="1">
      <c r="A16" s="96"/>
      <c r="B16" s="9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ht="24" customHeight="1">
      <c r="A17" s="95" t="s">
        <v>120</v>
      </c>
      <c r="B17" s="95"/>
      <c r="C17" s="91">
        <v>1029127</v>
      </c>
      <c r="D17" s="91"/>
      <c r="E17" s="91">
        <v>1186</v>
      </c>
      <c r="F17" s="91"/>
      <c r="G17" s="91">
        <v>646</v>
      </c>
      <c r="H17" s="91"/>
      <c r="I17" s="91">
        <v>21121</v>
      </c>
      <c r="J17" s="91"/>
      <c r="K17" s="91">
        <v>317273</v>
      </c>
      <c r="L17" s="91"/>
      <c r="M17" s="91">
        <f>SUM(C17:K17)</f>
        <v>1369353</v>
      </c>
    </row>
    <row r="18" spans="1:13" ht="24" customHeight="1">
      <c r="A18" s="98" t="s">
        <v>132</v>
      </c>
      <c r="B18" s="95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</row>
    <row r="19" spans="1:13" ht="24" customHeight="1">
      <c r="A19" s="158" t="s">
        <v>161</v>
      </c>
      <c r="B19" s="95"/>
      <c r="C19" s="91">
        <v>2590</v>
      </c>
      <c r="D19" s="91"/>
      <c r="E19" s="91">
        <v>715</v>
      </c>
      <c r="F19" s="91"/>
      <c r="G19" s="91">
        <v>-171</v>
      </c>
      <c r="H19" s="91"/>
      <c r="I19" s="91">
        <v>0</v>
      </c>
      <c r="J19" s="91"/>
      <c r="K19" s="91">
        <v>0</v>
      </c>
      <c r="L19" s="91"/>
      <c r="M19" s="91">
        <f>SUM(C19:K19)</f>
        <v>3134</v>
      </c>
    </row>
    <row r="20" spans="1:13" ht="24" customHeight="1">
      <c r="A20" s="96" t="s">
        <v>160</v>
      </c>
      <c r="B20" s="96"/>
      <c r="C20" s="91">
        <v>0</v>
      </c>
      <c r="D20" s="91"/>
      <c r="E20" s="91">
        <v>0</v>
      </c>
      <c r="F20" s="91"/>
      <c r="G20" s="91">
        <v>0</v>
      </c>
      <c r="H20" s="91"/>
      <c r="I20" s="91">
        <v>0</v>
      </c>
      <c r="J20" s="91"/>
      <c r="K20" s="91">
        <v>-114347</v>
      </c>
      <c r="L20" s="91"/>
      <c r="M20" s="91">
        <f>SUM(C20:K20)</f>
        <v>-114347</v>
      </c>
    </row>
    <row r="21" spans="1:13" ht="24" customHeight="1">
      <c r="A21" s="98" t="s">
        <v>54</v>
      </c>
      <c r="B21" s="95"/>
      <c r="C21" s="91">
        <v>0</v>
      </c>
      <c r="D21" s="91"/>
      <c r="E21" s="91">
        <v>0</v>
      </c>
      <c r="F21" s="91"/>
      <c r="G21" s="91">
        <v>0</v>
      </c>
      <c r="H21" s="91"/>
      <c r="I21" s="91">
        <v>0</v>
      </c>
      <c r="J21" s="91"/>
      <c r="K21" s="91">
        <f>'BS&amp;PL'!E135</f>
        <v>213618</v>
      </c>
      <c r="L21" s="91"/>
      <c r="M21" s="91">
        <f>SUM(C21:K21)</f>
        <v>213618</v>
      </c>
    </row>
    <row r="22" spans="1:13" ht="24" customHeight="1">
      <c r="A22" s="98" t="s">
        <v>144</v>
      </c>
      <c r="B22" s="96"/>
      <c r="C22" s="39">
        <v>0</v>
      </c>
      <c r="D22" s="91"/>
      <c r="E22" s="39">
        <v>0</v>
      </c>
      <c r="F22" s="91"/>
      <c r="G22" s="166">
        <v>69</v>
      </c>
      <c r="H22" s="91"/>
      <c r="I22" s="39">
        <v>0</v>
      </c>
      <c r="J22" s="91"/>
      <c r="K22" s="39">
        <v>0</v>
      </c>
      <c r="L22" s="91"/>
      <c r="M22" s="39">
        <f>SUM(C22:K22)</f>
        <v>69</v>
      </c>
    </row>
    <row r="23" spans="1:13" ht="24" customHeight="1" thickBot="1">
      <c r="A23" s="176" t="s">
        <v>150</v>
      </c>
      <c r="B23" s="95"/>
      <c r="C23" s="102">
        <f>SUM(C17:C22)</f>
        <v>1031717</v>
      </c>
      <c r="D23" s="91"/>
      <c r="E23" s="102">
        <f>SUM(E17:E22)</f>
        <v>1901</v>
      </c>
      <c r="F23" s="91"/>
      <c r="G23" s="102">
        <f>SUM(G17:G22)</f>
        <v>544</v>
      </c>
      <c r="H23" s="91"/>
      <c r="I23" s="102">
        <f>SUM(I17:I22)</f>
        <v>21121</v>
      </c>
      <c r="J23" s="91"/>
      <c r="K23" s="102">
        <f>SUM(K17:K22)</f>
        <v>416544</v>
      </c>
      <c r="L23" s="91"/>
      <c r="M23" s="102">
        <f>SUM(C23:K23)</f>
        <v>1471827</v>
      </c>
    </row>
    <row r="24" spans="1:13" ht="24" customHeight="1" thickTop="1">
      <c r="A24" s="95"/>
      <c r="B24" s="95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</row>
    <row r="25" spans="1:13" ht="24" customHeight="1">
      <c r="A25" s="98" t="s">
        <v>21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7" spans="1:13" ht="24" customHeight="1"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</row>
    <row r="28" spans="1:13" ht="24" customHeight="1"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</row>
    <row r="29" spans="1:13" ht="24" customHeight="1"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</row>
    <row r="30" spans="1:13" ht="24" customHeight="1"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</row>
    <row r="31" spans="1:13" ht="24" customHeight="1"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</row>
    <row r="32" spans="1:13" ht="24" customHeight="1"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</row>
    <row r="33" spans="3:14" ht="24" customHeight="1"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</row>
    <row r="34" spans="3:14" ht="24" customHeight="1"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</row>
    <row r="35" spans="3:14" ht="24" customHeight="1"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</row>
    <row r="36" spans="3:14" ht="24" customHeight="1"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</row>
    <row r="37" spans="3:14" ht="24" customHeight="1"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</row>
    <row r="38" spans="3:14" ht="24" customHeight="1"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</row>
    <row r="39" spans="3:14" ht="24" customHeight="1"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</row>
    <row r="40" spans="3:14" ht="24" customHeight="1"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</row>
    <row r="41" spans="3:14" ht="24" customHeight="1"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</row>
    <row r="43" spans="3:14" ht="24" customHeight="1"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>
        <f t="shared" ref="N43" si="1">N9-N27</f>
        <v>0</v>
      </c>
    </row>
    <row r="44" spans="3:14" ht="24" customHeight="1"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>
        <f t="shared" ref="N44" si="2">N10-N28</f>
        <v>0</v>
      </c>
    </row>
    <row r="45" spans="3:14" ht="24" customHeight="1"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>
        <f t="shared" ref="N45" si="3">N11-N29</f>
        <v>0</v>
      </c>
    </row>
    <row r="46" spans="3:14" ht="24" customHeight="1"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>
        <f t="shared" ref="N46" si="4">N12-N30</f>
        <v>0</v>
      </c>
    </row>
    <row r="47" spans="3:14" ht="24" customHeight="1">
      <c r="C47" s="160"/>
      <c r="D47" s="160"/>
      <c r="E47" s="160"/>
      <c r="F47" s="160"/>
      <c r="G47" s="160"/>
      <c r="H47" s="160"/>
      <c r="I47" s="160"/>
      <c r="J47" s="160"/>
      <c r="K47" s="161"/>
      <c r="L47" s="161"/>
      <c r="M47" s="161"/>
      <c r="N47" s="160">
        <f t="shared" ref="N47" si="5">N13-N31</f>
        <v>0</v>
      </c>
    </row>
    <row r="48" spans="3:14" ht="24" customHeight="1">
      <c r="C48" s="160"/>
      <c r="D48" s="160"/>
      <c r="E48" s="160"/>
      <c r="F48" s="160"/>
      <c r="G48" s="160"/>
      <c r="H48" s="160"/>
      <c r="I48" s="160"/>
      <c r="J48" s="160"/>
      <c r="K48" s="161"/>
      <c r="L48" s="161"/>
      <c r="M48" s="161"/>
      <c r="N48" s="160">
        <f t="shared" ref="N48" si="6">N14-N32</f>
        <v>0</v>
      </c>
    </row>
    <row r="49" spans="3:14" ht="24" customHeight="1">
      <c r="C49" s="160"/>
      <c r="D49" s="160"/>
      <c r="E49" s="160"/>
      <c r="F49" s="160"/>
      <c r="G49" s="160"/>
      <c r="H49" s="160"/>
      <c r="I49" s="160"/>
      <c r="J49" s="160"/>
      <c r="K49" s="161"/>
      <c r="L49" s="161"/>
      <c r="M49" s="161"/>
      <c r="N49" s="160">
        <f t="shared" ref="N49" si="7">N15-N33</f>
        <v>0</v>
      </c>
    </row>
    <row r="50" spans="3:14" ht="24" customHeight="1"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>
        <f t="shared" ref="N50" si="8">N16-N34</f>
        <v>0</v>
      </c>
    </row>
    <row r="51" spans="3:14" ht="24" customHeight="1"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>
        <f t="shared" ref="N51" si="9">N17-N35</f>
        <v>0</v>
      </c>
    </row>
    <row r="52" spans="3:14" ht="24" customHeight="1"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>
        <f t="shared" ref="N52" si="10">N18-N36</f>
        <v>0</v>
      </c>
    </row>
    <row r="53" spans="3:14" ht="24" customHeight="1"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>
        <f t="shared" ref="N53" si="11">N19-N37</f>
        <v>0</v>
      </c>
    </row>
    <row r="54" spans="3:14" ht="24" customHeight="1"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>
        <f t="shared" ref="N54" si="12">N20-N38</f>
        <v>0</v>
      </c>
    </row>
    <row r="55" spans="3:14" ht="24" customHeight="1"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>
        <f t="shared" ref="N55" si="13">N21-N39</f>
        <v>0</v>
      </c>
    </row>
    <row r="56" spans="3:14" ht="24" customHeight="1"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>
        <f t="shared" ref="N56" si="14">N22-N40</f>
        <v>0</v>
      </c>
    </row>
    <row r="57" spans="3:14" ht="24" customHeight="1"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>
        <f t="shared" ref="N57" si="15">N23-N41</f>
        <v>0</v>
      </c>
    </row>
    <row r="58" spans="3:14" ht="24" customHeight="1"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>
        <f t="shared" ref="N58" si="16">N24-N42</f>
        <v>0</v>
      </c>
    </row>
    <row r="59" spans="3:14" ht="24" customHeight="1"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>
        <f t="shared" ref="N59" si="17">N25-N43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view="pageBreakPreview" zoomScaleNormal="100" zoomScaleSheetLayoutView="100" workbookViewId="0">
      <selection activeCell="D62" sqref="D62"/>
    </sheetView>
  </sheetViews>
  <sheetFormatPr defaultColWidth="9.140625" defaultRowHeight="24" customHeight="1"/>
  <cols>
    <col min="1" max="1" width="62.85546875" style="104" customWidth="1"/>
    <col min="2" max="2" width="1.28515625" style="104" customWidth="1"/>
    <col min="3" max="3" width="3.7109375" style="51" hidden="1" customWidth="1"/>
    <col min="4" max="4" width="18.5703125" style="104" customWidth="1"/>
    <col min="5" max="5" width="1.28515625" style="104" customWidth="1"/>
    <col min="6" max="6" width="18.5703125" style="104" customWidth="1"/>
    <col min="7" max="7" width="12" style="104" bestFit="1" customWidth="1"/>
    <col min="8" max="10" width="9.140625" style="104" customWidth="1"/>
    <col min="11" max="16384" width="9.140625" style="104"/>
  </cols>
  <sheetData>
    <row r="1" spans="1:9" ht="24" customHeight="1">
      <c r="F1" s="52" t="s">
        <v>38</v>
      </c>
    </row>
    <row r="2" spans="1:9" ht="24" customHeight="1">
      <c r="A2" s="105" t="s">
        <v>96</v>
      </c>
      <c r="B2" s="53"/>
    </row>
    <row r="3" spans="1:9" ht="24" customHeight="1">
      <c r="A3" s="106" t="s">
        <v>59</v>
      </c>
      <c r="B3" s="106"/>
    </row>
    <row r="4" spans="1:9" ht="24" customHeight="1">
      <c r="A4" s="41" t="s">
        <v>148</v>
      </c>
      <c r="B4" s="107"/>
    </row>
    <row r="5" spans="1:9" ht="24" customHeight="1">
      <c r="A5" s="107"/>
      <c r="B5" s="107"/>
      <c r="D5" s="106"/>
      <c r="E5" s="110"/>
      <c r="F5" s="54" t="s">
        <v>1</v>
      </c>
    </row>
    <row r="6" spans="1:9" ht="24" customHeight="1">
      <c r="A6" s="106"/>
      <c r="B6" s="106"/>
      <c r="C6" s="109"/>
      <c r="D6" s="123">
        <v>2563</v>
      </c>
      <c r="E6" s="110"/>
      <c r="F6" s="123">
        <v>2562</v>
      </c>
    </row>
    <row r="7" spans="1:9" ht="24" customHeight="1">
      <c r="A7" s="106" t="s">
        <v>60</v>
      </c>
      <c r="B7" s="106"/>
      <c r="C7" s="108"/>
      <c r="D7" s="111"/>
      <c r="E7" s="111"/>
      <c r="F7" s="111"/>
      <c r="I7" s="183"/>
    </row>
    <row r="8" spans="1:9" ht="24" customHeight="1">
      <c r="A8" s="110" t="s">
        <v>84</v>
      </c>
      <c r="B8" s="106"/>
      <c r="C8" s="108"/>
      <c r="D8" s="112">
        <f>'BS&amp;PL'!E133</f>
        <v>235073</v>
      </c>
      <c r="E8" s="111"/>
      <c r="F8" s="112">
        <f>'BS&amp;PL'!G133</f>
        <v>215938</v>
      </c>
      <c r="H8" s="111"/>
      <c r="I8" s="183"/>
    </row>
    <row r="9" spans="1:9" ht="24" customHeight="1">
      <c r="A9" s="114" t="s">
        <v>87</v>
      </c>
      <c r="B9" s="114"/>
      <c r="C9" s="108"/>
      <c r="D9" s="112"/>
      <c r="E9" s="112"/>
      <c r="H9" s="111"/>
      <c r="I9" s="183"/>
    </row>
    <row r="10" spans="1:9" ht="24" customHeight="1">
      <c r="A10" s="121" t="s">
        <v>61</v>
      </c>
      <c r="B10" s="114"/>
      <c r="C10" s="108"/>
      <c r="D10" s="112"/>
      <c r="E10" s="112"/>
      <c r="H10" s="111"/>
      <c r="I10" s="183"/>
    </row>
    <row r="11" spans="1:9" s="51" customFormat="1" ht="24" customHeight="1">
      <c r="A11" s="76" t="s">
        <v>62</v>
      </c>
      <c r="B11" s="104"/>
      <c r="C11" s="108"/>
      <c r="D11" s="112">
        <v>16233</v>
      </c>
      <c r="E11" s="112"/>
      <c r="F11" s="112">
        <v>9606</v>
      </c>
      <c r="H11" s="111"/>
      <c r="I11" s="183"/>
    </row>
    <row r="12" spans="1:9" s="51" customFormat="1" ht="24" customHeight="1">
      <c r="A12" s="76" t="s">
        <v>129</v>
      </c>
      <c r="B12" s="104"/>
      <c r="C12" s="108"/>
      <c r="D12" s="112">
        <v>74684</v>
      </c>
      <c r="E12" s="112"/>
      <c r="F12" s="112">
        <v>0</v>
      </c>
      <c r="H12" s="111"/>
      <c r="I12" s="183"/>
    </row>
    <row r="13" spans="1:9" s="51" customFormat="1" ht="24" customHeight="1">
      <c r="A13" s="76" t="s">
        <v>128</v>
      </c>
      <c r="B13" s="104"/>
      <c r="C13" s="108"/>
      <c r="D13" s="112">
        <v>0</v>
      </c>
      <c r="E13" s="112"/>
      <c r="F13" s="112">
        <v>67770</v>
      </c>
      <c r="H13" s="111"/>
      <c r="I13" s="183"/>
    </row>
    <row r="14" spans="1:9" s="51" customFormat="1" ht="24" customHeight="1">
      <c r="A14" s="77" t="s">
        <v>163</v>
      </c>
      <c r="B14" s="56"/>
      <c r="C14" s="108"/>
      <c r="D14" s="112">
        <v>-1207</v>
      </c>
      <c r="E14" s="112"/>
      <c r="F14" s="112">
        <v>-2750</v>
      </c>
      <c r="H14" s="111"/>
    </row>
    <row r="15" spans="1:9" s="51" customFormat="1" ht="24" customHeight="1">
      <c r="A15" s="77" t="s">
        <v>82</v>
      </c>
      <c r="B15" s="56"/>
      <c r="C15" s="108"/>
      <c r="D15" s="112">
        <v>1655</v>
      </c>
      <c r="E15" s="112"/>
      <c r="F15" s="112">
        <v>3003</v>
      </c>
      <c r="H15" s="111"/>
    </row>
    <row r="16" spans="1:9" s="51" customFormat="1" ht="24" customHeight="1">
      <c r="A16" s="77" t="s">
        <v>83</v>
      </c>
      <c r="B16" s="56"/>
      <c r="C16" s="108"/>
      <c r="D16" s="112">
        <v>69</v>
      </c>
      <c r="E16" s="112"/>
      <c r="F16" s="112">
        <v>134</v>
      </c>
      <c r="H16" s="111"/>
    </row>
    <row r="17" spans="1:9" s="51" customFormat="1" ht="24" customHeight="1">
      <c r="A17" s="77" t="s">
        <v>77</v>
      </c>
      <c r="B17" s="56"/>
      <c r="C17" s="108"/>
      <c r="D17" s="112">
        <v>419</v>
      </c>
      <c r="E17" s="112"/>
      <c r="F17" s="112">
        <v>2456</v>
      </c>
      <c r="H17" s="111"/>
    </row>
    <row r="18" spans="1:9" s="51" customFormat="1" ht="24" customHeight="1">
      <c r="A18" s="77" t="s">
        <v>130</v>
      </c>
      <c r="B18" s="56"/>
      <c r="C18" s="108"/>
      <c r="D18" s="112">
        <v>-473300</v>
      </c>
      <c r="E18" s="113"/>
      <c r="F18" s="112">
        <v>-438928</v>
      </c>
      <c r="H18" s="111"/>
    </row>
    <row r="19" spans="1:9" s="51" customFormat="1" ht="24" customHeight="1">
      <c r="A19" s="77" t="s">
        <v>52</v>
      </c>
      <c r="B19" s="56"/>
      <c r="C19" s="108"/>
      <c r="D19" s="112">
        <v>62380</v>
      </c>
      <c r="E19" s="113"/>
      <c r="F19" s="57">
        <v>56010</v>
      </c>
      <c r="H19" s="111"/>
    </row>
    <row r="20" spans="1:9" s="157" customFormat="1" ht="24" customHeight="1">
      <c r="A20" s="152" t="s">
        <v>124</v>
      </c>
      <c r="B20" s="153"/>
      <c r="C20" s="154"/>
      <c r="D20" s="155">
        <v>690</v>
      </c>
      <c r="E20" s="156"/>
      <c r="F20" s="155">
        <v>0</v>
      </c>
      <c r="H20" s="111"/>
    </row>
    <row r="21" spans="1:9" ht="24" customHeight="1">
      <c r="A21" s="114" t="s">
        <v>104</v>
      </c>
      <c r="B21" s="114"/>
      <c r="C21" s="108"/>
      <c r="D21" s="112"/>
      <c r="E21" s="112"/>
      <c r="F21" s="112"/>
      <c r="H21" s="111"/>
    </row>
    <row r="22" spans="1:9" ht="24" customHeight="1">
      <c r="A22" s="121" t="s">
        <v>95</v>
      </c>
      <c r="B22" s="114"/>
      <c r="C22" s="108"/>
      <c r="D22" s="116">
        <f>SUM(D8:D20)</f>
        <v>-83304</v>
      </c>
      <c r="E22" s="116"/>
      <c r="F22" s="116">
        <f>SUM(F8:F20)</f>
        <v>-86761</v>
      </c>
      <c r="H22" s="111"/>
    </row>
    <row r="23" spans="1:9" ht="24" customHeight="1">
      <c r="A23" s="114" t="s">
        <v>63</v>
      </c>
      <c r="B23" s="114"/>
      <c r="C23" s="108"/>
      <c r="D23" s="111"/>
      <c r="E23" s="111"/>
      <c r="F23" s="111"/>
      <c r="H23" s="111"/>
    </row>
    <row r="24" spans="1:9" ht="24" customHeight="1">
      <c r="A24" s="76" t="s">
        <v>64</v>
      </c>
      <c r="C24" s="108"/>
      <c r="D24" s="116">
        <v>-311330</v>
      </c>
      <c r="E24" s="111"/>
      <c r="F24" s="116">
        <v>-472946</v>
      </c>
      <c r="H24" s="111"/>
    </row>
    <row r="25" spans="1:9" ht="24" customHeight="1">
      <c r="A25" s="76" t="s">
        <v>65</v>
      </c>
      <c r="C25" s="108"/>
      <c r="D25" s="116">
        <v>479</v>
      </c>
      <c r="E25" s="111"/>
      <c r="F25" s="116">
        <v>527</v>
      </c>
      <c r="H25" s="111"/>
    </row>
    <row r="26" spans="1:9" ht="24" customHeight="1">
      <c r="A26" s="78" t="s">
        <v>9</v>
      </c>
      <c r="B26" s="110"/>
      <c r="C26" s="108"/>
      <c r="D26" s="116">
        <v>-872</v>
      </c>
      <c r="E26" s="111"/>
      <c r="F26" s="116">
        <v>2718</v>
      </c>
      <c r="G26" s="119"/>
      <c r="H26" s="111"/>
      <c r="I26" s="111"/>
    </row>
    <row r="27" spans="1:9" ht="24" customHeight="1">
      <c r="A27" s="76" t="s">
        <v>99</v>
      </c>
      <c r="C27" s="108"/>
      <c r="D27" s="116">
        <v>-7785</v>
      </c>
      <c r="E27" s="111"/>
      <c r="F27" s="116">
        <v>3268</v>
      </c>
      <c r="H27" s="111"/>
    </row>
    <row r="28" spans="1:9" ht="24" customHeight="1">
      <c r="A28" s="76" t="s">
        <v>14</v>
      </c>
      <c r="C28" s="108"/>
      <c r="D28" s="116">
        <v>187136</v>
      </c>
      <c r="E28" s="115"/>
      <c r="F28" s="116">
        <v>199707</v>
      </c>
      <c r="H28" s="111"/>
    </row>
    <row r="29" spans="1:9" ht="24" customHeight="1">
      <c r="A29" s="76" t="s">
        <v>18</v>
      </c>
      <c r="C29" s="108"/>
      <c r="D29" s="116">
        <v>9385</v>
      </c>
      <c r="E29" s="111"/>
      <c r="F29" s="116">
        <v>40797</v>
      </c>
      <c r="H29" s="111"/>
    </row>
    <row r="30" spans="1:9" ht="24" customHeight="1">
      <c r="A30" s="104" t="s">
        <v>125</v>
      </c>
      <c r="C30" s="108"/>
      <c r="D30" s="116"/>
      <c r="E30" s="111"/>
      <c r="F30" s="116"/>
      <c r="H30" s="111"/>
    </row>
    <row r="31" spans="1:9" ht="24" customHeight="1">
      <c r="A31" s="76" t="s">
        <v>66</v>
      </c>
      <c r="B31" s="110"/>
      <c r="C31" s="108"/>
      <c r="D31" s="137">
        <v>-16792</v>
      </c>
      <c r="E31" s="115"/>
      <c r="F31" s="180">
        <v>-26530</v>
      </c>
      <c r="H31" s="111"/>
    </row>
    <row r="32" spans="1:9" ht="24" customHeight="1">
      <c r="A32" s="104" t="s">
        <v>114</v>
      </c>
      <c r="D32" s="132">
        <f>SUM(D22:D31)</f>
        <v>-223083</v>
      </c>
      <c r="E32" s="112"/>
      <c r="F32" s="112">
        <f>SUM(F22:F31)</f>
        <v>-339220</v>
      </c>
      <c r="H32" s="111"/>
    </row>
    <row r="33" spans="1:10" ht="24" customHeight="1">
      <c r="A33" s="104" t="s">
        <v>98</v>
      </c>
      <c r="D33" s="112">
        <v>383120</v>
      </c>
      <c r="E33" s="112"/>
      <c r="F33" s="112">
        <v>445184</v>
      </c>
      <c r="H33" s="111"/>
    </row>
    <row r="34" spans="1:10" ht="24" customHeight="1">
      <c r="A34" s="104" t="s">
        <v>67</v>
      </c>
      <c r="D34" s="138">
        <v>-20686</v>
      </c>
      <c r="E34" s="57"/>
      <c r="F34" s="181">
        <v>-49090</v>
      </c>
      <c r="H34" s="111"/>
    </row>
    <row r="35" spans="1:10" ht="24" customHeight="1">
      <c r="A35" s="106" t="s">
        <v>100</v>
      </c>
      <c r="B35" s="106"/>
      <c r="C35" s="108"/>
      <c r="D35" s="139">
        <f>SUM(D32:D34)</f>
        <v>139351</v>
      </c>
      <c r="E35" s="112">
        <v>0</v>
      </c>
      <c r="F35" s="59">
        <f>SUM(F32:F34)</f>
        <v>56874</v>
      </c>
      <c r="H35" s="111"/>
    </row>
    <row r="36" spans="1:10" ht="24" customHeight="1">
      <c r="A36" s="106"/>
      <c r="B36" s="106"/>
      <c r="C36" s="108"/>
      <c r="D36" s="140"/>
      <c r="E36" s="61"/>
      <c r="F36" s="60"/>
      <c r="H36" s="111"/>
    </row>
    <row r="37" spans="1:10" ht="24" customHeight="1">
      <c r="A37" s="62" t="s">
        <v>21</v>
      </c>
      <c r="B37" s="62"/>
      <c r="C37" s="108"/>
      <c r="D37" s="63"/>
      <c r="E37" s="55"/>
      <c r="F37" s="63"/>
      <c r="H37" s="111"/>
    </row>
    <row r="38" spans="1:10" ht="24" customHeight="1">
      <c r="D38" s="136"/>
      <c r="F38" s="52" t="s">
        <v>38</v>
      </c>
      <c r="H38" s="111"/>
    </row>
    <row r="39" spans="1:10" ht="24" customHeight="1">
      <c r="A39" s="105" t="s">
        <v>96</v>
      </c>
      <c r="B39" s="53"/>
      <c r="C39" s="108"/>
      <c r="D39" s="64"/>
      <c r="E39" s="64"/>
      <c r="F39" s="64"/>
      <c r="H39" s="111"/>
    </row>
    <row r="40" spans="1:10" ht="24" customHeight="1">
      <c r="A40" s="106" t="s">
        <v>68</v>
      </c>
      <c r="B40" s="106"/>
      <c r="C40" s="108"/>
      <c r="D40" s="64"/>
      <c r="E40" s="64"/>
      <c r="F40" s="64"/>
      <c r="H40" s="111"/>
    </row>
    <row r="41" spans="1:10" ht="24" customHeight="1">
      <c r="A41" s="41" t="s">
        <v>148</v>
      </c>
      <c r="B41" s="107"/>
      <c r="C41" s="108"/>
      <c r="D41" s="64"/>
      <c r="E41" s="64"/>
      <c r="F41" s="64"/>
      <c r="H41" s="111"/>
    </row>
    <row r="42" spans="1:10" ht="24" customHeight="1">
      <c r="A42" s="107"/>
      <c r="B42" s="107"/>
      <c r="C42" s="108"/>
      <c r="D42" s="64"/>
      <c r="E42" s="110"/>
      <c r="F42" s="54" t="s">
        <v>1</v>
      </c>
      <c r="H42" s="111"/>
    </row>
    <row r="43" spans="1:10" ht="24" customHeight="1">
      <c r="A43" s="106"/>
      <c r="B43" s="106"/>
      <c r="C43" s="106"/>
      <c r="D43" s="128">
        <v>2563</v>
      </c>
      <c r="E43" s="110"/>
      <c r="F43" s="123">
        <v>2562</v>
      </c>
      <c r="H43" s="111"/>
    </row>
    <row r="44" spans="1:10" ht="24" customHeight="1">
      <c r="A44" s="106" t="s">
        <v>69</v>
      </c>
      <c r="B44" s="106"/>
      <c r="D44" s="141"/>
      <c r="E44" s="55"/>
      <c r="F44" s="65"/>
      <c r="H44" s="111"/>
    </row>
    <row r="45" spans="1:10" ht="24" customHeight="1">
      <c r="A45" s="104" t="s">
        <v>70</v>
      </c>
      <c r="D45" s="115">
        <v>-11064</v>
      </c>
      <c r="E45" s="70"/>
      <c r="F45" s="182">
        <v>-5468</v>
      </c>
      <c r="H45" s="111"/>
      <c r="J45" s="136"/>
    </row>
    <row r="46" spans="1:10" ht="24" customHeight="1">
      <c r="A46" s="104" t="s">
        <v>71</v>
      </c>
      <c r="D46" s="115">
        <v>2392</v>
      </c>
      <c r="E46" s="70"/>
      <c r="F46" s="182">
        <v>23280</v>
      </c>
      <c r="H46" s="111"/>
    </row>
    <row r="47" spans="1:10" ht="24" customHeight="1">
      <c r="A47" s="136" t="s">
        <v>111</v>
      </c>
      <c r="D47" s="115">
        <v>-122</v>
      </c>
      <c r="E47" s="70"/>
      <c r="F47" s="182">
        <v>-38</v>
      </c>
      <c r="H47" s="111"/>
    </row>
    <row r="48" spans="1:10" ht="24" customHeight="1">
      <c r="A48" s="110" t="s">
        <v>141</v>
      </c>
      <c r="B48" s="110"/>
      <c r="C48" s="108"/>
      <c r="D48" s="115">
        <v>5800</v>
      </c>
      <c r="E48" s="70"/>
      <c r="F48" s="182">
        <v>2468</v>
      </c>
      <c r="H48" s="111"/>
    </row>
    <row r="49" spans="1:8" ht="24" customHeight="1">
      <c r="A49" s="106" t="s">
        <v>143</v>
      </c>
      <c r="B49" s="106"/>
      <c r="C49" s="108"/>
      <c r="D49" s="139">
        <f>SUM(D45:D48)</f>
        <v>-2994</v>
      </c>
      <c r="E49" s="112"/>
      <c r="F49" s="59">
        <f>SUM(F45:F48)</f>
        <v>20242</v>
      </c>
      <c r="G49" s="58"/>
      <c r="H49" s="111"/>
    </row>
    <row r="50" spans="1:8" ht="24" customHeight="1">
      <c r="A50" s="106" t="s">
        <v>72</v>
      </c>
      <c r="B50" s="106"/>
      <c r="C50" s="108"/>
      <c r="D50" s="9"/>
      <c r="E50" s="111"/>
      <c r="F50" s="111"/>
      <c r="H50" s="111"/>
    </row>
    <row r="51" spans="1:8" ht="24" customHeight="1">
      <c r="A51" s="104" t="s">
        <v>164</v>
      </c>
      <c r="B51" s="106"/>
      <c r="C51" s="108"/>
      <c r="D51" s="111">
        <v>-2938</v>
      </c>
      <c r="E51" s="111"/>
      <c r="F51" s="111">
        <v>-6041</v>
      </c>
      <c r="H51" s="111"/>
    </row>
    <row r="52" spans="1:8" ht="24" customHeight="1">
      <c r="A52" s="104" t="s">
        <v>73</v>
      </c>
      <c r="C52" s="108"/>
      <c r="D52" s="111">
        <v>-63437</v>
      </c>
      <c r="E52" s="70"/>
      <c r="F52" s="115">
        <v>-57362</v>
      </c>
      <c r="H52" s="111"/>
    </row>
    <row r="53" spans="1:8" ht="24" customHeight="1">
      <c r="A53" s="104" t="s">
        <v>123</v>
      </c>
      <c r="C53" s="108"/>
      <c r="D53" s="111">
        <v>-8894</v>
      </c>
      <c r="E53" s="70"/>
      <c r="F53" s="111">
        <v>0</v>
      </c>
      <c r="H53" s="111"/>
    </row>
    <row r="54" spans="1:8" ht="24" customHeight="1">
      <c r="A54" s="104" t="s">
        <v>102</v>
      </c>
      <c r="C54" s="108"/>
      <c r="D54" s="111">
        <v>-150000</v>
      </c>
      <c r="E54" s="70"/>
      <c r="F54" s="115">
        <v>-80000</v>
      </c>
      <c r="H54" s="111"/>
    </row>
    <row r="55" spans="1:8" ht="24" customHeight="1">
      <c r="A55" s="104" t="s">
        <v>142</v>
      </c>
      <c r="C55" s="108"/>
      <c r="D55" s="111">
        <v>119358</v>
      </c>
      <c r="E55" s="70"/>
      <c r="F55" s="115">
        <v>110221</v>
      </c>
      <c r="H55" s="111"/>
    </row>
    <row r="56" spans="1:8" ht="24" customHeight="1">
      <c r="A56" s="104" t="s">
        <v>134</v>
      </c>
      <c r="C56" s="108"/>
      <c r="D56" s="111">
        <v>3134</v>
      </c>
      <c r="E56" s="70"/>
      <c r="F56" s="115">
        <v>2448</v>
      </c>
      <c r="H56" s="111"/>
    </row>
    <row r="57" spans="1:8" ht="24" customHeight="1">
      <c r="A57" s="104" t="s">
        <v>133</v>
      </c>
      <c r="C57" s="108"/>
      <c r="D57" s="111">
        <v>-114347</v>
      </c>
      <c r="E57" s="70"/>
      <c r="F57" s="115">
        <v>-7125</v>
      </c>
      <c r="H57" s="111"/>
    </row>
    <row r="58" spans="1:8" ht="24" customHeight="1">
      <c r="A58" s="106" t="s">
        <v>101</v>
      </c>
      <c r="B58" s="106"/>
      <c r="C58" s="109"/>
      <c r="D58" s="59">
        <f>SUM(D51:D57)</f>
        <v>-217124</v>
      </c>
      <c r="E58" s="112"/>
      <c r="F58" s="59">
        <f>SUM(F51:F57)</f>
        <v>-37859</v>
      </c>
      <c r="H58" s="111"/>
    </row>
    <row r="59" spans="1:8" ht="24" customHeight="1">
      <c r="A59" s="117" t="s">
        <v>136</v>
      </c>
      <c r="B59" s="117"/>
      <c r="C59" s="109"/>
      <c r="D59" s="132">
        <f>D35+D49+D58</f>
        <v>-80767</v>
      </c>
      <c r="E59" s="112">
        <f>E35+E49+E58</f>
        <v>0</v>
      </c>
      <c r="F59" s="112">
        <f>F35+F49+F58</f>
        <v>39257</v>
      </c>
      <c r="H59" s="111"/>
    </row>
    <row r="60" spans="1:8" ht="24" customHeight="1">
      <c r="A60" s="104" t="s">
        <v>74</v>
      </c>
      <c r="C60" s="109"/>
      <c r="D60" s="71">
        <f>'BS&amp;PL'!G10</f>
        <v>142865</v>
      </c>
      <c r="E60" s="70"/>
      <c r="F60" s="71">
        <v>29542</v>
      </c>
      <c r="H60" s="111"/>
    </row>
    <row r="61" spans="1:8" ht="24" customHeight="1" thickBot="1">
      <c r="A61" s="117" t="s">
        <v>78</v>
      </c>
      <c r="B61" s="117"/>
      <c r="C61" s="109"/>
      <c r="D61" s="142">
        <f>SUM(D59:D60)</f>
        <v>62098</v>
      </c>
      <c r="E61" s="112"/>
      <c r="F61" s="66">
        <f>SUM(F59:F60)</f>
        <v>68799</v>
      </c>
      <c r="H61" s="111"/>
    </row>
    <row r="62" spans="1:8" ht="24" customHeight="1" thickTop="1">
      <c r="A62" s="117"/>
      <c r="B62" s="117"/>
      <c r="C62" s="109"/>
      <c r="D62" s="162"/>
      <c r="E62" s="112"/>
      <c r="F62" s="134"/>
      <c r="H62" s="111"/>
    </row>
    <row r="63" spans="1:8" ht="24" customHeight="1">
      <c r="A63" s="117" t="s">
        <v>75</v>
      </c>
      <c r="B63" s="117"/>
      <c r="C63" s="109"/>
      <c r="D63" s="113"/>
      <c r="E63" s="112"/>
      <c r="F63" s="113"/>
      <c r="H63" s="111"/>
    </row>
    <row r="64" spans="1:8" ht="24" customHeight="1">
      <c r="A64" s="67" t="s">
        <v>76</v>
      </c>
      <c r="B64" s="117"/>
      <c r="C64" s="109"/>
      <c r="D64" s="113"/>
      <c r="E64" s="112"/>
      <c r="F64" s="113"/>
      <c r="H64" s="111"/>
    </row>
    <row r="65" spans="1:8" ht="24" customHeight="1">
      <c r="A65" s="79" t="s">
        <v>112</v>
      </c>
      <c r="B65" s="117"/>
      <c r="C65" s="109"/>
      <c r="H65" s="111"/>
    </row>
    <row r="66" spans="1:8" ht="24" customHeight="1">
      <c r="A66" s="122" t="s">
        <v>113</v>
      </c>
      <c r="B66" s="117"/>
      <c r="C66" s="109"/>
      <c r="D66" s="126">
        <v>173571</v>
      </c>
      <c r="F66" s="112">
        <v>196708</v>
      </c>
      <c r="H66" s="111"/>
    </row>
    <row r="67" spans="1:8" ht="24" customHeight="1">
      <c r="A67" s="79" t="s">
        <v>116</v>
      </c>
      <c r="B67" s="117"/>
      <c r="C67" s="109"/>
      <c r="D67" s="113">
        <v>10802</v>
      </c>
      <c r="E67" s="112"/>
      <c r="F67" s="112">
        <v>49096</v>
      </c>
      <c r="H67" s="111"/>
    </row>
    <row r="68" spans="1:8" ht="24" customHeight="1">
      <c r="A68" s="79" t="s">
        <v>135</v>
      </c>
      <c r="B68" s="117"/>
      <c r="C68" s="109"/>
      <c r="E68" s="112"/>
      <c r="F68" s="113"/>
      <c r="H68" s="111"/>
    </row>
    <row r="69" spans="1:8" ht="24" customHeight="1">
      <c r="A69" s="122" t="s">
        <v>33</v>
      </c>
      <c r="B69" s="117"/>
      <c r="C69" s="109"/>
      <c r="D69" s="113">
        <v>171</v>
      </c>
      <c r="E69" s="112"/>
      <c r="F69" s="111">
        <v>145</v>
      </c>
      <c r="H69" s="111"/>
    </row>
    <row r="70" spans="1:8" ht="24" customHeight="1">
      <c r="A70" s="79"/>
      <c r="B70" s="117"/>
      <c r="C70" s="109"/>
      <c r="D70" s="113"/>
      <c r="E70" s="112"/>
      <c r="F70" s="113"/>
    </row>
    <row r="71" spans="1:8" ht="24" customHeight="1">
      <c r="A71" s="67" t="s">
        <v>131</v>
      </c>
      <c r="C71" s="109"/>
      <c r="D71" s="111"/>
      <c r="E71" s="111"/>
      <c r="F71" s="111"/>
    </row>
    <row r="72" spans="1:8" ht="24" customHeight="1">
      <c r="A72" s="122"/>
      <c r="C72" s="109"/>
      <c r="D72" s="111"/>
      <c r="E72" s="111"/>
      <c r="F72" s="111"/>
    </row>
    <row r="73" spans="1:8" ht="24" customHeight="1">
      <c r="A73" s="62" t="s">
        <v>21</v>
      </c>
      <c r="B73" s="62"/>
      <c r="C73" s="108"/>
      <c r="D73" s="111"/>
      <c r="E73" s="111"/>
      <c r="F73" s="111"/>
    </row>
    <row r="74" spans="1:8" ht="24" customHeight="1">
      <c r="C74" s="67"/>
    </row>
    <row r="75" spans="1:8" ht="24" customHeight="1">
      <c r="D75" s="111"/>
    </row>
    <row r="77" spans="1:8" ht="24" customHeight="1">
      <c r="C77" s="104"/>
    </row>
    <row r="79" spans="1:8" ht="24" customHeight="1">
      <c r="C79" s="108"/>
    </row>
    <row r="80" spans="1:8" ht="24" customHeight="1">
      <c r="C80" s="109"/>
    </row>
    <row r="81" spans="3:3" ht="24" customHeight="1">
      <c r="C81" s="109"/>
    </row>
    <row r="82" spans="3:3" ht="24" customHeight="1">
      <c r="C82" s="108"/>
    </row>
    <row r="83" spans="3:3" ht="24" customHeight="1">
      <c r="C83" s="108"/>
    </row>
    <row r="84" spans="3:3" ht="24" customHeight="1">
      <c r="C84" s="108"/>
    </row>
    <row r="85" spans="3:3" ht="24" customHeight="1">
      <c r="C85" s="108"/>
    </row>
    <row r="86" spans="3:3" ht="24" customHeight="1">
      <c r="C86" s="108"/>
    </row>
    <row r="87" spans="3:3" ht="24" customHeight="1">
      <c r="C87" s="109"/>
    </row>
  </sheetData>
  <phoneticPr fontId="52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2020-10-29T02:06:08Z</cp:lastPrinted>
  <dcterms:created xsi:type="dcterms:W3CDTF">2012-05-08T05:51:10Z</dcterms:created>
  <dcterms:modified xsi:type="dcterms:W3CDTF">2020-11-11T09:09:07Z</dcterms:modified>
  <cp:category/>
  <cp:contentStatus/>
</cp:coreProperties>
</file>