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05" yWindow="-105" windowWidth="19425" windowHeight="10425" tabRatio="726" activeTab="5"/>
  </bookViews>
  <sheets>
    <sheet name="BS-3-4" sheetId="15" r:id="rId1"/>
    <sheet name="PL5" sheetId="9" r:id="rId2"/>
    <sheet name="PL6" sheetId="10" r:id="rId3"/>
    <sheet name="SH-7" sheetId="11" r:id="rId4"/>
    <sheet name="SH-8" sheetId="12" r:id="rId5"/>
    <sheet name="CH9-10" sheetId="13" r:id="rId6"/>
  </sheets>
  <externalReferences>
    <externalReference r:id="rId7"/>
  </externalReferences>
  <definedNames>
    <definedName name="_xlnm.Print_Area" localSheetId="5">'CH9-10'!$A$1:$H$97</definedName>
    <definedName name="_xlnm.Print_Area" localSheetId="1">'PL5'!$A$1:$J$49</definedName>
    <definedName name="_xlnm.Print_Area" localSheetId="2">'PL6'!$A$1:$J$48</definedName>
    <definedName name="_xlnm.Print_Area" localSheetId="4">'SH-8'!$A$1:$J$25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4" i="13"/>
  <c r="H78" l="1"/>
  <c r="F78"/>
  <c r="D78"/>
  <c r="B78"/>
  <c r="H64"/>
  <c r="D64"/>
  <c r="F64"/>
  <c r="H20" i="12" l="1"/>
  <c r="L46" i="15"/>
  <c r="F24" i="12" l="1"/>
  <c r="F25" s="1"/>
  <c r="D24"/>
  <c r="D25" s="1"/>
  <c r="B24"/>
  <c r="B25" s="1"/>
  <c r="J20"/>
  <c r="F16"/>
  <c r="F17" s="1"/>
  <c r="D16"/>
  <c r="D17" s="1"/>
  <c r="B16"/>
  <c r="B17" s="1"/>
  <c r="H14"/>
  <c r="J14" s="1"/>
  <c r="J16" s="1"/>
  <c r="J12"/>
  <c r="L25" i="11"/>
  <c r="L26" s="1"/>
  <c r="F25"/>
  <c r="F26" s="1"/>
  <c r="D25"/>
  <c r="D26" s="1"/>
  <c r="B25"/>
  <c r="B26" s="1"/>
  <c r="J24"/>
  <c r="N24" s="1"/>
  <c r="N21"/>
  <c r="N13"/>
  <c r="J41" i="10"/>
  <c r="J46" s="1"/>
  <c r="H12" i="13" s="1"/>
  <c r="H30" s="1"/>
  <c r="H42" s="1"/>
  <c r="H44" s="1"/>
  <c r="J27" i="10"/>
  <c r="J19"/>
  <c r="J14"/>
  <c r="H80" i="13" l="1"/>
  <c r="H82" s="1"/>
  <c r="J17" i="12"/>
  <c r="H16"/>
  <c r="H17" s="1"/>
  <c r="J21" i="10"/>
  <c r="J23" s="1"/>
  <c r="J29" s="1"/>
  <c r="J31" l="1"/>
  <c r="J33" s="1"/>
  <c r="J36" s="1"/>
  <c r="J27" i="9"/>
  <c r="J23"/>
  <c r="J19"/>
  <c r="J14"/>
  <c r="F27"/>
  <c r="F19"/>
  <c r="F14"/>
  <c r="F21" l="1"/>
  <c r="F23" s="1"/>
  <c r="F29" s="1"/>
  <c r="F31" s="1"/>
  <c r="F33" s="1"/>
  <c r="J29"/>
  <c r="J31" s="1"/>
  <c r="J33" s="1"/>
  <c r="L71" i="15"/>
  <c r="L69"/>
  <c r="K68"/>
  <c r="K70" s="1"/>
  <c r="I68"/>
  <c r="I70" s="1"/>
  <c r="G68"/>
  <c r="G70" s="1"/>
  <c r="E68"/>
  <c r="E70" s="1"/>
  <c r="L67"/>
  <c r="L66"/>
  <c r="L65"/>
  <c r="L64"/>
  <c r="L62"/>
  <c r="L60"/>
  <c r="L59"/>
  <c r="L58"/>
  <c r="L57"/>
  <c r="K55"/>
  <c r="I55"/>
  <c r="G55"/>
  <c r="E55"/>
  <c r="L53"/>
  <c r="L51"/>
  <c r="L50"/>
  <c r="K49"/>
  <c r="K56" s="1"/>
  <c r="I49"/>
  <c r="L49" s="1"/>
  <c r="G49"/>
  <c r="G56" s="1"/>
  <c r="E49"/>
  <c r="L48"/>
  <c r="L47"/>
  <c r="L45"/>
  <c r="L44"/>
  <c r="L43"/>
  <c r="L42"/>
  <c r="L41"/>
  <c r="L40"/>
  <c r="L38"/>
  <c r="L37"/>
  <c r="L36"/>
  <c r="L35"/>
  <c r="L34"/>
  <c r="L33"/>
  <c r="L32"/>
  <c r="L31"/>
  <c r="L30"/>
  <c r="L28"/>
  <c r="K27"/>
  <c r="I27"/>
  <c r="L27" s="1"/>
  <c r="G27"/>
  <c r="E27"/>
  <c r="L26"/>
  <c r="L25"/>
  <c r="L23"/>
  <c r="L21"/>
  <c r="L19"/>
  <c r="L18"/>
  <c r="K17"/>
  <c r="J17"/>
  <c r="I17"/>
  <c r="H17"/>
  <c r="G17"/>
  <c r="G29" s="1"/>
  <c r="F17"/>
  <c r="M49" s="1"/>
  <c r="E17"/>
  <c r="L16"/>
  <c r="L15"/>
  <c r="L14"/>
  <c r="L13"/>
  <c r="L55" l="1"/>
  <c r="E56"/>
  <c r="L70"/>
  <c r="G72"/>
  <c r="K29"/>
  <c r="K72"/>
  <c r="J36" i="9"/>
  <c r="J39" s="1"/>
  <c r="J41" s="1"/>
  <c r="J44" s="1"/>
  <c r="J46" s="1"/>
  <c r="F48"/>
  <c r="L68" i="15"/>
  <c r="E72"/>
  <c r="I56"/>
  <c r="L56" s="1"/>
  <c r="I29"/>
  <c r="L29" s="1"/>
  <c r="E29"/>
  <c r="L17"/>
  <c r="F36" i="9" l="1"/>
  <c r="F39" s="1"/>
  <c r="F41" s="1"/>
  <c r="F44" s="1"/>
  <c r="F46" s="1"/>
  <c r="I72" i="15"/>
  <c r="L72" s="1"/>
  <c r="J16" i="11" l="1"/>
  <c r="N16" s="1"/>
  <c r="L17" l="1"/>
  <c r="L18" s="1"/>
  <c r="F17"/>
  <c r="F18" s="1"/>
  <c r="D17"/>
  <c r="D18" s="1"/>
  <c r="B17"/>
  <c r="B18" s="1"/>
  <c r="F27" i="10"/>
  <c r="F19"/>
  <c r="F14"/>
  <c r="F21" l="1"/>
  <c r="F23" s="1"/>
  <c r="F29" l="1"/>
  <c r="F41"/>
  <c r="H27"/>
  <c r="D27"/>
  <c r="H19"/>
  <c r="D19"/>
  <c r="H14"/>
  <c r="D14"/>
  <c r="H27" i="9"/>
  <c r="D27"/>
  <c r="H19"/>
  <c r="D19"/>
  <c r="H14"/>
  <c r="D14"/>
  <c r="F31" i="10" l="1"/>
  <c r="F33" s="1"/>
  <c r="F36" s="1"/>
  <c r="F46"/>
  <c r="D12" i="13" s="1"/>
  <c r="D30" s="1"/>
  <c r="D42" s="1"/>
  <c r="D44" s="1"/>
  <c r="D80" s="1"/>
  <c r="D82" s="1"/>
  <c r="H15" i="11"/>
  <c r="D21" i="9"/>
  <c r="D23" s="1"/>
  <c r="D29" s="1"/>
  <c r="D31" s="1"/>
  <c r="D33" s="1"/>
  <c r="H21"/>
  <c r="H23" s="1"/>
  <c r="H29" s="1"/>
  <c r="H31" s="1"/>
  <c r="H33" s="1"/>
  <c r="D21" i="10"/>
  <c r="D23" s="1"/>
  <c r="D29" s="1"/>
  <c r="D31" s="1"/>
  <c r="D33" s="1"/>
  <c r="H21"/>
  <c r="H23" s="1"/>
  <c r="H29" s="1"/>
  <c r="H22" i="12" l="1"/>
  <c r="H31" i="10"/>
  <c r="H33" s="1"/>
  <c r="J22" i="12"/>
  <c r="J24" s="1"/>
  <c r="J25" s="1"/>
  <c r="H24"/>
  <c r="H25" s="1"/>
  <c r="D36" i="10"/>
  <c r="D39" s="1"/>
  <c r="D41" s="1"/>
  <c r="H23" i="11" s="1"/>
  <c r="H36" i="9"/>
  <c r="H39" s="1"/>
  <c r="H41" s="1"/>
  <c r="H36" i="10"/>
  <c r="H44" s="1"/>
  <c r="D36" i="9"/>
  <c r="D39" s="1"/>
  <c r="D41" s="1"/>
  <c r="H25" i="11" l="1"/>
  <c r="H26" s="1"/>
  <c r="J23"/>
  <c r="H39" i="10"/>
  <c r="H41" s="1"/>
  <c r="H46" s="1"/>
  <c r="H46" i="9"/>
  <c r="H44"/>
  <c r="D46"/>
  <c r="D44"/>
  <c r="D44" i="10"/>
  <c r="D46"/>
  <c r="N23" i="11" l="1"/>
  <c r="N25" s="1"/>
  <c r="N26" s="1"/>
  <c r="J25"/>
  <c r="J26" s="1"/>
  <c r="B12" i="13"/>
  <c r="B30" s="1"/>
  <c r="B42" s="1"/>
  <c r="F12"/>
  <c r="F30" s="1"/>
  <c r="F42" s="1"/>
  <c r="B44" l="1"/>
  <c r="F44"/>
  <c r="J15" i="11"/>
  <c r="H17"/>
  <c r="H18" s="1"/>
  <c r="F80" i="13" l="1"/>
  <c r="F82" s="1"/>
  <c r="B80"/>
  <c r="B82" s="1"/>
  <c r="N15" i="11"/>
  <c r="N17" s="1"/>
  <c r="N18" s="1"/>
  <c r="J17"/>
  <c r="J18" s="1"/>
</calcChain>
</file>

<file path=xl/sharedStrings.xml><?xml version="1.0" encoding="utf-8"?>
<sst xmlns="http://schemas.openxmlformats.org/spreadsheetml/2006/main" count="327" uniqueCount="179">
  <si>
    <t xml:space="preserve">Unique Mining Services Public Company Limited </t>
  </si>
  <si>
    <t>and its Subsidiaries</t>
  </si>
  <si>
    <t>Statement of financial position</t>
  </si>
  <si>
    <t xml:space="preserve">Consolidated </t>
  </si>
  <si>
    <t>Separate</t>
  </si>
  <si>
    <t>financial statements</t>
  </si>
  <si>
    <t>30 September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</si>
  <si>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</si>
  <si>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</si>
  <si>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</si>
  <si>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</si>
  <si>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</si>
  <si>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</si>
  <si>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</si>
  <si>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Trade receivables</t>
  </si>
  <si>
    <t>Other receivables</t>
  </si>
  <si>
    <t xml:space="preserve">Inventories 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</si>
  <si>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</si>
  <si>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</si>
  <si>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</si>
  <si>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</si>
  <si>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</si>
  <si>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Investment properties</t>
  </si>
  <si>
    <t xml:space="preserve">Property, plant and equipment </t>
  </si>
  <si>
    <t>Right-of-use assets</t>
  </si>
  <si>
    <t>4, 8</t>
  </si>
  <si>
    <t>Intangible assets</t>
  </si>
  <si>
    <t>Other non-current assets</t>
  </si>
  <si>
    <t>Total non-current assets</t>
  </si>
  <si>
    <t xml:space="preserve">Total assets </t>
  </si>
  <si>
    <t xml:space="preserve">Current liabilities </t>
  </si>
  <si>
    <t>Short-term borrowing from financial institution</t>
  </si>
  <si>
    <t>Trade payables</t>
  </si>
  <si>
    <t>Other payables</t>
  </si>
  <si>
    <t>Current portion of lease liabilities</t>
  </si>
  <si>
    <t>4, 6, 9</t>
  </si>
  <si>
    <t>Short-term borrowings from related parties</t>
  </si>
  <si>
    <t>6, 9</t>
  </si>
  <si>
    <t>Accrued expenses</t>
  </si>
  <si>
    <t>Other current liabilities</t>
  </si>
  <si>
    <t>Total current liabilities</t>
  </si>
  <si>
    <t>Non-current liabilities</t>
  </si>
  <si>
    <t>Lease liabilities</t>
  </si>
  <si>
    <t>Provision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</si>
  <si>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</si>
  <si>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</si>
  <si>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</si>
  <si>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</si>
  <si>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</si>
  <si>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</si>
  <si>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(704,738,212 ordinary shares, par value at Baht 0.5 per share)</t>
  </si>
  <si>
    <t xml:space="preserve">   Issued and paid-up share capital</t>
  </si>
  <si>
    <t>Share premium on ordinary shares</t>
  </si>
  <si>
    <t>Retained earnings (deficit)</t>
  </si>
  <si>
    <t xml:space="preserve">   Appropriated to legal reserve</t>
  </si>
  <si>
    <t xml:space="preserve">   Deficit</t>
  </si>
  <si>
    <t>Equity attributable to owners of the parent</t>
  </si>
  <si>
    <t>Non-controlling interests</t>
  </si>
  <si>
    <t>Statement of comprehensive income (Unaudited)</t>
  </si>
  <si>
    <t>Three-month period</t>
  </si>
  <si>
    <t>ended 30 September</t>
  </si>
  <si>
    <t>Revenues</t>
  </si>
  <si>
    <t>Revenues from sales of goods</t>
  </si>
  <si>
    <t>Revenues from rendering of services</t>
  </si>
  <si>
    <t>Total revenues</t>
  </si>
  <si>
    <t>Costs</t>
  </si>
  <si>
    <t>Costs of sales of goods</t>
  </si>
  <si>
    <t>Costs of rendering of services</t>
  </si>
  <si>
    <t>Total costs</t>
  </si>
  <si>
    <t>Gross profits</t>
  </si>
  <si>
    <t>Other income</t>
  </si>
  <si>
    <t>Profit before expenses</t>
  </si>
  <si>
    <t>Selling expenses</t>
  </si>
  <si>
    <t>Administrative expenses</t>
  </si>
  <si>
    <t>Total expenses</t>
  </si>
  <si>
    <t>Loss from operating activities</t>
  </si>
  <si>
    <t>Finance costs</t>
  </si>
  <si>
    <t>Loss before income tax expense</t>
  </si>
  <si>
    <t xml:space="preserve">Loss for the period </t>
  </si>
  <si>
    <t>Other comprehensive income for the period</t>
  </si>
  <si>
    <t>Total comprehensive income for the period</t>
  </si>
  <si>
    <t>Loss attributable to:</t>
  </si>
  <si>
    <t xml:space="preserve">   Owners of the parent</t>
  </si>
  <si>
    <t xml:space="preserve">   Non-controlling interests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</si>
  <si>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</si>
  <si>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Total comprehensive income attributable to: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</si>
  <si>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</si>
  <si>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Nine-month period</t>
  </si>
  <si>
    <t>Tax expense</t>
  </si>
  <si>
    <t>Statement of changes in equity (Unaudited)</t>
  </si>
  <si>
    <t>Consolidated financial statements</t>
  </si>
  <si>
    <t>Issued and</t>
  </si>
  <si>
    <t>Equity attributable</t>
  </si>
  <si>
    <t xml:space="preserve">   Non-</t>
  </si>
  <si>
    <t>paid-up share</t>
  </si>
  <si>
    <t>to owners of</t>
  </si>
  <si>
    <t>controlling</t>
  </si>
  <si>
    <t>Total</t>
  </si>
  <si>
    <t xml:space="preserve">capital </t>
  </si>
  <si>
    <t>Share premium</t>
  </si>
  <si>
    <t>Legal reserve</t>
  </si>
  <si>
    <t>Deficit</t>
  </si>
  <si>
    <t>the parent</t>
  </si>
  <si>
    <t xml:space="preserve"> interests</t>
  </si>
  <si>
    <t>equity</t>
  </si>
  <si>
    <t>Nine-month period ended 30 September 2019</t>
  </si>
  <si>
    <t>Balance at 1 January 2019</t>
  </si>
  <si>
    <t>Comprehensive income for the period</t>
  </si>
  <si>
    <t>Loss</t>
  </si>
  <si>
    <t>Other comprehensive income</t>
  </si>
  <si>
    <t>Balance at 30 September 2019</t>
  </si>
  <si>
    <t>Nine-month period ended 30 September 2020</t>
  </si>
  <si>
    <t>Balance at 1 January 2020</t>
  </si>
  <si>
    <t>Balance at 30 September 2020</t>
  </si>
  <si>
    <t>Separate financial statements</t>
  </si>
  <si>
    <t>Statement of cash flows (Unaudited)</t>
  </si>
  <si>
    <t>Cash flows from operating activities</t>
  </si>
  <si>
    <t>Loss for the period</t>
  </si>
  <si>
    <t>Adjustments to reconcile loss to cash receipts (payments)</t>
  </si>
  <si>
    <t xml:space="preserve">Unrealised loss on exchange </t>
  </si>
  <si>
    <t xml:space="preserve">Loss on fair value adjustment of </t>
  </si>
  <si>
    <t xml:space="preserve">   current investments</t>
  </si>
  <si>
    <t>(Reversal of) loss on inventory devaluation</t>
  </si>
  <si>
    <t>Gain on disposal of current investments</t>
  </si>
  <si>
    <t>Dividends income from subsidiaries</t>
  </si>
  <si>
    <t>Gain on disposal of property, plant and equipment</t>
  </si>
  <si>
    <t>Interest income</t>
  </si>
  <si>
    <t>Changes in operating assets and liabilities</t>
  </si>
  <si>
    <t>Restricted deposit at a financial institution</t>
  </si>
  <si>
    <t>Inventories</t>
  </si>
  <si>
    <t xml:space="preserve">Net cash generated from (used in) operating </t>
  </si>
  <si>
    <t>Taxes paid</t>
  </si>
  <si>
    <t>Net cash from (used in) operating activities</t>
  </si>
  <si>
    <t>Cash flows from investing activities</t>
  </si>
  <si>
    <t>Proceeds from disposal of property, plant and equipment</t>
  </si>
  <si>
    <t>Acquisition of property, plant and equipment</t>
  </si>
  <si>
    <t>Acquisition of intangible assets</t>
  </si>
  <si>
    <t>Proceeds from disposal of current investments</t>
  </si>
  <si>
    <t>Payment for current investments</t>
  </si>
  <si>
    <t>Dividends received</t>
  </si>
  <si>
    <t xml:space="preserve">Interest received  </t>
  </si>
  <si>
    <t>Net cash used in investing activities</t>
  </si>
  <si>
    <t>Cash flows from financing activities</t>
  </si>
  <si>
    <t>Proceeds from issue of share capital</t>
  </si>
  <si>
    <t>Proceeds from short-term borrowings from</t>
  </si>
  <si>
    <t xml:space="preserve">   financial institutions</t>
  </si>
  <si>
    <t>Repayment of short-term borrowings from</t>
  </si>
  <si>
    <t xml:space="preserve">   related parties</t>
  </si>
  <si>
    <t>Payment of lease liabilities</t>
  </si>
  <si>
    <t>Finance costs paid</t>
  </si>
  <si>
    <t>Net cash used in financing activities</t>
  </si>
  <si>
    <t>Net decrease in cash and cash equivalents</t>
  </si>
  <si>
    <t>Cash and cash equivalents at beginning of period</t>
  </si>
  <si>
    <t>Cash and cash equivalents at ending of period</t>
  </si>
  <si>
    <t>Non-cash transactions</t>
  </si>
  <si>
    <t>Payables for acquisition of property,</t>
  </si>
  <si>
    <r>
      <t xml:space="preserve">    </t>
    </r>
    <r>
      <rPr>
        <sz val="11"/>
        <rFont val="Times New Roman"/>
        <family val="1"/>
      </rPr>
      <t>plant and equipment</t>
    </r>
  </si>
  <si>
    <t xml:space="preserve">    plant and equipment</t>
  </si>
  <si>
    <t>Transfer of investment properties and property,</t>
  </si>
  <si>
    <t xml:space="preserve">    plant and equipment to non-current assets</t>
  </si>
  <si>
    <t xml:space="preserve">    classified as held for sale</t>
  </si>
  <si>
    <t>Increase of short-term borrowings from</t>
  </si>
  <si>
    <t xml:space="preserve">    related parties to offset with the repayment</t>
  </si>
  <si>
    <t xml:space="preserve">    of short-term borrowings from</t>
  </si>
  <si>
    <t xml:space="preserve">    financial institutions</t>
  </si>
  <si>
    <t>Reversal of impairment loss from trade receivables</t>
  </si>
  <si>
    <t>Gross profit</t>
  </si>
  <si>
    <t>Depreciation and amortisation</t>
  </si>
  <si>
    <t>Reversal of impairment losses on assets</t>
  </si>
  <si>
    <t>Written off prepaid withholding tax</t>
  </si>
  <si>
    <t>Receivables from disposal of property,</t>
  </si>
  <si>
    <t>Tax income (expense)</t>
  </si>
  <si>
    <t xml:space="preserve">    </t>
  </si>
  <si>
    <t>Payables for acquisition of plant and equipment</t>
  </si>
  <si>
    <t>Liabilities and equity (capital deficiency)</t>
  </si>
  <si>
    <t>Total equity (capital deficiency)</t>
  </si>
  <si>
    <t>Total liabilities and equity (net of capital deficiency)</t>
  </si>
  <si>
    <t>(capital deficiency)</t>
  </si>
  <si>
    <t>(2019: bad and doubtful debt expenses)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</si>
</sst>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_);_(* \(#,##0.0\);_(* &quot;-&quot;??_);_(@_)"/>
    <numFmt numFmtId="191" formatCode="_(* #,##0_);_(* \(#,##0\);_(* &quot;-&quot;??_);_(@_)"/>
    <numFmt numFmtId="192" formatCode="#,##0.00;\(#,##0.00\)"/>
    <numFmt numFmtId="193" formatCode="#,##0.00\ ;\(#,##0.00\)"/>
  </numFmts>
  <fonts count="2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5" fillId="0" borderId="0"/>
    <xf numFmtId="0" fontId="18" fillId="0" borderId="0"/>
    <xf numFmtId="0" fontId="17" fillId="0" borderId="0"/>
    <xf numFmtId="0" fontId="17" fillId="0" borderId="0"/>
    <xf numFmtId="0" fontId="19" fillId="0" borderId="0"/>
    <xf numFmtId="9" fontId="3" fillId="0" borderId="0" applyFont="0" applyFill="0" applyBorder="0" applyAlignment="0" applyProtection="0"/>
  </cellStyleXfs>
  <cellXfs count="265">
    <xf numFmtId="0" fontId="0" fillId="0" borderId="0" xfId="0"/>
    <xf numFmtId="0" fontId="4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/>
    <xf numFmtId="0" fontId="0" fillId="0" borderId="0" xfId="0" applyFill="1" applyBorder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0" fillId="0" borderId="0" xfId="0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191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88" fontId="0" fillId="0" borderId="0" xfId="1" applyFont="1" applyFill="1" applyBorder="1" applyAlignment="1">
      <alignment horizontal="right"/>
    </xf>
    <xf numFmtId="192" fontId="4" fillId="0" borderId="0" xfId="8" applyNumberFormat="1" applyFont="1" applyFill="1"/>
    <xf numFmtId="0" fontId="4" fillId="0" borderId="0" xfId="5" applyFont="1" applyFill="1" applyAlignment="1">
      <alignment horizontal="left"/>
    </xf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center"/>
    </xf>
    <xf numFmtId="191" fontId="4" fillId="0" borderId="2" xfId="1" applyNumberFormat="1" applyFont="1" applyFill="1" applyBorder="1" applyAlignment="1">
      <alignment horizontal="center"/>
    </xf>
    <xf numFmtId="37" fontId="0" fillId="0" borderId="0" xfId="0" applyNumberForma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5" applyFont="1" applyFill="1" applyAlignment="1">
      <alignment horizontal="left" indent="1"/>
    </xf>
    <xf numFmtId="0" fontId="0" fillId="0" borderId="0" xfId="0" applyFill="1" applyAlignment="1">
      <alignment wrapText="1"/>
    </xf>
    <xf numFmtId="191" fontId="4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justify"/>
    </xf>
    <xf numFmtId="0" fontId="0" fillId="0" borderId="3" xfId="0" applyFill="1" applyBorder="1" applyAlignment="1"/>
    <xf numFmtId="0" fontId="10" fillId="0" borderId="0" xfId="0" applyFont="1" applyFill="1" applyBorder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 applyAlignment="1"/>
    <xf numFmtId="0" fontId="12" fillId="0" borderId="0" xfId="0" applyFont="1" applyFill="1" applyBorder="1" applyAlignment="1"/>
    <xf numFmtId="0" fontId="14" fillId="0" borderId="0" xfId="0" applyFont="1" applyFill="1" applyBorder="1" applyAlignment="1"/>
    <xf numFmtId="0" fontId="11" fillId="0" borderId="0" xfId="0" applyFont="1" applyFill="1" applyBorder="1" applyAlignment="1"/>
    <xf numFmtId="0" fontId="13" fillId="0" borderId="0" xfId="0" applyFont="1" applyFill="1" applyBorder="1" applyAlignment="1"/>
    <xf numFmtId="0" fontId="10" fillId="0" borderId="0" xfId="0" applyFont="1" applyFill="1" applyBorder="1" applyAlignment="1">
      <alignment horizontal="justify"/>
    </xf>
    <xf numFmtId="0" fontId="9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left"/>
    </xf>
    <xf numFmtId="188" fontId="12" fillId="0" borderId="0" xfId="1" applyFont="1" applyFill="1" applyBorder="1" applyAlignment="1"/>
    <xf numFmtId="188" fontId="14" fillId="0" borderId="0" xfId="1" applyFont="1" applyFill="1" applyBorder="1" applyAlignment="1"/>
    <xf numFmtId="188" fontId="4" fillId="0" borderId="0" xfId="1" applyFont="1" applyFill="1" applyBorder="1" applyAlignment="1"/>
    <xf numFmtId="191" fontId="3" fillId="0" borderId="0" xfId="1" applyNumberFormat="1" applyFont="1" applyFill="1" applyBorder="1" applyAlignment="1">
      <alignment horizontal="center"/>
    </xf>
    <xf numFmtId="191" fontId="4" fillId="0" borderId="2" xfId="1" applyNumberFormat="1" applyFont="1" applyFill="1" applyBorder="1" applyAlignment="1"/>
    <xf numFmtId="191" fontId="4" fillId="0" borderId="0" xfId="1" applyNumberFormat="1" applyFont="1" applyFill="1" applyBorder="1" applyAlignment="1"/>
    <xf numFmtId="191" fontId="4" fillId="0" borderId="0" xfId="0" applyNumberFormat="1" applyFont="1" applyFill="1" applyBorder="1" applyAlignment="1"/>
    <xf numFmtId="188" fontId="4" fillId="0" borderId="1" xfId="1" applyFont="1" applyFill="1" applyBorder="1" applyAlignment="1"/>
    <xf numFmtId="0" fontId="4" fillId="0" borderId="0" xfId="0" applyFont="1" applyFill="1" applyAlignment="1"/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0" fillId="0" borderId="4" xfId="0" applyNumberFormat="1" applyFont="1" applyFill="1" applyBorder="1" applyAlignment="1">
      <alignment horizontal="right"/>
    </xf>
    <xf numFmtId="9" fontId="12" fillId="0" borderId="0" xfId="10" applyFont="1" applyFill="1" applyBorder="1" applyAlignment="1"/>
    <xf numFmtId="9" fontId="14" fillId="0" borderId="0" xfId="10" applyFont="1" applyFill="1" applyBorder="1" applyAlignment="1"/>
    <xf numFmtId="9" fontId="0" fillId="0" borderId="0" xfId="10" applyFont="1" applyFill="1" applyBorder="1" applyAlignment="1"/>
    <xf numFmtId="9" fontId="4" fillId="0" borderId="0" xfId="10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9" fontId="3" fillId="0" borderId="0" xfId="10" applyFont="1" applyFill="1" applyBorder="1" applyAlignment="1"/>
    <xf numFmtId="191" fontId="0" fillId="0" borderId="0" xfId="4" applyNumberFormat="1" applyFont="1" applyFill="1" applyAlignment="1">
      <alignment horizontal="right"/>
    </xf>
    <xf numFmtId="191" fontId="3" fillId="0" borderId="0" xfId="1" applyNumberFormat="1" applyFont="1" applyFill="1" applyBorder="1" applyAlignment="1"/>
    <xf numFmtId="189" fontId="0" fillId="0" borderId="0" xfId="4" applyNumberFormat="1" applyFont="1" applyFill="1" applyAlignment="1">
      <alignment horizontal="right"/>
    </xf>
    <xf numFmtId="191" fontId="0" fillId="0" borderId="4" xfId="4" applyNumberFormat="1" applyFont="1" applyFill="1" applyBorder="1" applyAlignment="1">
      <alignment horizontal="center"/>
    </xf>
    <xf numFmtId="191" fontId="0" fillId="0" borderId="0" xfId="4" applyNumberFormat="1" applyFont="1" applyFill="1" applyAlignment="1">
      <alignment horizontal="center"/>
    </xf>
    <xf numFmtId="37" fontId="3" fillId="0" borderId="0" xfId="0" applyNumberFormat="1" applyFont="1" applyFill="1" applyBorder="1" applyAlignment="1"/>
    <xf numFmtId="191" fontId="4" fillId="0" borderId="0" xfId="1" applyNumberFormat="1" applyFont="1" applyFill="1" applyAlignment="1">
      <alignment wrapText="1"/>
    </xf>
    <xf numFmtId="191" fontId="4" fillId="0" borderId="4" xfId="4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191" fontId="0" fillId="0" borderId="0" xfId="4" applyNumberFormat="1" applyFont="1" applyFill="1" applyBorder="1" applyAlignment="1">
      <alignment horizontal="center"/>
    </xf>
    <xf numFmtId="191" fontId="4" fillId="0" borderId="1" xfId="7" applyNumberFormat="1" applyFont="1" applyFill="1" applyBorder="1"/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/>
    </xf>
    <xf numFmtId="188" fontId="3" fillId="0" borderId="0" xfId="1" applyFont="1" applyFill="1" applyBorder="1" applyAlignment="1"/>
    <xf numFmtId="191" fontId="0" fillId="0" borderId="4" xfId="1" applyNumberFormat="1" applyFont="1" applyFill="1" applyBorder="1" applyAlignment="1">
      <alignment horizontal="center"/>
    </xf>
    <xf numFmtId="191" fontId="3" fillId="0" borderId="4" xfId="1" applyNumberFormat="1" applyFont="1" applyFill="1" applyBorder="1" applyAlignment="1">
      <alignment horizontal="right"/>
    </xf>
    <xf numFmtId="0" fontId="3" fillId="0" borderId="0" xfId="0" quotePrefix="1" applyFont="1" applyFill="1" applyBorder="1" applyAlignment="1"/>
    <xf numFmtId="188" fontId="3" fillId="0" borderId="0" xfId="4" applyFont="1" applyFill="1" applyAlignment="1">
      <alignment horizontal="right"/>
    </xf>
    <xf numFmtId="191" fontId="3" fillId="0" borderId="0" xfId="4" applyNumberFormat="1" applyFont="1" applyFill="1" applyAlignment="1">
      <alignment horizontal="right"/>
    </xf>
    <xf numFmtId="191" fontId="4" fillId="0" borderId="2" xfId="1" applyNumberFormat="1" applyFont="1" applyFill="1" applyBorder="1" applyAlignment="1">
      <alignment horizontal="right"/>
    </xf>
    <xf numFmtId="191" fontId="12" fillId="0" borderId="0" xfId="1" applyNumberFormat="1" applyFont="1" applyFill="1" applyBorder="1" applyAlignment="1"/>
    <xf numFmtId="191" fontId="14" fillId="0" borderId="0" xfId="1" applyNumberFormat="1" applyFont="1" applyFill="1" applyBorder="1" applyAlignment="1"/>
    <xf numFmtId="191" fontId="3" fillId="0" borderId="4" xfId="1" applyNumberFormat="1" applyFont="1" applyFill="1" applyBorder="1" applyAlignment="1"/>
    <xf numFmtId="191" fontId="4" fillId="0" borderId="1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/>
    <xf numFmtId="191" fontId="0" fillId="0" borderId="0" xfId="1" applyNumberFormat="1" applyFont="1" applyFill="1" applyBorder="1" applyAlignment="1">
      <alignment horizontal="right"/>
    </xf>
    <xf numFmtId="191" fontId="3" fillId="0" borderId="4" xfId="4" applyNumberFormat="1" applyFont="1" applyFill="1" applyBorder="1" applyAlignment="1">
      <alignment horizontal="center"/>
    </xf>
    <xf numFmtId="191" fontId="4" fillId="0" borderId="2" xfId="4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91" fontId="4" fillId="0" borderId="5" xfId="0" applyNumberFormat="1" applyFont="1" applyFill="1" applyBorder="1" applyAlignment="1"/>
    <xf numFmtId="0" fontId="0" fillId="0" borderId="0" xfId="0" applyFont="1" applyFill="1" applyBorder="1" applyAlignment="1">
      <alignment horizontal="justify"/>
    </xf>
    <xf numFmtId="37" fontId="0" fillId="0" borderId="0" xfId="0" applyNumberFormat="1" applyFill="1" applyBorder="1" applyAlignment="1"/>
    <xf numFmtId="187" fontId="4" fillId="0" borderId="1" xfId="0" applyNumberFormat="1" applyFont="1" applyBorder="1" applyAlignment="1">
      <alignment horizontal="right"/>
    </xf>
    <xf numFmtId="37" fontId="4" fillId="0" borderId="6" xfId="0" applyNumberFormat="1" applyFont="1" applyFill="1" applyBorder="1" applyAlignment="1">
      <alignment horizontal="right"/>
    </xf>
    <xf numFmtId="37" fontId="3" fillId="0" borderId="6" xfId="0" applyNumberFormat="1" applyFont="1" applyFill="1" applyBorder="1" applyAlignment="1"/>
    <xf numFmtId="0" fontId="3" fillId="0" borderId="6" xfId="0" applyFont="1" applyFill="1" applyBorder="1" applyAlignment="1"/>
    <xf numFmtId="191" fontId="3" fillId="0" borderId="0" xfId="0" applyNumberFormat="1" applyFont="1" applyFill="1" applyBorder="1" applyAlignment="1"/>
    <xf numFmtId="188" fontId="14" fillId="0" borderId="0" xfId="1" applyNumberFormat="1" applyFont="1" applyFill="1" applyBorder="1" applyAlignment="1"/>
    <xf numFmtId="0" fontId="10" fillId="0" borderId="0" xfId="0" quotePrefix="1" applyFont="1" applyFill="1" applyBorder="1" applyAlignment="1"/>
    <xf numFmtId="0" fontId="0" fillId="0" borderId="0" xfId="0" quotePrefix="1" applyFont="1" applyFill="1" applyBorder="1" applyAlignment="1"/>
    <xf numFmtId="49" fontId="3" fillId="0" borderId="0" xfId="9" applyNumberFormat="1" applyFont="1" applyFill="1" applyBorder="1" applyAlignment="1"/>
    <xf numFmtId="191" fontId="3" fillId="0" borderId="6" xfId="1" applyNumberFormat="1" applyFont="1" applyFill="1" applyBorder="1" applyAlignment="1"/>
    <xf numFmtId="191" fontId="3" fillId="0" borderId="3" xfId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191" fontId="3" fillId="0" borderId="0" xfId="1" applyNumberFormat="1" applyFont="1" applyFill="1" applyBorder="1"/>
    <xf numFmtId="188" fontId="0" fillId="0" borderId="0" xfId="1" applyFont="1" applyFill="1" applyBorder="1" applyAlignment="1"/>
    <xf numFmtId="191" fontId="0" fillId="0" borderId="0" xfId="4" quotePrefix="1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/>
    <xf numFmtId="0" fontId="6" fillId="0" borderId="0" xfId="0" applyFont="1"/>
    <xf numFmtId="0" fontId="11" fillId="0" borderId="0" xfId="0" applyFont="1"/>
    <xf numFmtId="0" fontId="12" fillId="0" borderId="0" xfId="0" applyFont="1"/>
    <xf numFmtId="0" fontId="2" fillId="0" borderId="0" xfId="0" applyFont="1"/>
    <xf numFmtId="0" fontId="13" fillId="0" borderId="0" xfId="0" applyFont="1"/>
    <xf numFmtId="0" fontId="14" fillId="0" borderId="0" xfId="0" applyFont="1"/>
    <xf numFmtId="0" fontId="4" fillId="0" borderId="0" xfId="0" applyFont="1"/>
    <xf numFmtId="0" fontId="9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49" fontId="3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91" fontId="3" fillId="0" borderId="0" xfId="4" applyNumberFormat="1" applyFont="1"/>
    <xf numFmtId="37" fontId="3" fillId="0" borderId="0" xfId="0" applyNumberFormat="1" applyFont="1" applyAlignment="1">
      <alignment horizontal="right"/>
    </xf>
    <xf numFmtId="191" fontId="3" fillId="0" borderId="0" xfId="0" applyNumberFormat="1" applyFont="1"/>
    <xf numFmtId="191" fontId="0" fillId="0" borderId="0" xfId="4" applyNumberFormat="1" applyFont="1"/>
    <xf numFmtId="191" fontId="3" fillId="0" borderId="0" xfId="4" applyNumberFormat="1" applyFont="1" applyAlignment="1">
      <alignment horizontal="right"/>
    </xf>
    <xf numFmtId="191" fontId="0" fillId="0" borderId="0" xfId="4" applyNumberFormat="1" applyFont="1" applyAlignment="1">
      <alignment horizontal="center"/>
    </xf>
    <xf numFmtId="191" fontId="3" fillId="0" borderId="4" xfId="4" applyNumberFormat="1" applyFont="1" applyBorder="1"/>
    <xf numFmtId="191" fontId="4" fillId="0" borderId="4" xfId="4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191" fontId="4" fillId="0" borderId="2" xfId="4" applyNumberFormat="1" applyFont="1" applyBorder="1" applyAlignment="1">
      <alignment horizontal="right"/>
    </xf>
    <xf numFmtId="0" fontId="0" fillId="0" borderId="0" xfId="0" applyAlignment="1">
      <alignment horizontal="justify"/>
    </xf>
    <xf numFmtId="189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87" fontId="12" fillId="0" borderId="0" xfId="0" applyNumberFormat="1" applyFont="1"/>
    <xf numFmtId="37" fontId="0" fillId="0" borderId="0" xfId="0" applyNumberFormat="1"/>
    <xf numFmtId="37" fontId="3" fillId="0" borderId="0" xfId="0" applyNumberFormat="1" applyFont="1"/>
    <xf numFmtId="37" fontId="3" fillId="0" borderId="4" xfId="0" applyNumberFormat="1" applyFont="1" applyBorder="1" applyAlignment="1">
      <alignment horizontal="right"/>
    </xf>
    <xf numFmtId="187" fontId="4" fillId="0" borderId="4" xfId="0" applyNumberFormat="1" applyFont="1" applyBorder="1" applyAlignment="1">
      <alignment horizontal="right"/>
    </xf>
    <xf numFmtId="187" fontId="4" fillId="0" borderId="2" xfId="0" applyNumberFormat="1" applyFont="1" applyBorder="1" applyAlignment="1">
      <alignment horizontal="right"/>
    </xf>
    <xf numFmtId="187" fontId="4" fillId="0" borderId="0" xfId="0" applyNumberFormat="1" applyFont="1"/>
    <xf numFmtId="190" fontId="0" fillId="0" borderId="0" xfId="0" applyNumberFormat="1" applyAlignment="1">
      <alignment horizontal="center"/>
    </xf>
    <xf numFmtId="191" fontId="3" fillId="0" borderId="4" xfId="4" applyNumberFormat="1" applyFont="1" applyBorder="1" applyAlignment="1">
      <alignment horizontal="right"/>
    </xf>
    <xf numFmtId="191" fontId="4" fillId="0" borderId="0" xfId="1" applyNumberFormat="1" applyFont="1" applyAlignment="1">
      <alignment horizontal="right"/>
    </xf>
    <xf numFmtId="187" fontId="3" fillId="0" borderId="0" xfId="0" applyNumberFormat="1" applyFont="1"/>
    <xf numFmtId="191" fontId="3" fillId="0" borderId="0" xfId="1" applyNumberFormat="1" applyFont="1"/>
    <xf numFmtId="37" fontId="3" fillId="0" borderId="1" xfId="0" applyNumberFormat="1" applyFont="1" applyBorder="1" applyAlignment="1">
      <alignment horizontal="right"/>
    </xf>
    <xf numFmtId="191" fontId="0" fillId="0" borderId="0" xfId="4" applyNumberFormat="1" applyFont="1" applyAlignment="1">
      <alignment horizontal="right"/>
    </xf>
    <xf numFmtId="191" fontId="0" fillId="0" borderId="4" xfId="4" applyNumberFormat="1" applyFont="1" applyBorder="1" applyAlignment="1">
      <alignment horizontal="right"/>
    </xf>
    <xf numFmtId="191" fontId="3" fillId="0" borderId="0" xfId="1" applyNumberFormat="1" applyFont="1" applyAlignment="1">
      <alignment horizontal="right"/>
    </xf>
    <xf numFmtId="191" fontId="4" fillId="0" borderId="2" xfId="1" applyNumberFormat="1" applyFont="1" applyBorder="1" applyAlignment="1">
      <alignment horizontal="right"/>
    </xf>
    <xf numFmtId="191" fontId="4" fillId="0" borderId="1" xfId="1" applyNumberFormat="1" applyFont="1" applyBorder="1" applyAlignment="1">
      <alignment horizontal="right"/>
    </xf>
    <xf numFmtId="188" fontId="3" fillId="0" borderId="0" xfId="1" applyFont="1" applyAlignment="1">
      <alignment horizontal="right"/>
    </xf>
    <xf numFmtId="43" fontId="3" fillId="0" borderId="0" xfId="0" applyNumberFormat="1" applyFont="1"/>
    <xf numFmtId="188" fontId="3" fillId="0" borderId="0" xfId="1" applyFont="1"/>
    <xf numFmtId="188" fontId="3" fillId="0" borderId="0" xfId="1" quotePrefix="1" applyFont="1"/>
    <xf numFmtId="0" fontId="3" fillId="0" borderId="0" xfId="0" applyFont="1" applyFill="1" applyBorder="1" applyAlignment="1">
      <alignment horizontal="center"/>
    </xf>
    <xf numFmtId="37" fontId="3" fillId="0" borderId="0" xfId="10" applyNumberFormat="1" applyFont="1" applyFill="1" applyBorder="1" applyAlignment="1"/>
    <xf numFmtId="37" fontId="4" fillId="0" borderId="0" xfId="10" applyNumberFormat="1" applyFont="1" applyFill="1" applyBorder="1" applyAlignment="1"/>
    <xf numFmtId="37" fontId="4" fillId="0" borderId="2" xfId="10" applyNumberFormat="1" applyFont="1" applyFill="1" applyBorder="1" applyAlignment="1"/>
    <xf numFmtId="37" fontId="3" fillId="0" borderId="4" xfId="10" applyNumberFormat="1" applyFont="1" applyFill="1" applyBorder="1" applyAlignment="1"/>
    <xf numFmtId="37" fontId="4" fillId="0" borderId="5" xfId="10" applyNumberFormat="1" applyFont="1" applyFill="1" applyBorder="1" applyAlignment="1"/>
    <xf numFmtId="37" fontId="4" fillId="0" borderId="4" xfId="10" applyNumberFormat="1" applyFont="1" applyFill="1" applyBorder="1" applyAlignment="1"/>
    <xf numFmtId="191" fontId="0" fillId="0" borderId="4" xfId="4" applyNumberFormat="1" applyFont="1" applyFill="1" applyBorder="1" applyAlignment="1">
      <alignment horizontal="right"/>
    </xf>
    <xf numFmtId="191" fontId="4" fillId="0" borderId="0" xfId="0" applyNumberFormat="1" applyFont="1" applyFill="1" applyBorder="1" applyAlignment="1">
      <alignment horizontal="right"/>
    </xf>
    <xf numFmtId="191" fontId="3" fillId="0" borderId="4" xfId="4" applyNumberFormat="1" applyFont="1" applyFill="1" applyBorder="1" applyAlignment="1">
      <alignment horizontal="right"/>
    </xf>
    <xf numFmtId="191" fontId="4" fillId="0" borderId="0" xfId="7" applyNumberFormat="1" applyFont="1"/>
    <xf numFmtId="191" fontId="4" fillId="0" borderId="0" xfId="1" applyNumberFormat="1" applyFont="1"/>
    <xf numFmtId="191" fontId="4" fillId="0" borderId="5" xfId="7" applyNumberFormat="1" applyFont="1" applyBorder="1"/>
    <xf numFmtId="0" fontId="0" fillId="2" borderId="0" xfId="0" applyFill="1" applyBorder="1" applyAlignment="1">
      <alignment horizontal="justify"/>
    </xf>
    <xf numFmtId="191" fontId="0" fillId="2" borderId="0" xfId="4" applyNumberFormat="1" applyFont="1" applyFill="1" applyBorder="1" applyAlignment="1">
      <alignment horizontal="center"/>
    </xf>
    <xf numFmtId="37" fontId="3" fillId="2" borderId="0" xfId="0" applyNumberFormat="1" applyFont="1" applyFill="1" applyBorder="1" applyAlignment="1">
      <alignment horizontal="right"/>
    </xf>
    <xf numFmtId="191" fontId="3" fillId="2" borderId="0" xfId="1" applyNumberFormat="1" applyFont="1" applyFill="1" applyBorder="1" applyAlignment="1">
      <alignment horizontal="right"/>
    </xf>
    <xf numFmtId="0" fontId="3" fillId="2" borderId="0" xfId="0" applyFont="1" applyFill="1" applyBorder="1" applyAlignment="1"/>
    <xf numFmtId="0" fontId="0" fillId="2" borderId="0" xfId="0" applyFill="1" applyBorder="1" applyAlignment="1"/>
    <xf numFmtId="191" fontId="4" fillId="0" borderId="0" xfId="7" applyNumberFormat="1" applyFont="1" applyFill="1"/>
    <xf numFmtId="37" fontId="4" fillId="0" borderId="0" xfId="0" applyNumberFormat="1" applyFont="1" applyFill="1" applyAlignment="1">
      <alignment horizontal="right"/>
    </xf>
    <xf numFmtId="191" fontId="4" fillId="0" borderId="0" xfId="1" applyNumberFormat="1" applyFont="1" applyFill="1" applyAlignment="1">
      <alignment horizontal="right"/>
    </xf>
    <xf numFmtId="191" fontId="4" fillId="0" borderId="0" xfId="1" applyNumberFormat="1" applyFont="1" applyFill="1"/>
    <xf numFmtId="0" fontId="12" fillId="0" borderId="0" xfId="0" applyFont="1" applyFill="1"/>
    <xf numFmtId="0" fontId="14" fillId="0" borderId="0" xfId="0" applyFont="1" applyFill="1"/>
    <xf numFmtId="0" fontId="3" fillId="0" borderId="0" xfId="0" applyFont="1" applyFill="1"/>
    <xf numFmtId="49" fontId="0" fillId="0" borderId="0" xfId="0" applyNumberForma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91" fontId="3" fillId="0" borderId="0" xfId="4" applyNumberFormat="1" applyFont="1" applyFill="1"/>
    <xf numFmtId="191" fontId="0" fillId="0" borderId="0" xfId="4" applyNumberFormat="1" applyFont="1" applyFill="1"/>
    <xf numFmtId="191" fontId="3" fillId="0" borderId="4" xfId="4" applyNumberFormat="1" applyFont="1" applyFill="1" applyBorder="1"/>
    <xf numFmtId="191" fontId="4" fillId="0" borderId="4" xfId="4" applyNumberFormat="1" applyFont="1" applyFill="1" applyBorder="1" applyAlignment="1">
      <alignment horizontal="right"/>
    </xf>
    <xf numFmtId="191" fontId="3" fillId="0" borderId="0" xfId="0" applyNumberFormat="1" applyFont="1" applyFill="1"/>
    <xf numFmtId="37" fontId="3" fillId="0" borderId="0" xfId="0" applyNumberFormat="1" applyFont="1" applyFill="1" applyAlignment="1">
      <alignment horizontal="right"/>
    </xf>
    <xf numFmtId="191" fontId="4" fillId="0" borderId="2" xfId="4" applyNumberFormat="1" applyFont="1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187" fontId="12" fillId="0" borderId="0" xfId="0" applyNumberFormat="1" applyFont="1" applyFill="1"/>
    <xf numFmtId="37" fontId="0" fillId="0" borderId="0" xfId="0" applyNumberFormat="1" applyFill="1"/>
    <xf numFmtId="37" fontId="3" fillId="0" borderId="4" xfId="0" applyNumberFormat="1" applyFont="1" applyFill="1" applyBorder="1" applyAlignment="1">
      <alignment horizontal="right"/>
    </xf>
    <xf numFmtId="187" fontId="4" fillId="0" borderId="4" xfId="0" applyNumberFormat="1" applyFont="1" applyFill="1" applyBorder="1" applyAlignment="1">
      <alignment horizontal="right"/>
    </xf>
    <xf numFmtId="187" fontId="4" fillId="0" borderId="0" xfId="0" applyNumberFormat="1" applyFont="1" applyFill="1"/>
    <xf numFmtId="187" fontId="4" fillId="0" borderId="2" xfId="0" applyNumberFormat="1" applyFont="1" applyFill="1" applyBorder="1" applyAlignment="1">
      <alignment horizontal="right"/>
    </xf>
    <xf numFmtId="187" fontId="3" fillId="0" borderId="0" xfId="0" applyNumberFormat="1" applyFont="1" applyFill="1"/>
    <xf numFmtId="37" fontId="3" fillId="0" borderId="1" xfId="0" applyNumberFormat="1" applyFont="1" applyFill="1" applyBorder="1" applyAlignment="1">
      <alignment horizontal="right"/>
    </xf>
    <xf numFmtId="191" fontId="3" fillId="0" borderId="0" xfId="1" applyNumberFormat="1" applyFont="1" applyFill="1"/>
    <xf numFmtId="188" fontId="3" fillId="0" borderId="0" xfId="1" applyFont="1" applyFill="1" applyAlignment="1">
      <alignment horizontal="right"/>
    </xf>
    <xf numFmtId="43" fontId="3" fillId="0" borderId="0" xfId="0" applyNumberFormat="1" applyFont="1" applyFill="1"/>
    <xf numFmtId="188" fontId="3" fillId="0" borderId="0" xfId="1" applyFont="1" applyFill="1"/>
    <xf numFmtId="189" fontId="3" fillId="0" borderId="0" xfId="0" applyNumberFormat="1" applyFont="1" applyFill="1" applyAlignment="1">
      <alignment horizontal="right"/>
    </xf>
    <xf numFmtId="188" fontId="9" fillId="0" borderId="0" xfId="1" applyFont="1" applyFill="1"/>
    <xf numFmtId="0" fontId="9" fillId="0" borderId="0" xfId="0" applyFont="1" applyFill="1"/>
    <xf numFmtId="191" fontId="0" fillId="0" borderId="4" xfId="0" applyNumberFormat="1" applyFont="1" applyFill="1" applyBorder="1" applyAlignment="1"/>
    <xf numFmtId="0" fontId="20" fillId="0" borderId="0" xfId="0" applyFont="1" applyFill="1" applyBorder="1" applyAlignment="1">
      <alignment horizontal="center"/>
    </xf>
    <xf numFmtId="193" fontId="4" fillId="0" borderId="1" xfId="1" applyNumberFormat="1" applyFont="1" applyFill="1" applyBorder="1" applyAlignment="1"/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/>
    </xf>
    <xf numFmtId="0" fontId="4" fillId="0" borderId="0" xfId="0" applyFont="1" applyFill="1" applyBorder="1" applyAlignment="1"/>
    <xf numFmtId="0" fontId="4" fillId="0" borderId="0" xfId="0" quotePrefix="1" applyFont="1" applyFill="1" applyBorder="1" applyAlignment="1"/>
    <xf numFmtId="49" fontId="0" fillId="0" borderId="0" xfId="9" applyNumberFormat="1" applyFont="1" applyFill="1" applyBorder="1" applyAlignment="1"/>
    <xf numFmtId="191" fontId="4" fillId="0" borderId="0" xfId="4" applyNumberFormat="1" applyFont="1" applyFill="1" applyBorder="1" applyAlignment="1">
      <alignment horizontal="center"/>
    </xf>
    <xf numFmtId="191" fontId="3" fillId="0" borderId="2" xfId="4" applyNumberFormat="1" applyFont="1" applyFill="1" applyBorder="1" applyAlignment="1">
      <alignment horizontal="center"/>
    </xf>
    <xf numFmtId="191" fontId="3" fillId="0" borderId="1" xfId="7" applyNumberFormat="1" applyFont="1" applyFill="1" applyBorder="1"/>
    <xf numFmtId="191" fontId="3" fillId="0" borderId="0" xfId="1" applyNumberFormat="1" applyFont="1" applyFill="1" applyAlignment="1">
      <alignment horizontal="center"/>
    </xf>
    <xf numFmtId="191" fontId="3" fillId="0" borderId="0" xfId="1" applyNumberFormat="1" applyFont="1" applyAlignment="1">
      <alignment horizontal="center"/>
    </xf>
    <xf numFmtId="37" fontId="0" fillId="0" borderId="0" xfId="0" applyNumberFormat="1" applyFont="1" applyAlignment="1">
      <alignment horizontal="right"/>
    </xf>
    <xf numFmtId="0" fontId="9" fillId="0" borderId="0" xfId="0" applyFont="1" applyFill="1" applyBorder="1" applyAlignment="1">
      <alignment horizontal="left" indent="1"/>
    </xf>
    <xf numFmtId="191" fontId="0" fillId="0" borderId="0" xfId="0" applyNumberFormat="1" applyBorder="1" applyAlignment="1">
      <alignment horizontal="right"/>
    </xf>
    <xf numFmtId="37" fontId="0" fillId="0" borderId="0" xfId="0" applyNumberFormat="1" applyBorder="1" applyAlignment="1">
      <alignment horizontal="right"/>
    </xf>
    <xf numFmtId="191" fontId="0" fillId="0" borderId="0" xfId="4" applyNumberFormat="1" applyFont="1" applyBorder="1" applyAlignment="1">
      <alignment horizontal="center"/>
    </xf>
    <xf numFmtId="191" fontId="3" fillId="0" borderId="4" xfId="1" applyNumberFormat="1" applyFont="1" applyBorder="1" applyAlignment="1">
      <alignment horizontal="right"/>
    </xf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0" fillId="0" borderId="0" xfId="0" applyFont="1" applyFill="1" applyBorder="1" applyAlignment="1">
      <alignment horizontal="center"/>
    </xf>
    <xf numFmtId="191" fontId="0" fillId="0" borderId="0" xfId="0" applyNumberFormat="1" applyFont="1" applyFill="1" applyBorder="1" applyAlignment="1"/>
    <xf numFmtId="191" fontId="3" fillId="0" borderId="0" xfId="4" applyNumberFormat="1" applyFont="1" applyFill="1" applyBorder="1" applyAlignment="1">
      <alignment horizontal="center"/>
    </xf>
    <xf numFmtId="191" fontId="0" fillId="0" borderId="0" xfId="0" applyNumberFormat="1" applyFont="1" applyFill="1" applyBorder="1" applyAlignment="1">
      <alignment horizontal="center"/>
    </xf>
    <xf numFmtId="191" fontId="0" fillId="0" borderId="0" xfId="0" applyNumberFormat="1" applyFont="1" applyBorder="1" applyAlignment="1">
      <alignment horizontal="right"/>
    </xf>
    <xf numFmtId="191" fontId="0" fillId="0" borderId="0" xfId="0" applyNumberFormat="1" applyFont="1" applyBorder="1" applyAlignment="1">
      <alignment horizontal="center"/>
    </xf>
    <xf numFmtId="191" fontId="3" fillId="0" borderId="4" xfId="4" applyNumberFormat="1" applyFont="1" applyBorder="1" applyAlignment="1">
      <alignment horizontal="center"/>
    </xf>
    <xf numFmtId="191" fontId="4" fillId="0" borderId="0" xfId="4" applyNumberFormat="1" applyFont="1" applyAlignment="1">
      <alignment horizontal="center"/>
    </xf>
    <xf numFmtId="191" fontId="0" fillId="0" borderId="0" xfId="0" applyNumberFormat="1" applyFont="1" applyFill="1"/>
    <xf numFmtId="191" fontId="0" fillId="0" borderId="0" xfId="0" applyNumberFormat="1" applyFont="1"/>
    <xf numFmtId="191" fontId="3" fillId="0" borderId="0" xfId="1" applyNumberFormat="1" applyFont="1" applyFill="1" applyAlignment="1">
      <alignment horizontal="right"/>
    </xf>
    <xf numFmtId="191" fontId="3" fillId="0" borderId="4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</cellXfs>
  <cellStyles count="11">
    <cellStyle name="Comma" xfId="1" builtinId="3"/>
    <cellStyle name="Comma 2 2" xfId="2"/>
    <cellStyle name="Comma 3" xfId="3"/>
    <cellStyle name="Comma 3 2" xfId="4"/>
    <cellStyle name="Normal" xfId="0" builtinId="0"/>
    <cellStyle name="Normal 2" xfId="5"/>
    <cellStyle name="Normal 4" xfId="6"/>
    <cellStyle name="Normal 4 2" xfId="7"/>
    <cellStyle name="Normal_BCP_FS 2009 Q1_EN - final_11.05.09" xfId="8"/>
    <cellStyle name="Normal_CF_1" xfId="9"/>
    <cellStyle name="Percent" xfId="1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neral-Admin\Typist\Recycle\&#3627;&#3657;&#3629;&#3591;%20file%20office\Scan\uni049a191b-09e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L-3-4"/>
      <sheetName val="PL5"/>
      <sheetName val="PL6"/>
      <sheetName val="SH-7"/>
      <sheetName val="SH-8"/>
      <sheetName val="CH9-10"/>
    </sheetNames>
    <sheetDataSet>
      <sheetData sheetId="0"/>
      <sheetData sheetId="1"/>
      <sheetData sheetId="2">
        <row r="35">
          <cell r="H35">
            <v>-30483057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AU79"/>
  <sheetViews>
    <sheetView view="pageBreakPreview" topLeftCell="A2" zoomScale="85" zoomScaleNormal="90" zoomScaleSheetLayoutView="85" zoomScalePageLayoutView="70" workbookViewId="0">
      <selection activeCell="A69" sqref="A69"/>
    </sheetView>
  </sheetViews>
  <sheetFormatPr defaultColWidth="9.140625" defaultRowHeight="15"/>
  <cols>
    <col min="1" max="1" width="41.140625" style="121" customWidth="1"/>
    <col min="2" max="2" width="9.5703125" style="121" customWidth="1"/>
    <col min="3" max="3" width="6.42578125" style="120" customWidth="1"/>
    <col min="4" max="4" width="1.140625" style="121" customWidth="1"/>
    <col min="5" max="5" width="13.140625" style="191" bestFit="1" customWidth="1"/>
    <col min="6" max="6" width="1.140625" style="121" customWidth="1"/>
    <col min="7" max="7" width="13" style="121" customWidth="1"/>
    <col min="8" max="8" width="1.140625" style="121" customWidth="1"/>
    <col min="9" max="9" width="13.140625" style="191" bestFit="1" customWidth="1"/>
    <col min="10" max="10" width="1.140625" style="121" customWidth="1"/>
    <col min="11" max="11" width="13" style="121" customWidth="1"/>
    <col min="12" max="12" width="13.42578125" style="121" hidden="1" customWidth="1"/>
    <col min="13" max="13" width="2" style="121" hidden="1" customWidth="1"/>
    <col min="14" max="40" width="9.140625" style="121"/>
    <col min="41" max="41" width="12.85546875" style="121" customWidth="1"/>
    <col min="42" max="16384" width="9.140625" style="121"/>
  </cols>
  <sheetData>
    <row r="1" spans="1:47" s="115" customFormat="1" ht="20.25" customHeight="1">
      <c r="A1" s="113" t="s">
        <v>0</v>
      </c>
      <c r="B1" s="113"/>
      <c r="C1" s="114"/>
      <c r="E1" s="189"/>
      <c r="I1" s="189"/>
    </row>
    <row r="2" spans="1:47" s="115" customFormat="1" ht="20.25" customHeight="1">
      <c r="A2" s="113" t="s">
        <v>1</v>
      </c>
      <c r="B2" s="113"/>
      <c r="C2" s="114"/>
      <c r="E2" s="189"/>
      <c r="I2" s="189"/>
    </row>
    <row r="3" spans="1:47" s="118" customFormat="1" ht="20.25" customHeight="1">
      <c r="A3" s="116" t="s">
        <v>2</v>
      </c>
      <c r="B3" s="116"/>
      <c r="C3" s="117"/>
      <c r="E3" s="190"/>
      <c r="I3" s="190"/>
    </row>
    <row r="4" spans="1:47" ht="20.25" customHeight="1">
      <c r="A4" s="119"/>
      <c r="B4" s="119"/>
    </row>
    <row r="5" spans="1:47" ht="20.25" customHeight="1">
      <c r="A5" s="119"/>
      <c r="B5" s="119"/>
      <c r="E5" s="257" t="s">
        <v>3</v>
      </c>
      <c r="F5" s="257"/>
      <c r="G5" s="257"/>
      <c r="H5" s="221"/>
      <c r="I5" s="257" t="s">
        <v>4</v>
      </c>
      <c r="J5" s="257"/>
      <c r="K5" s="257"/>
    </row>
    <row r="6" spans="1:47" ht="20.25" customHeight="1">
      <c r="A6" s="122"/>
      <c r="B6" s="122"/>
      <c r="C6" s="222"/>
      <c r="D6" s="122"/>
      <c r="E6" s="257" t="s">
        <v>5</v>
      </c>
      <c r="F6" s="257"/>
      <c r="G6" s="257"/>
      <c r="H6" s="119"/>
      <c r="I6" s="257" t="s">
        <v>5</v>
      </c>
      <c r="J6" s="257"/>
      <c r="K6" s="257"/>
    </row>
    <row r="7" spans="1:47" ht="20.25" customHeight="1">
      <c r="D7" s="122"/>
      <c r="E7" s="192" t="s">
        <v>6</v>
      </c>
      <c r="F7" s="124"/>
      <c r="G7" s="123" t="s">
        <v>7</v>
      </c>
      <c r="H7" s="125"/>
      <c r="I7" s="192" t="s">
        <v>6</v>
      </c>
      <c r="J7" s="124"/>
      <c r="K7" s="123" t="s">
        <v>7</v>
      </c>
    </row>
    <row r="8" spans="1:47" ht="20.25" customHeight="1">
      <c r="A8" s="126" t="s">
        <v>8</v>
      </c>
      <c r="B8" s="126"/>
      <c r="C8" s="222" t="s">
        <v>9</v>
      </c>
      <c r="D8" s="122"/>
      <c r="E8" s="193">
        <v>2020</v>
      </c>
      <c r="F8" s="122"/>
      <c r="G8" s="122">
        <v>2019</v>
      </c>
      <c r="H8" s="122"/>
      <c r="I8" s="193">
        <v>2020</v>
      </c>
      <c r="J8" s="122"/>
      <c r="K8" s="122">
        <v>2019</v>
      </c>
    </row>
    <row r="9" spans="1:47" ht="20.25" customHeight="1">
      <c r="A9" s="126"/>
      <c r="B9" s="126"/>
      <c r="C9" s="222"/>
      <c r="D9" s="122"/>
      <c r="E9" s="193" t="s">
        <v>10</v>
      </c>
      <c r="F9" s="122"/>
      <c r="G9" s="122"/>
      <c r="H9" s="122"/>
      <c r="I9" s="193" t="s">
        <v>10</v>
      </c>
      <c r="J9" s="122"/>
      <c r="K9" s="122"/>
    </row>
    <row r="10" spans="1:47" ht="20.25" customHeight="1">
      <c r="A10" s="127"/>
      <c r="B10" s="127"/>
      <c r="C10" s="222"/>
      <c r="D10" s="122"/>
      <c r="E10" s="258" t="s">
        <v>11</v>
      </c>
      <c r="F10" s="258"/>
      <c r="G10" s="258"/>
      <c r="H10" s="258"/>
      <c r="I10" s="258"/>
      <c r="J10" s="258"/>
      <c r="K10" s="258"/>
    </row>
    <row r="11" spans="1:47" ht="20.25" customHeight="1">
      <c r="A11" s="128" t="s">
        <v>12</v>
      </c>
      <c r="B11" s="128"/>
      <c r="C11" s="129"/>
      <c r="D11" s="221"/>
      <c r="E11" s="194"/>
      <c r="F11" s="130"/>
      <c r="G11" s="130"/>
      <c r="H11" s="130"/>
      <c r="I11" s="194"/>
      <c r="J11" s="130"/>
      <c r="K11" s="130"/>
    </row>
    <row r="12" spans="1:47" ht="20.25" customHeight="1">
      <c r="A12" s="121" t="s">
        <v>13</v>
      </c>
      <c r="C12" s="222"/>
      <c r="D12" s="122"/>
      <c r="E12" s="195">
        <v>29208253</v>
      </c>
      <c r="F12" s="132"/>
      <c r="G12" s="131">
        <v>40839480</v>
      </c>
      <c r="H12" s="132"/>
      <c r="I12" s="195">
        <v>5878003</v>
      </c>
      <c r="J12" s="132"/>
      <c r="K12" s="131">
        <v>14621585</v>
      </c>
      <c r="AO12" s="133"/>
      <c r="AQ12" s="133"/>
      <c r="AS12" s="133"/>
      <c r="AU12" s="133"/>
    </row>
    <row r="13" spans="1:47" ht="20.25" customHeight="1">
      <c r="A13" t="s">
        <v>14</v>
      </c>
      <c r="B13"/>
      <c r="C13" s="222">
        <v>11</v>
      </c>
      <c r="D13" s="122"/>
      <c r="E13" s="196">
        <v>27988459</v>
      </c>
      <c r="F13" s="132"/>
      <c r="G13" s="134">
        <v>16923514</v>
      </c>
      <c r="H13" s="132"/>
      <c r="I13" s="195">
        <v>20175691</v>
      </c>
      <c r="J13" s="132"/>
      <c r="K13" s="131">
        <v>13148971</v>
      </c>
      <c r="L13" s="133">
        <f>I13-K13</f>
        <v>7026720</v>
      </c>
      <c r="AO13" s="133"/>
      <c r="AQ13" s="133"/>
      <c r="AS13" s="133"/>
      <c r="AU13" s="133"/>
    </row>
    <row r="14" spans="1:47" ht="20.25" customHeight="1">
      <c r="A14" t="s">
        <v>15</v>
      </c>
      <c r="B14"/>
      <c r="C14" s="222">
        <v>6</v>
      </c>
      <c r="D14" s="122"/>
      <c r="E14" s="83">
        <v>1757556</v>
      </c>
      <c r="F14" s="132"/>
      <c r="G14" s="135">
        <v>2878481</v>
      </c>
      <c r="H14" s="132"/>
      <c r="I14" s="195">
        <v>1783034</v>
      </c>
      <c r="J14" s="132"/>
      <c r="K14" s="131">
        <v>2078613</v>
      </c>
      <c r="L14" s="133">
        <f t="shared" ref="L14:L72" si="0">I14-K14</f>
        <v>-295579</v>
      </c>
      <c r="AO14" s="133"/>
      <c r="AQ14" s="133"/>
      <c r="AS14" s="133"/>
      <c r="AU14" s="133"/>
    </row>
    <row r="15" spans="1:47" ht="20.25" customHeight="1">
      <c r="A15" s="121" t="s">
        <v>16</v>
      </c>
      <c r="C15" s="222"/>
      <c r="D15" s="122"/>
      <c r="E15" s="69">
        <v>10504564</v>
      </c>
      <c r="F15" s="132"/>
      <c r="G15" s="136">
        <v>10472246</v>
      </c>
      <c r="H15" s="132"/>
      <c r="I15" s="195">
        <v>10408100</v>
      </c>
      <c r="J15" s="132"/>
      <c r="K15" s="131">
        <v>10360051</v>
      </c>
      <c r="L15" s="133">
        <f t="shared" si="0"/>
        <v>48049</v>
      </c>
      <c r="AO15" s="133"/>
      <c r="AQ15" s="133"/>
      <c r="AS15" s="133"/>
      <c r="AU15" s="133"/>
    </row>
    <row r="16" spans="1:47" ht="20.25" customHeight="1">
      <c r="A16" s="121" t="s">
        <v>17</v>
      </c>
      <c r="C16" s="222"/>
      <c r="D16" s="122"/>
      <c r="E16" s="197">
        <v>2632336</v>
      </c>
      <c r="F16" s="132"/>
      <c r="G16" s="137">
        <v>1637641</v>
      </c>
      <c r="H16" s="132"/>
      <c r="I16" s="195">
        <v>1594899</v>
      </c>
      <c r="J16" s="132"/>
      <c r="K16" s="131">
        <v>1588485</v>
      </c>
      <c r="L16" s="133">
        <f t="shared" si="0"/>
        <v>6414</v>
      </c>
      <c r="AO16" s="133"/>
      <c r="AQ16" s="133"/>
      <c r="AS16" s="133"/>
      <c r="AU16" s="133"/>
    </row>
    <row r="17" spans="1:47" ht="20.25" customHeight="1">
      <c r="A17" s="119" t="s">
        <v>18</v>
      </c>
      <c r="B17" s="119"/>
      <c r="C17" s="222"/>
      <c r="D17" s="122"/>
      <c r="E17" s="198">
        <f>SUM(E12:E16)</f>
        <v>72091168</v>
      </c>
      <c r="F17" s="139">
        <f t="shared" ref="F17:J17" si="1">SUM(F12:F16)</f>
        <v>0</v>
      </c>
      <c r="G17" s="138">
        <f t="shared" si="1"/>
        <v>72751362</v>
      </c>
      <c r="H17" s="139">
        <f t="shared" si="1"/>
        <v>0</v>
      </c>
      <c r="I17" s="201">
        <f>SUM(I12:I16)</f>
        <v>39839727</v>
      </c>
      <c r="J17" s="139">
        <f t="shared" si="1"/>
        <v>0</v>
      </c>
      <c r="K17" s="140">
        <f>SUM(K12:K16)</f>
        <v>41797705</v>
      </c>
      <c r="L17" s="133">
        <f t="shared" si="0"/>
        <v>-1957978</v>
      </c>
      <c r="AO17" s="133"/>
      <c r="AQ17" s="133"/>
      <c r="AS17" s="133"/>
      <c r="AU17" s="133"/>
    </row>
    <row r="18" spans="1:47" ht="20.25" customHeight="1">
      <c r="A18" s="119"/>
      <c r="B18" s="119"/>
      <c r="C18" s="222"/>
      <c r="D18" s="122"/>
      <c r="F18" s="132"/>
      <c r="H18" s="132"/>
      <c r="I18" s="195"/>
      <c r="J18" s="132"/>
      <c r="K18" s="131"/>
      <c r="L18" s="133">
        <f t="shared" si="0"/>
        <v>0</v>
      </c>
    </row>
    <row r="19" spans="1:47" ht="20.25" customHeight="1">
      <c r="A19" s="128" t="s">
        <v>19</v>
      </c>
      <c r="B19" s="128"/>
      <c r="C19" s="222"/>
      <c r="D19" s="122"/>
      <c r="E19" s="199"/>
      <c r="F19" s="133"/>
      <c r="G19" s="133"/>
      <c r="H19" s="133"/>
      <c r="I19" s="199"/>
      <c r="J19" s="133"/>
      <c r="K19" s="133"/>
      <c r="L19" s="133">
        <f t="shared" si="0"/>
        <v>0</v>
      </c>
    </row>
    <row r="20" spans="1:47" ht="20.25" customHeight="1">
      <c r="A20" t="s">
        <v>20</v>
      </c>
      <c r="B20"/>
      <c r="C20" s="222">
        <v>12</v>
      </c>
      <c r="D20" s="122"/>
      <c r="E20" s="199">
        <v>1721095</v>
      </c>
      <c r="F20" s="132"/>
      <c r="G20" s="133">
        <v>1700000</v>
      </c>
      <c r="H20" s="132"/>
      <c r="I20" s="253">
        <v>0</v>
      </c>
      <c r="J20" s="236"/>
      <c r="K20" s="254">
        <v>0</v>
      </c>
      <c r="L20" s="133"/>
    </row>
    <row r="21" spans="1:47" ht="20.25" customHeight="1">
      <c r="A21" s="141" t="s">
        <v>21</v>
      </c>
      <c r="B21" s="141"/>
      <c r="C21" s="222">
        <v>7</v>
      </c>
      <c r="D21" s="122"/>
      <c r="E21" s="83">
        <v>0</v>
      </c>
      <c r="F21" s="236"/>
      <c r="G21" s="135">
        <v>0</v>
      </c>
      <c r="H21" s="142"/>
      <c r="I21" s="215">
        <v>133044666</v>
      </c>
      <c r="J21" s="142"/>
      <c r="K21" s="142">
        <v>133044666</v>
      </c>
      <c r="L21" s="133">
        <f t="shared" si="0"/>
        <v>0</v>
      </c>
    </row>
    <row r="22" spans="1:47" ht="20.25" customHeight="1">
      <c r="A22" s="141" t="s">
        <v>22</v>
      </c>
      <c r="B22" s="141"/>
      <c r="C22" s="222"/>
      <c r="D22" s="122"/>
      <c r="E22" s="83">
        <v>184429270</v>
      </c>
      <c r="F22" s="132"/>
      <c r="G22" s="135">
        <v>192178125</v>
      </c>
      <c r="H22" s="142"/>
      <c r="I22" s="215">
        <v>184429270</v>
      </c>
      <c r="J22" s="142"/>
      <c r="K22" s="142">
        <v>192178125</v>
      </c>
      <c r="L22" s="133"/>
    </row>
    <row r="23" spans="1:47" ht="20.25" customHeight="1">
      <c r="A23" t="s">
        <v>23</v>
      </c>
      <c r="B23"/>
      <c r="C23" s="222">
        <v>8</v>
      </c>
      <c r="D23" s="122"/>
      <c r="E23" s="200">
        <v>365737784</v>
      </c>
      <c r="F23" s="132"/>
      <c r="G23" s="132">
        <v>373145821</v>
      </c>
      <c r="H23" s="142"/>
      <c r="I23" s="83">
        <v>238297941</v>
      </c>
      <c r="J23" s="142"/>
      <c r="K23" s="135">
        <v>242950059</v>
      </c>
      <c r="L23" s="133">
        <f t="shared" si="0"/>
        <v>-4652118</v>
      </c>
    </row>
    <row r="24" spans="1:47" s="191" customFormat="1" ht="20.25" customHeight="1">
      <c r="A24" s="4" t="s">
        <v>24</v>
      </c>
      <c r="B24" s="4"/>
      <c r="C24" s="27" t="s">
        <v>25</v>
      </c>
      <c r="D24" s="193"/>
      <c r="E24" s="200">
        <v>3561305</v>
      </c>
      <c r="F24" s="200"/>
      <c r="G24" s="83">
        <v>0</v>
      </c>
      <c r="H24" s="215"/>
      <c r="I24" s="83">
        <v>3561305</v>
      </c>
      <c r="J24" s="215"/>
      <c r="K24" s="83">
        <v>0</v>
      </c>
      <c r="L24" s="199"/>
    </row>
    <row r="25" spans="1:47" ht="20.25" customHeight="1">
      <c r="A25" t="s">
        <v>26</v>
      </c>
      <c r="B25"/>
      <c r="C25" s="222"/>
      <c r="D25" s="122"/>
      <c r="E25" s="200">
        <v>1147154</v>
      </c>
      <c r="F25" s="132"/>
      <c r="G25" s="132">
        <v>1586876</v>
      </c>
      <c r="H25" s="142"/>
      <c r="I25" s="83">
        <v>1132776</v>
      </c>
      <c r="J25" s="142"/>
      <c r="K25" s="135">
        <v>1567996</v>
      </c>
      <c r="L25" s="133">
        <f t="shared" si="0"/>
        <v>-435220</v>
      </c>
    </row>
    <row r="26" spans="1:47" ht="20.25" customHeight="1">
      <c r="A26" s="121" t="s">
        <v>27</v>
      </c>
      <c r="C26" s="129"/>
      <c r="D26" s="221"/>
      <c r="E26" s="200">
        <v>2644783</v>
      </c>
      <c r="F26" s="132"/>
      <c r="G26" s="132">
        <v>2009949</v>
      </c>
      <c r="H26" s="142"/>
      <c r="I26" s="83">
        <v>2273886</v>
      </c>
      <c r="J26" s="142"/>
      <c r="K26" s="135">
        <v>1746971</v>
      </c>
      <c r="L26" s="133">
        <f t="shared" si="0"/>
        <v>526915</v>
      </c>
    </row>
    <row r="27" spans="1:47" ht="20.25" customHeight="1">
      <c r="A27" s="119" t="s">
        <v>28</v>
      </c>
      <c r="B27" s="119"/>
      <c r="C27" s="222"/>
      <c r="D27" s="122"/>
      <c r="E27" s="201">
        <f>SUM(E20:E26)</f>
        <v>559241391</v>
      </c>
      <c r="F27" s="139"/>
      <c r="G27" s="140">
        <f>SUM(G20:G26)</f>
        <v>570620771</v>
      </c>
      <c r="H27" s="139"/>
      <c r="I27" s="201">
        <f>SUM(I20:I26)</f>
        <v>562739844</v>
      </c>
      <c r="J27" s="139"/>
      <c r="K27" s="140">
        <f>SUM(K20:K26)</f>
        <v>571487817</v>
      </c>
      <c r="L27" s="133">
        <f t="shared" si="0"/>
        <v>-8747973</v>
      </c>
    </row>
    <row r="28" spans="1:47" ht="20.25" customHeight="1">
      <c r="A28" s="119"/>
      <c r="B28" s="119"/>
      <c r="C28" s="222"/>
      <c r="D28" s="122"/>
      <c r="E28" s="199"/>
      <c r="F28" s="133"/>
      <c r="G28" s="133"/>
      <c r="H28" s="133"/>
      <c r="I28" s="199"/>
      <c r="J28" s="133"/>
      <c r="K28" s="133"/>
      <c r="L28" s="133">
        <f t="shared" si="0"/>
        <v>0</v>
      </c>
    </row>
    <row r="29" spans="1:47" ht="20.25" customHeight="1" thickBot="1">
      <c r="A29" s="119" t="s">
        <v>29</v>
      </c>
      <c r="B29" s="119"/>
      <c r="C29" s="129"/>
      <c r="D29" s="221"/>
      <c r="E29" s="202">
        <f>SUM(E17+E27)</f>
        <v>631332559</v>
      </c>
      <c r="F29" s="143"/>
      <c r="G29" s="97">
        <f>SUM(G17+G27)</f>
        <v>643372133</v>
      </c>
      <c r="H29" s="143"/>
      <c r="I29" s="202">
        <f>SUM(I17+I27)</f>
        <v>602579571</v>
      </c>
      <c r="J29" s="143"/>
      <c r="K29" s="97">
        <f>SUM(K17+K27)</f>
        <v>613285522</v>
      </c>
      <c r="L29" s="133">
        <f t="shared" si="0"/>
        <v>-10705951</v>
      </c>
    </row>
    <row r="30" spans="1:47" ht="20.25" customHeight="1" thickTop="1">
      <c r="L30" s="133">
        <f t="shared" si="0"/>
        <v>0</v>
      </c>
    </row>
    <row r="31" spans="1:47" s="115" customFormat="1" ht="20.25" customHeight="1">
      <c r="A31" s="113" t="s">
        <v>0</v>
      </c>
      <c r="B31" s="113"/>
      <c r="C31" s="114"/>
      <c r="E31" s="203"/>
      <c r="G31" s="144"/>
      <c r="H31" s="144"/>
      <c r="I31" s="203"/>
      <c r="J31" s="144"/>
      <c r="K31" s="144"/>
      <c r="L31" s="133">
        <f t="shared" si="0"/>
        <v>0</v>
      </c>
    </row>
    <row r="32" spans="1:47" s="115" customFormat="1" ht="20.25" customHeight="1">
      <c r="A32" s="113" t="s">
        <v>1</v>
      </c>
      <c r="B32" s="113"/>
      <c r="C32" s="114"/>
      <c r="E32" s="189"/>
      <c r="I32" s="189"/>
      <c r="L32" s="133">
        <f t="shared" si="0"/>
        <v>0</v>
      </c>
    </row>
    <row r="33" spans="1:13" s="118" customFormat="1" ht="20.25" customHeight="1">
      <c r="A33" s="116" t="s">
        <v>2</v>
      </c>
      <c r="B33" s="116"/>
      <c r="C33" s="117"/>
      <c r="E33" s="190"/>
      <c r="I33" s="190"/>
      <c r="L33" s="133">
        <f t="shared" si="0"/>
        <v>0</v>
      </c>
    </row>
    <row r="34" spans="1:13" s="118" customFormat="1" ht="12.95" customHeight="1">
      <c r="A34" s="116"/>
      <c r="B34" s="116"/>
      <c r="C34" s="117"/>
      <c r="E34" s="190"/>
      <c r="I34" s="190"/>
      <c r="L34" s="133">
        <f t="shared" si="0"/>
        <v>0</v>
      </c>
    </row>
    <row r="35" spans="1:13" ht="18.95" customHeight="1">
      <c r="A35" s="119"/>
      <c r="B35" s="119"/>
      <c r="E35" s="257" t="s">
        <v>3</v>
      </c>
      <c r="F35" s="257"/>
      <c r="G35" s="257"/>
      <c r="H35" s="221"/>
      <c r="I35" s="257" t="s">
        <v>4</v>
      </c>
      <c r="J35" s="257"/>
      <c r="K35" s="257"/>
      <c r="L35" s="133" t="e">
        <f t="shared" si="0"/>
        <v>#VALUE!</v>
      </c>
    </row>
    <row r="36" spans="1:13" ht="18.95" customHeight="1">
      <c r="A36" s="122"/>
      <c r="B36" s="122"/>
      <c r="C36" s="222"/>
      <c r="D36" s="122"/>
      <c r="E36" s="257" t="s">
        <v>5</v>
      </c>
      <c r="F36" s="257"/>
      <c r="G36" s="257"/>
      <c r="H36" s="119"/>
      <c r="I36" s="257" t="s">
        <v>5</v>
      </c>
      <c r="J36" s="257"/>
      <c r="K36" s="257"/>
      <c r="L36" s="133" t="e">
        <f t="shared" si="0"/>
        <v>#VALUE!</v>
      </c>
    </row>
    <row r="37" spans="1:13" ht="18.95" customHeight="1">
      <c r="D37" s="122"/>
      <c r="E37" s="192" t="s">
        <v>6</v>
      </c>
      <c r="F37" s="124"/>
      <c r="G37" s="123" t="s">
        <v>7</v>
      </c>
      <c r="H37" s="125"/>
      <c r="I37" s="192" t="s">
        <v>6</v>
      </c>
      <c r="J37" s="124"/>
      <c r="K37" s="123" t="s">
        <v>7</v>
      </c>
      <c r="L37" s="133">
        <f t="shared" si="0"/>
        <v>-92</v>
      </c>
    </row>
    <row r="38" spans="1:13" ht="18.95" customHeight="1">
      <c r="A38" s="126" t="s">
        <v>174</v>
      </c>
      <c r="B38" s="126"/>
      <c r="C38" s="222" t="s">
        <v>9</v>
      </c>
      <c r="D38" s="122"/>
      <c r="E38" s="193">
        <v>2020</v>
      </c>
      <c r="F38" s="122"/>
      <c r="G38" s="122">
        <v>2019</v>
      </c>
      <c r="H38" s="122"/>
      <c r="I38" s="193">
        <v>2020</v>
      </c>
      <c r="J38" s="122"/>
      <c r="K38" s="122">
        <v>2019</v>
      </c>
      <c r="L38" s="133">
        <f t="shared" si="0"/>
        <v>1</v>
      </c>
    </row>
    <row r="39" spans="1:13" ht="18.95" customHeight="1">
      <c r="A39" s="126"/>
      <c r="B39" s="126"/>
      <c r="C39" s="222"/>
      <c r="D39" s="122"/>
      <c r="E39" s="193" t="s">
        <v>10</v>
      </c>
      <c r="F39" s="122"/>
      <c r="G39" s="122"/>
      <c r="H39" s="122"/>
      <c r="I39" s="193" t="s">
        <v>10</v>
      </c>
      <c r="J39" s="122"/>
      <c r="K39" s="122"/>
      <c r="L39" s="133"/>
    </row>
    <row r="40" spans="1:13" ht="19.5" customHeight="1">
      <c r="A40" s="127"/>
      <c r="B40" s="127"/>
      <c r="C40" s="222"/>
      <c r="D40" s="122"/>
      <c r="E40" s="258" t="s">
        <v>11</v>
      </c>
      <c r="F40" s="258"/>
      <c r="G40" s="258"/>
      <c r="H40" s="258"/>
      <c r="I40" s="258"/>
      <c r="J40" s="258"/>
      <c r="K40" s="258"/>
      <c r="L40" s="133">
        <f t="shared" si="0"/>
        <v>0</v>
      </c>
    </row>
    <row r="41" spans="1:13" ht="19.5" customHeight="1">
      <c r="A41" s="128" t="s">
        <v>30</v>
      </c>
      <c r="B41" s="128"/>
      <c r="C41" s="222"/>
      <c r="D41" s="122"/>
      <c r="E41" s="194"/>
      <c r="F41" s="130"/>
      <c r="G41" s="130"/>
      <c r="H41" s="130"/>
      <c r="I41" s="194"/>
      <c r="J41" s="130"/>
      <c r="K41" s="130"/>
      <c r="L41" s="133">
        <f t="shared" si="0"/>
        <v>0</v>
      </c>
    </row>
    <row r="42" spans="1:13" ht="19.5" customHeight="1">
      <c r="A42" t="s">
        <v>31</v>
      </c>
      <c r="B42"/>
      <c r="C42" s="222">
        <v>9</v>
      </c>
      <c r="D42" s="122"/>
      <c r="E42" s="200">
        <v>10000000</v>
      </c>
      <c r="F42" s="130"/>
      <c r="G42" s="132">
        <v>10000000</v>
      </c>
      <c r="H42" s="142"/>
      <c r="I42" s="215">
        <v>10000000</v>
      </c>
      <c r="J42" s="142"/>
      <c r="K42" s="142">
        <v>10000000</v>
      </c>
      <c r="L42" s="133" t="e">
        <f>#REF!-#REF!</f>
        <v>#REF!</v>
      </c>
    </row>
    <row r="43" spans="1:13" ht="19.5" customHeight="1">
      <c r="A43" t="s">
        <v>32</v>
      </c>
      <c r="B43"/>
      <c r="C43" s="222"/>
      <c r="D43" s="122"/>
      <c r="E43" s="200">
        <v>14272388</v>
      </c>
      <c r="F43" s="132"/>
      <c r="G43" s="132">
        <v>5449926</v>
      </c>
      <c r="H43" s="142"/>
      <c r="I43" s="215">
        <v>11701667</v>
      </c>
      <c r="J43" s="142"/>
      <c r="K43" s="142">
        <v>4923161</v>
      </c>
      <c r="L43" s="133">
        <f t="shared" si="0"/>
        <v>6778506</v>
      </c>
    </row>
    <row r="44" spans="1:13" ht="19.5" customHeight="1">
      <c r="A44" t="s">
        <v>33</v>
      </c>
      <c r="B44"/>
      <c r="C44" s="222">
        <v>6</v>
      </c>
      <c r="D44" s="122"/>
      <c r="E44" s="200">
        <v>45151959</v>
      </c>
      <c r="F44" s="132"/>
      <c r="G44" s="132">
        <v>29179259</v>
      </c>
      <c r="H44" s="142"/>
      <c r="I44" s="215">
        <v>43557869</v>
      </c>
      <c r="J44" s="142"/>
      <c r="K44" s="142">
        <v>28471901</v>
      </c>
      <c r="L44" s="133">
        <f t="shared" si="0"/>
        <v>15085968</v>
      </c>
    </row>
    <row r="45" spans="1:13" ht="19.5" customHeight="1">
      <c r="A45" t="s">
        <v>34</v>
      </c>
      <c r="B45"/>
      <c r="C45" s="222" t="s">
        <v>35</v>
      </c>
      <c r="D45" s="122"/>
      <c r="E45" s="200">
        <v>774774</v>
      </c>
      <c r="F45" s="132"/>
      <c r="G45" s="135">
        <v>0</v>
      </c>
      <c r="H45" s="142"/>
      <c r="I45" s="215">
        <v>774774</v>
      </c>
      <c r="J45" s="142"/>
      <c r="K45" s="135">
        <v>0</v>
      </c>
      <c r="L45" s="133">
        <f t="shared" si="0"/>
        <v>774774</v>
      </c>
    </row>
    <row r="46" spans="1:13" ht="19.5" customHeight="1">
      <c r="A46" t="s">
        <v>36</v>
      </c>
      <c r="B46"/>
      <c r="C46" s="222" t="s">
        <v>37</v>
      </c>
      <c r="D46" s="122"/>
      <c r="E46" s="204">
        <v>530000000</v>
      </c>
      <c r="F46" s="132"/>
      <c r="G46" s="145">
        <v>530000000</v>
      </c>
      <c r="H46" s="132"/>
      <c r="I46" s="83">
        <v>540000000</v>
      </c>
      <c r="J46" s="132"/>
      <c r="K46" s="135">
        <v>540000000</v>
      </c>
      <c r="L46" s="133">
        <f t="shared" si="0"/>
        <v>0</v>
      </c>
    </row>
    <row r="47" spans="1:13" ht="19.5" customHeight="1">
      <c r="A47" t="s">
        <v>38</v>
      </c>
      <c r="B47"/>
      <c r="C47" s="222"/>
      <c r="D47" s="122"/>
      <c r="E47" s="83">
        <v>3386226</v>
      </c>
      <c r="F47" s="132"/>
      <c r="G47" s="135">
        <v>2401068</v>
      </c>
      <c r="H47" s="132"/>
      <c r="I47" s="83">
        <v>1370024</v>
      </c>
      <c r="J47" s="132"/>
      <c r="K47" s="135">
        <v>1777658</v>
      </c>
      <c r="L47" s="133">
        <f t="shared" si="0"/>
        <v>-407634</v>
      </c>
      <c r="M47" s="146"/>
    </row>
    <row r="48" spans="1:13" ht="19.5" customHeight="1">
      <c r="A48" t="s">
        <v>39</v>
      </c>
      <c r="B48"/>
      <c r="C48" s="222"/>
      <c r="D48" s="122"/>
      <c r="E48" s="205">
        <v>314141</v>
      </c>
      <c r="F48" s="132"/>
      <c r="G48" s="147">
        <v>268377</v>
      </c>
      <c r="H48" s="132"/>
      <c r="I48" s="83">
        <v>56744</v>
      </c>
      <c r="J48" s="132"/>
      <c r="K48" s="135">
        <v>82094</v>
      </c>
      <c r="L48" s="133">
        <f t="shared" si="0"/>
        <v>-25350</v>
      </c>
    </row>
    <row r="49" spans="1:13" ht="19.5" customHeight="1">
      <c r="A49" s="119" t="s">
        <v>40</v>
      </c>
      <c r="B49" s="119"/>
      <c r="C49" s="222"/>
      <c r="D49" s="122"/>
      <c r="E49" s="206">
        <f>SUM(E42:E48)</f>
        <v>603899488</v>
      </c>
      <c r="F49" s="139"/>
      <c r="G49" s="148">
        <f>SUM(G42:G48)</f>
        <v>577298630</v>
      </c>
      <c r="H49" s="139"/>
      <c r="I49" s="208">
        <f>SUM(I42:I48)</f>
        <v>607461078</v>
      </c>
      <c r="J49" s="139"/>
      <c r="K49" s="149">
        <f>SUM(K42:K48)</f>
        <v>585254814</v>
      </c>
      <c r="L49" s="133">
        <f t="shared" si="0"/>
        <v>22206264</v>
      </c>
      <c r="M49" s="146">
        <f>F49-F17</f>
        <v>0</v>
      </c>
    </row>
    <row r="50" spans="1:13" ht="13.5" customHeight="1">
      <c r="A50" s="119"/>
      <c r="B50" s="119"/>
      <c r="C50" s="222"/>
      <c r="D50" s="122"/>
      <c r="E50" s="207"/>
      <c r="F50" s="132"/>
      <c r="G50" s="150"/>
      <c r="H50" s="132"/>
      <c r="I50" s="207"/>
      <c r="J50" s="132"/>
      <c r="K50" s="150"/>
      <c r="L50" s="133">
        <f t="shared" si="0"/>
        <v>0</v>
      </c>
    </row>
    <row r="51" spans="1:13" ht="19.5" customHeight="1">
      <c r="A51" s="128" t="s">
        <v>41</v>
      </c>
      <c r="B51" s="128"/>
      <c r="C51" s="222"/>
      <c r="D51" s="122"/>
      <c r="E51" s="194"/>
      <c r="F51" s="130"/>
      <c r="G51" s="130"/>
      <c r="H51" s="130"/>
      <c r="I51" s="194"/>
      <c r="J51" s="130"/>
      <c r="K51" s="130"/>
      <c r="L51" s="133">
        <f t="shared" si="0"/>
        <v>0</v>
      </c>
    </row>
    <row r="52" spans="1:13" ht="19.5" customHeight="1">
      <c r="A52" t="s">
        <v>42</v>
      </c>
      <c r="B52"/>
      <c r="C52" s="222" t="s">
        <v>35</v>
      </c>
      <c r="D52" s="122"/>
      <c r="E52" s="83">
        <v>2863600</v>
      </c>
      <c r="F52" s="130"/>
      <c r="G52" s="135">
        <v>0</v>
      </c>
      <c r="H52" s="130"/>
      <c r="I52" s="83">
        <v>2863600</v>
      </c>
      <c r="J52" s="130"/>
      <c r="K52" s="135">
        <v>0</v>
      </c>
      <c r="L52" s="133"/>
    </row>
    <row r="53" spans="1:13" ht="19.5" customHeight="1">
      <c r="A53" t="s">
        <v>43</v>
      </c>
      <c r="B53"/>
      <c r="C53" s="222"/>
      <c r="D53" s="122"/>
      <c r="E53" s="83">
        <v>2787255</v>
      </c>
      <c r="F53" s="130"/>
      <c r="G53" s="135">
        <v>2405126</v>
      </c>
      <c r="I53" s="83">
        <v>1864851</v>
      </c>
      <c r="J53" s="151"/>
      <c r="K53" s="135">
        <v>1602127</v>
      </c>
      <c r="L53" s="133">
        <f t="shared" si="0"/>
        <v>262724</v>
      </c>
    </row>
    <row r="54" spans="1:13" ht="19.5" customHeight="1">
      <c r="A54" t="s">
        <v>44</v>
      </c>
      <c r="B54"/>
      <c r="C54" s="222"/>
      <c r="D54" s="122"/>
      <c r="E54" s="175">
        <v>1013746</v>
      </c>
      <c r="F54" s="130"/>
      <c r="G54" s="152">
        <v>1013746</v>
      </c>
      <c r="I54" s="175">
        <v>1013746</v>
      </c>
      <c r="J54" s="151"/>
      <c r="K54" s="152">
        <v>1013746</v>
      </c>
      <c r="L54" s="133"/>
    </row>
    <row r="55" spans="1:13" ht="19.5" customHeight="1">
      <c r="A55" s="119" t="s">
        <v>45</v>
      </c>
      <c r="B55" s="119"/>
      <c r="C55" s="222"/>
      <c r="D55" s="122"/>
      <c r="E55" s="206">
        <f>SUM(E52:E54)</f>
        <v>6664601</v>
      </c>
      <c r="F55" s="139"/>
      <c r="G55" s="148">
        <f>SUM(G52:G54)</f>
        <v>3418872</v>
      </c>
      <c r="H55" s="139"/>
      <c r="I55" s="206">
        <f>SUM(I52:I54)</f>
        <v>5742197</v>
      </c>
      <c r="J55" s="139"/>
      <c r="K55" s="148">
        <f>SUM(K52:K54)</f>
        <v>2615873</v>
      </c>
      <c r="L55" s="133">
        <f t="shared" si="0"/>
        <v>3126324</v>
      </c>
    </row>
    <row r="56" spans="1:13" ht="19.5" customHeight="1">
      <c r="A56" s="119" t="s">
        <v>46</v>
      </c>
      <c r="B56" s="119"/>
      <c r="C56" s="222"/>
      <c r="D56" s="122"/>
      <c r="E56" s="208">
        <f>SUM(E49,E55)</f>
        <v>610564089</v>
      </c>
      <c r="F56" s="139"/>
      <c r="G56" s="149">
        <f>SUM(G49,G55)</f>
        <v>580717502</v>
      </c>
      <c r="H56" s="139"/>
      <c r="I56" s="208">
        <f>SUM(I49,I55)</f>
        <v>613203275</v>
      </c>
      <c r="J56" s="139"/>
      <c r="K56" s="149">
        <f>SUM(K49,K55)</f>
        <v>587870687</v>
      </c>
      <c r="L56" s="133">
        <f t="shared" si="0"/>
        <v>25332588</v>
      </c>
    </row>
    <row r="57" spans="1:13" ht="13.5" customHeight="1">
      <c r="A57" s="119"/>
      <c r="B57" s="119"/>
      <c r="C57" s="222"/>
      <c r="D57" s="122"/>
      <c r="E57" s="186"/>
      <c r="F57" s="139"/>
      <c r="G57" s="139"/>
      <c r="H57" s="139"/>
      <c r="I57" s="187"/>
      <c r="J57" s="139"/>
      <c r="K57" s="153"/>
      <c r="L57" s="133">
        <f t="shared" si="0"/>
        <v>0</v>
      </c>
    </row>
    <row r="58" spans="1:13" ht="21.95" customHeight="1">
      <c r="A58" s="128" t="s">
        <v>47</v>
      </c>
      <c r="B58" s="128"/>
      <c r="C58" s="129"/>
      <c r="D58" s="221"/>
      <c r="E58" s="209"/>
      <c r="F58" s="132"/>
      <c r="G58" s="154"/>
      <c r="H58" s="154"/>
      <c r="I58" s="209"/>
      <c r="J58" s="154"/>
      <c r="K58" s="154"/>
      <c r="L58" s="133">
        <f t="shared" si="0"/>
        <v>0</v>
      </c>
    </row>
    <row r="59" spans="1:13" ht="19.5" customHeight="1">
      <c r="A59" s="121" t="s">
        <v>48</v>
      </c>
      <c r="C59" s="222"/>
      <c r="D59" s="221"/>
      <c r="F59" s="132"/>
      <c r="H59" s="132"/>
      <c r="I59" s="211"/>
      <c r="J59" s="132"/>
      <c r="K59" s="155"/>
      <c r="L59" s="133">
        <f t="shared" si="0"/>
        <v>0</v>
      </c>
    </row>
    <row r="60" spans="1:13" ht="19.5" customHeight="1">
      <c r="A60" t="s">
        <v>49</v>
      </c>
      <c r="B60"/>
      <c r="C60" s="222"/>
      <c r="D60" s="122"/>
      <c r="L60" s="133">
        <f>I61-K61</f>
        <v>0</v>
      </c>
    </row>
    <row r="61" spans="1:13" ht="19.5" customHeight="1" thickBot="1">
      <c r="A61" s="120" t="s">
        <v>50</v>
      </c>
      <c r="B61" s="120"/>
      <c r="C61" s="222"/>
      <c r="D61" s="122"/>
      <c r="E61" s="210">
        <v>352369106</v>
      </c>
      <c r="F61" s="157"/>
      <c r="G61" s="156">
        <v>352369106</v>
      </c>
      <c r="H61" s="132"/>
      <c r="I61" s="210">
        <v>352369106</v>
      </c>
      <c r="J61" s="132"/>
      <c r="K61" s="156">
        <v>352369106</v>
      </c>
      <c r="L61" s="133"/>
    </row>
    <row r="62" spans="1:13" ht="19.5" customHeight="1" thickTop="1">
      <c r="A62" t="s">
        <v>51</v>
      </c>
      <c r="B62"/>
      <c r="C62" s="222"/>
      <c r="D62" s="122"/>
      <c r="E62" s="200"/>
      <c r="F62" s="157"/>
      <c r="G62" s="132"/>
      <c r="H62" s="132"/>
      <c r="I62" s="200"/>
      <c r="J62" s="132"/>
      <c r="K62" s="132"/>
      <c r="L62" s="133">
        <f t="shared" si="0"/>
        <v>0</v>
      </c>
    </row>
    <row r="63" spans="1:13" ht="19.5" customHeight="1">
      <c r="A63" s="120" t="s">
        <v>50</v>
      </c>
      <c r="B63" s="120"/>
      <c r="C63" s="222"/>
      <c r="D63" s="122"/>
      <c r="E63" s="200">
        <v>352369106</v>
      </c>
      <c r="F63" s="157"/>
      <c r="G63" s="132">
        <v>352369106</v>
      </c>
      <c r="H63" s="132"/>
      <c r="I63" s="200">
        <v>352369106</v>
      </c>
      <c r="J63" s="132"/>
      <c r="K63" s="132">
        <v>352369106</v>
      </c>
      <c r="L63" s="133"/>
    </row>
    <row r="64" spans="1:13" ht="19.5" customHeight="1">
      <c r="A64" t="s">
        <v>52</v>
      </c>
      <c r="B64"/>
      <c r="C64" s="222"/>
      <c r="D64" s="122"/>
      <c r="E64" s="200">
        <v>466074567</v>
      </c>
      <c r="F64" s="132"/>
      <c r="G64" s="132">
        <v>466074567</v>
      </c>
      <c r="H64" s="132"/>
      <c r="I64" s="200">
        <v>466074567</v>
      </c>
      <c r="J64" s="132"/>
      <c r="K64" s="132">
        <v>466074567</v>
      </c>
      <c r="L64" s="133">
        <f t="shared" si="0"/>
        <v>0</v>
      </c>
    </row>
    <row r="65" spans="1:17" ht="19.5" customHeight="1">
      <c r="A65" t="s">
        <v>53</v>
      </c>
      <c r="B65"/>
      <c r="C65" s="222"/>
      <c r="D65" s="122"/>
      <c r="F65" s="132"/>
      <c r="H65" s="132"/>
      <c r="I65" s="195"/>
      <c r="J65" s="132"/>
      <c r="K65" s="131"/>
      <c r="L65" s="133">
        <f t="shared" si="0"/>
        <v>0</v>
      </c>
    </row>
    <row r="66" spans="1:17" ht="19.5" customHeight="1">
      <c r="A66" t="s">
        <v>54</v>
      </c>
      <c r="B66"/>
      <c r="C66" s="222"/>
      <c r="D66" s="122"/>
      <c r="E66" s="200">
        <v>10500000</v>
      </c>
      <c r="F66" s="132"/>
      <c r="G66" s="132">
        <v>10500000</v>
      </c>
      <c r="H66" s="132"/>
      <c r="I66" s="200">
        <v>10500000</v>
      </c>
      <c r="J66" s="132"/>
      <c r="K66" s="132">
        <v>10500000</v>
      </c>
      <c r="L66" s="133">
        <f t="shared" si="0"/>
        <v>0</v>
      </c>
    </row>
    <row r="67" spans="1:17" ht="19.5" customHeight="1">
      <c r="A67" t="s">
        <v>55</v>
      </c>
      <c r="B67"/>
      <c r="C67" s="222"/>
      <c r="D67" s="122"/>
      <c r="E67" s="173">
        <v>-808175203</v>
      </c>
      <c r="F67" s="132"/>
      <c r="G67" s="158">
        <v>-766289042</v>
      </c>
      <c r="H67" s="132"/>
      <c r="I67" s="173">
        <v>-839567377</v>
      </c>
      <c r="J67" s="132"/>
      <c r="K67" s="158">
        <v>-803528838</v>
      </c>
      <c r="L67" s="133">
        <f t="shared" si="0"/>
        <v>-36038539</v>
      </c>
    </row>
    <row r="68" spans="1:17" ht="19.5" customHeight="1">
      <c r="A68" s="119" t="s">
        <v>56</v>
      </c>
      <c r="B68" s="119"/>
      <c r="C68" s="222"/>
      <c r="D68" s="122"/>
      <c r="E68" s="187">
        <f>SUM(E62:E67)</f>
        <v>20768470</v>
      </c>
      <c r="F68" s="153"/>
      <c r="G68" s="153">
        <f>SUM(G62:G67)</f>
        <v>62654631</v>
      </c>
      <c r="H68" s="153"/>
      <c r="I68" s="187">
        <f>SUM(I62:I67)</f>
        <v>-10623704</v>
      </c>
      <c r="J68" s="139"/>
      <c r="K68" s="153">
        <f>SUM(K62:K67)</f>
        <v>25414835</v>
      </c>
      <c r="L68" s="133">
        <f t="shared" si="0"/>
        <v>-36038539</v>
      </c>
    </row>
    <row r="69" spans="1:17" ht="19.5" customHeight="1">
      <c r="A69" t="s">
        <v>57</v>
      </c>
      <c r="B69"/>
      <c r="C69" s="222"/>
      <c r="D69" s="122"/>
      <c r="E69" s="255">
        <v>0</v>
      </c>
      <c r="F69" s="159"/>
      <c r="G69" s="159">
        <v>0</v>
      </c>
      <c r="H69" s="159"/>
      <c r="I69" s="255">
        <v>0</v>
      </c>
      <c r="J69" s="236"/>
      <c r="K69" s="159">
        <v>0</v>
      </c>
      <c r="L69" s="133">
        <f t="shared" si="0"/>
        <v>0</v>
      </c>
    </row>
    <row r="70" spans="1:17" ht="19.5" customHeight="1">
      <c r="A70" s="119" t="s">
        <v>175</v>
      </c>
      <c r="B70" s="119"/>
      <c r="C70" s="128"/>
      <c r="D70" s="119"/>
      <c r="E70" s="84">
        <f>SUM(E68:E69)</f>
        <v>20768470</v>
      </c>
      <c r="F70" s="153"/>
      <c r="G70" s="160">
        <f>SUM(G68:G69)</f>
        <v>62654631</v>
      </c>
      <c r="H70" s="153"/>
      <c r="I70" s="84">
        <f>SUM(I68:I69)</f>
        <v>-10623704</v>
      </c>
      <c r="J70" s="139"/>
      <c r="K70" s="160">
        <f>SUM(K68:K69)</f>
        <v>25414835</v>
      </c>
      <c r="L70" s="133">
        <f t="shared" si="0"/>
        <v>-36038539</v>
      </c>
    </row>
    <row r="71" spans="1:17" ht="13.5" customHeight="1">
      <c r="A71" s="119"/>
      <c r="B71" s="119"/>
      <c r="C71" s="128"/>
      <c r="D71" s="119"/>
      <c r="E71" s="211"/>
      <c r="F71" s="159"/>
      <c r="G71" s="155"/>
      <c r="H71" s="159"/>
      <c r="I71" s="211"/>
      <c r="J71" s="132"/>
      <c r="K71" s="155"/>
      <c r="L71" s="133">
        <f t="shared" si="0"/>
        <v>0</v>
      </c>
    </row>
    <row r="72" spans="1:17" ht="19.5" customHeight="1" thickBot="1">
      <c r="A72" s="119" t="s">
        <v>176</v>
      </c>
      <c r="B72" s="119"/>
      <c r="C72" s="128"/>
      <c r="D72" s="119"/>
      <c r="E72" s="88">
        <f>SUM(E56+E70)</f>
        <v>631332559</v>
      </c>
      <c r="F72" s="153"/>
      <c r="G72" s="161">
        <f>SUM(G56+G70)</f>
        <v>643372133</v>
      </c>
      <c r="H72" s="153"/>
      <c r="I72" s="88">
        <f>SUM(I56+I70)</f>
        <v>602579571</v>
      </c>
      <c r="J72" s="139"/>
      <c r="K72" s="161">
        <f>SUM(K56+K70)</f>
        <v>613285522</v>
      </c>
      <c r="L72" s="133">
        <f t="shared" si="0"/>
        <v>-10705951</v>
      </c>
    </row>
    <row r="73" spans="1:17" ht="20.25" customHeight="1" thickTop="1">
      <c r="E73" s="212"/>
      <c r="F73" s="132"/>
      <c r="G73" s="132"/>
      <c r="H73" s="132"/>
      <c r="I73" s="200"/>
      <c r="J73" s="132"/>
      <c r="K73" s="132"/>
    </row>
    <row r="74" spans="1:17" ht="20.25" customHeight="1">
      <c r="C74" s="121"/>
      <c r="E74" s="213"/>
      <c r="G74" s="163"/>
      <c r="H74" s="163"/>
      <c r="I74" s="213"/>
      <c r="J74" s="163"/>
      <c r="K74" s="163"/>
    </row>
    <row r="75" spans="1:17" s="164" customFormat="1" ht="20.25" customHeight="1">
      <c r="E75" s="214"/>
      <c r="I75" s="214"/>
    </row>
    <row r="76" spans="1:17" ht="20.25" customHeight="1">
      <c r="C76" s="121"/>
      <c r="E76" s="213"/>
      <c r="G76" s="163"/>
      <c r="H76" s="163"/>
      <c r="I76" s="213"/>
      <c r="J76" s="163"/>
      <c r="K76" s="163"/>
      <c r="L76" s="132"/>
      <c r="M76" s="132"/>
      <c r="N76" s="132"/>
      <c r="O76" s="132"/>
      <c r="P76" s="132"/>
      <c r="Q76" s="132"/>
    </row>
    <row r="77" spans="1:17">
      <c r="H77" s="165"/>
      <c r="I77" s="216"/>
      <c r="J77" s="164"/>
      <c r="K77" s="162"/>
      <c r="L77" s="162"/>
      <c r="M77" s="162"/>
      <c r="N77" s="162"/>
      <c r="O77" s="162"/>
      <c r="P77" s="162"/>
      <c r="Q77" s="162"/>
    </row>
    <row r="78" spans="1:17">
      <c r="H78" s="122"/>
      <c r="I78" s="217"/>
    </row>
    <row r="79" spans="1:17">
      <c r="I79" s="217"/>
    </row>
  </sheetData>
  <mergeCells count="10">
    <mergeCell ref="E36:G36"/>
    <mergeCell ref="I36:K36"/>
    <mergeCell ref="E40:K40"/>
    <mergeCell ref="E5:G5"/>
    <mergeCell ref="I5:K5"/>
    <mergeCell ref="E6:G6"/>
    <mergeCell ref="I6:K6"/>
    <mergeCell ref="E10:K10"/>
    <mergeCell ref="E35:G35"/>
    <mergeCell ref="I35:K35"/>
  </mergeCells>
  <pageMargins left="0.7" right="0.7" top="0.48" bottom="0.5" header="0.5" footer="0.5"/>
  <pageSetup paperSize="9" scale="78" firstPageNumber="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K50"/>
  <sheetViews>
    <sheetView view="pageBreakPreview" topLeftCell="A41" zoomScale="85" zoomScaleNormal="85" zoomScaleSheetLayoutView="85" workbookViewId="0">
      <selection activeCell="H12" sqref="H12"/>
    </sheetView>
  </sheetViews>
  <sheetFormatPr defaultColWidth="9.140625" defaultRowHeight="20.25" customHeight="1"/>
  <cols>
    <col min="1" max="1" width="42.42578125" style="5" customWidth="1"/>
    <col min="2" max="2" width="5.42578125" style="12" customWidth="1"/>
    <col min="3" max="3" width="1" style="5" customWidth="1"/>
    <col min="4" max="4" width="12.42578125" style="5" customWidth="1"/>
    <col min="5" max="5" width="1.140625" style="5" customWidth="1"/>
    <col min="6" max="6" width="12.42578125" style="5" customWidth="1"/>
    <col min="7" max="7" width="1" style="5" customWidth="1"/>
    <col min="8" max="8" width="12.42578125" style="5" customWidth="1"/>
    <col min="9" max="9" width="1" style="5" customWidth="1"/>
    <col min="10" max="10" width="12.42578125" style="5" customWidth="1"/>
    <col min="11" max="11" width="9.140625" style="64"/>
    <col min="12" max="16384" width="9.140625" style="5"/>
  </cols>
  <sheetData>
    <row r="1" spans="1:11" s="40" customFormat="1" ht="18" customHeight="1">
      <c r="A1" s="21" t="s">
        <v>0</v>
      </c>
      <c r="B1" s="42"/>
      <c r="K1" s="59"/>
    </row>
    <row r="2" spans="1:11" s="40" customFormat="1" ht="18" customHeight="1">
      <c r="A2" s="21" t="s">
        <v>1</v>
      </c>
      <c r="B2" s="42"/>
      <c r="K2" s="59"/>
    </row>
    <row r="3" spans="1:11" s="41" customFormat="1" ht="18" customHeight="1">
      <c r="A3" s="24" t="s">
        <v>58</v>
      </c>
      <c r="B3" s="43"/>
      <c r="K3" s="60"/>
    </row>
    <row r="4" spans="1:11" ht="18" customHeight="1">
      <c r="A4" s="228"/>
    </row>
    <row r="5" spans="1:11" ht="18" customHeight="1">
      <c r="A5" s="228"/>
      <c r="D5" s="262" t="s">
        <v>3</v>
      </c>
      <c r="E5" s="262"/>
      <c r="F5" s="262"/>
      <c r="G5" s="226"/>
      <c r="H5" s="262" t="s">
        <v>4</v>
      </c>
      <c r="I5" s="262"/>
      <c r="J5" s="262"/>
    </row>
    <row r="6" spans="1:11" ht="18" customHeight="1">
      <c r="A6" s="166"/>
      <c r="B6" s="225"/>
      <c r="C6" s="166"/>
      <c r="D6" s="262" t="s">
        <v>5</v>
      </c>
      <c r="E6" s="262"/>
      <c r="F6" s="262"/>
      <c r="G6" s="228"/>
      <c r="H6" s="262" t="s">
        <v>5</v>
      </c>
      <c r="I6" s="262"/>
      <c r="J6" s="262"/>
    </row>
    <row r="7" spans="1:11" ht="18" customHeight="1">
      <c r="A7" s="166"/>
      <c r="B7" s="225"/>
      <c r="C7" s="166"/>
      <c r="D7" s="259" t="s">
        <v>59</v>
      </c>
      <c r="E7" s="260"/>
      <c r="F7" s="260"/>
      <c r="G7" s="228"/>
      <c r="H7" s="259" t="s">
        <v>59</v>
      </c>
      <c r="I7" s="260"/>
      <c r="J7" s="260"/>
    </row>
    <row r="8" spans="1:11" ht="18" customHeight="1">
      <c r="A8" s="166"/>
      <c r="B8" s="225"/>
      <c r="C8" s="166"/>
      <c r="D8" s="259" t="s">
        <v>60</v>
      </c>
      <c r="E8" s="260"/>
      <c r="F8" s="260"/>
      <c r="G8" s="228"/>
      <c r="H8" s="259" t="s">
        <v>60</v>
      </c>
      <c r="I8" s="260"/>
      <c r="J8" s="260"/>
    </row>
    <row r="9" spans="1:11" ht="18" customHeight="1">
      <c r="A9" s="166"/>
      <c r="B9" s="225" t="s">
        <v>9</v>
      </c>
      <c r="C9" s="166"/>
      <c r="D9" s="166">
        <v>2020</v>
      </c>
      <c r="E9" s="166"/>
      <c r="F9" s="166">
        <v>2019</v>
      </c>
      <c r="G9" s="166"/>
      <c r="H9" s="166">
        <v>2020</v>
      </c>
      <c r="I9" s="166"/>
      <c r="J9" s="166">
        <v>2019</v>
      </c>
    </row>
    <row r="10" spans="1:11" ht="18" customHeight="1">
      <c r="A10" s="11"/>
      <c r="B10" s="225"/>
      <c r="C10" s="166"/>
      <c r="D10" s="261" t="s">
        <v>11</v>
      </c>
      <c r="E10" s="261"/>
      <c r="F10" s="261"/>
      <c r="G10" s="261"/>
      <c r="H10" s="261"/>
      <c r="I10" s="261"/>
      <c r="J10" s="261"/>
    </row>
    <row r="11" spans="1:11" ht="18" customHeight="1">
      <c r="A11" s="9" t="s">
        <v>61</v>
      </c>
      <c r="B11" s="225"/>
      <c r="C11" s="166"/>
      <c r="D11" s="15"/>
      <c r="E11" s="15"/>
      <c r="F11" s="15"/>
      <c r="G11" s="15"/>
      <c r="H11" s="15"/>
      <c r="I11" s="15"/>
      <c r="J11" s="15"/>
    </row>
    <row r="12" spans="1:11" ht="18" customHeight="1">
      <c r="A12" s="6" t="s">
        <v>62</v>
      </c>
      <c r="B12" s="225"/>
      <c r="C12" s="166"/>
      <c r="D12" s="65">
        <v>24087494</v>
      </c>
      <c r="E12" s="66"/>
      <c r="F12" s="167">
        <v>9486161</v>
      </c>
      <c r="G12" s="2"/>
      <c r="H12" s="65">
        <v>24087494</v>
      </c>
      <c r="I12" s="66"/>
      <c r="J12" s="167">
        <v>9486161</v>
      </c>
    </row>
    <row r="13" spans="1:11" ht="18" customHeight="1">
      <c r="A13" s="6" t="s">
        <v>63</v>
      </c>
      <c r="B13" s="225"/>
      <c r="C13" s="166"/>
      <c r="D13" s="67">
        <v>10146397</v>
      </c>
      <c r="E13" s="66"/>
      <c r="F13" s="167">
        <v>16743617</v>
      </c>
      <c r="G13" s="2"/>
      <c r="H13" s="68">
        <v>376500</v>
      </c>
      <c r="I13" s="2"/>
      <c r="J13" s="167">
        <v>9930215</v>
      </c>
    </row>
    <row r="14" spans="1:11" ht="18" customHeight="1">
      <c r="A14" s="228" t="s">
        <v>64</v>
      </c>
      <c r="B14" s="225">
        <v>10</v>
      </c>
      <c r="C14" s="226"/>
      <c r="D14" s="51">
        <f>SUM(D12:D13)</f>
        <v>34233891</v>
      </c>
      <c r="E14" s="3"/>
      <c r="F14" s="169">
        <f>SUM(F12:F13)</f>
        <v>26229778</v>
      </c>
      <c r="G14" s="3"/>
      <c r="H14" s="51">
        <f>SUM(H12:H13)</f>
        <v>24463994</v>
      </c>
      <c r="I14" s="3"/>
      <c r="J14" s="169">
        <f>SUM(J12:J13)</f>
        <v>19416376</v>
      </c>
    </row>
    <row r="15" spans="1:11" ht="18" customHeight="1">
      <c r="A15" s="228"/>
      <c r="B15" s="37"/>
      <c r="C15" s="226"/>
      <c r="D15" s="52"/>
      <c r="E15" s="3"/>
      <c r="F15" s="167"/>
      <c r="G15" s="3"/>
      <c r="H15" s="52"/>
      <c r="I15" s="3"/>
      <c r="J15" s="167"/>
    </row>
    <row r="16" spans="1:11" ht="18" customHeight="1">
      <c r="A16" s="9" t="s">
        <v>65</v>
      </c>
      <c r="B16" s="225"/>
      <c r="C16" s="166"/>
      <c r="E16" s="2"/>
      <c r="F16" s="167"/>
      <c r="G16" s="2"/>
      <c r="H16" s="2"/>
      <c r="I16" s="2"/>
      <c r="J16" s="167"/>
    </row>
    <row r="17" spans="1:11" ht="18" customHeight="1">
      <c r="A17" s="6" t="s">
        <v>66</v>
      </c>
      <c r="B17" s="219"/>
      <c r="C17" s="166"/>
      <c r="D17" s="67">
        <v>22480208</v>
      </c>
      <c r="E17" s="2"/>
      <c r="F17" s="167">
        <v>6873662</v>
      </c>
      <c r="G17" s="2"/>
      <c r="H17" s="69">
        <v>22480208</v>
      </c>
      <c r="I17" s="2"/>
      <c r="J17" s="167">
        <v>6873661</v>
      </c>
    </row>
    <row r="18" spans="1:11" ht="18" customHeight="1">
      <c r="A18" s="6" t="s">
        <v>67</v>
      </c>
      <c r="C18" s="166"/>
      <c r="D18" s="67">
        <v>7815941</v>
      </c>
      <c r="E18" s="2"/>
      <c r="F18" s="167">
        <v>12146979</v>
      </c>
      <c r="G18" s="2"/>
      <c r="H18" s="68">
        <v>210250</v>
      </c>
      <c r="I18" s="2"/>
      <c r="J18" s="167">
        <v>5792010</v>
      </c>
    </row>
    <row r="19" spans="1:11" s="17" customFormat="1" ht="18" customHeight="1">
      <c r="A19" s="228" t="s">
        <v>68</v>
      </c>
      <c r="B19" s="225"/>
      <c r="C19" s="224"/>
      <c r="D19" s="51">
        <f>SUM(D17:D18)</f>
        <v>30296149</v>
      </c>
      <c r="E19" s="3"/>
      <c r="F19" s="169">
        <f>SUM(F17:F18)</f>
        <v>19020641</v>
      </c>
      <c r="G19" s="3"/>
      <c r="H19" s="51">
        <f>SUM(H17:H18)</f>
        <v>22690458</v>
      </c>
      <c r="I19" s="3"/>
      <c r="J19" s="169">
        <f>SUM(J17:J18)</f>
        <v>12665671</v>
      </c>
      <c r="K19" s="61"/>
    </row>
    <row r="20" spans="1:11" ht="18" customHeight="1">
      <c r="A20" s="6"/>
      <c r="B20" s="225"/>
      <c r="C20" s="166"/>
      <c r="E20" s="2"/>
      <c r="F20" s="167"/>
      <c r="G20" s="2"/>
      <c r="H20" s="2"/>
      <c r="I20" s="2"/>
      <c r="J20" s="167"/>
    </row>
    <row r="21" spans="1:11" ht="18" customHeight="1">
      <c r="A21" s="228" t="s">
        <v>69</v>
      </c>
      <c r="B21" s="225"/>
      <c r="C21" s="166"/>
      <c r="D21" s="53">
        <f>D14-D19</f>
        <v>3937742</v>
      </c>
      <c r="E21" s="2"/>
      <c r="F21" s="168">
        <f>F14-F19</f>
        <v>7209137</v>
      </c>
      <c r="G21" s="3"/>
      <c r="H21" s="53">
        <f>H14-H19</f>
        <v>1773536</v>
      </c>
      <c r="I21" s="3"/>
      <c r="J21" s="168">
        <v>6750705</v>
      </c>
    </row>
    <row r="22" spans="1:11" ht="18" customHeight="1">
      <c r="A22" s="6" t="s">
        <v>70</v>
      </c>
      <c r="B22" s="225">
        <v>6</v>
      </c>
      <c r="C22" s="166"/>
      <c r="D22" s="67">
        <v>397920</v>
      </c>
      <c r="E22" s="2"/>
      <c r="F22" s="167">
        <v>35341</v>
      </c>
      <c r="G22" s="2"/>
      <c r="H22" s="69">
        <v>1716643</v>
      </c>
      <c r="I22" s="2"/>
      <c r="J22" s="170">
        <v>1574833</v>
      </c>
    </row>
    <row r="23" spans="1:11" s="1" customFormat="1" ht="18" customHeight="1">
      <c r="A23" s="228" t="s">
        <v>71</v>
      </c>
      <c r="B23" s="37"/>
      <c r="C23" s="226"/>
      <c r="D23" s="51">
        <f>D21+D22</f>
        <v>4335662</v>
      </c>
      <c r="E23" s="2"/>
      <c r="F23" s="169">
        <f>SUM(F21:F22)</f>
        <v>7244478</v>
      </c>
      <c r="G23" s="3"/>
      <c r="H23" s="51">
        <f>H21+H22</f>
        <v>3490179</v>
      </c>
      <c r="I23" s="3"/>
      <c r="J23" s="172">
        <f>SUM(J21:J22)</f>
        <v>8325538</v>
      </c>
      <c r="K23" s="62"/>
    </row>
    <row r="24" spans="1:11" s="1" customFormat="1" ht="18" customHeight="1">
      <c r="A24" s="228"/>
      <c r="B24" s="37"/>
      <c r="C24" s="226"/>
      <c r="D24" s="52"/>
      <c r="E24" s="2"/>
      <c r="F24" s="168"/>
      <c r="G24" s="3"/>
      <c r="H24" s="52"/>
      <c r="I24" s="3"/>
      <c r="J24" s="168"/>
      <c r="K24" s="62"/>
    </row>
    <row r="25" spans="1:11" ht="18" customHeight="1">
      <c r="A25" s="4" t="s">
        <v>72</v>
      </c>
      <c r="B25" s="225"/>
      <c r="C25" s="166"/>
      <c r="D25" s="56">
        <v>1673027</v>
      </c>
      <c r="E25" s="2"/>
      <c r="F25" s="167">
        <v>991919</v>
      </c>
      <c r="G25" s="2"/>
      <c r="H25" s="57">
        <v>1673027</v>
      </c>
      <c r="I25" s="2"/>
      <c r="J25" s="167">
        <v>991919</v>
      </c>
    </row>
    <row r="26" spans="1:11" ht="18" customHeight="1">
      <c r="A26" s="4" t="s">
        <v>73</v>
      </c>
      <c r="B26" s="225">
        <v>6</v>
      </c>
      <c r="C26" s="166"/>
      <c r="D26" s="56">
        <v>10567637</v>
      </c>
      <c r="E26" s="2"/>
      <c r="F26" s="167">
        <v>11632355</v>
      </c>
      <c r="G26" s="2"/>
      <c r="H26" s="57">
        <v>8142349</v>
      </c>
      <c r="I26" s="2"/>
      <c r="J26" s="167">
        <v>10176841</v>
      </c>
    </row>
    <row r="27" spans="1:11" s="1" customFormat="1" ht="18" customHeight="1">
      <c r="A27" s="38" t="s">
        <v>74</v>
      </c>
      <c r="B27" s="37"/>
      <c r="C27" s="226"/>
      <c r="D27" s="28">
        <f>SUM(D25:D26)</f>
        <v>12240664</v>
      </c>
      <c r="E27" s="2"/>
      <c r="F27" s="169">
        <f>SUM(F25:F26)</f>
        <v>12624274</v>
      </c>
      <c r="G27" s="3"/>
      <c r="H27" s="28">
        <f>SUM(H25:H26)</f>
        <v>9815376</v>
      </c>
      <c r="I27" s="3"/>
      <c r="J27" s="169">
        <f>SUM(J25:J26)</f>
        <v>11168760</v>
      </c>
      <c r="K27" s="62"/>
    </row>
    <row r="28" spans="1:11" ht="18" customHeight="1">
      <c r="A28" s="4"/>
      <c r="B28" s="225"/>
      <c r="C28" s="166"/>
      <c r="D28" s="50"/>
      <c r="E28" s="2"/>
      <c r="F28" s="167"/>
      <c r="G28" s="2"/>
      <c r="H28" s="50"/>
      <c r="I28" s="2"/>
      <c r="J28" s="167"/>
    </row>
    <row r="29" spans="1:11" ht="18" customHeight="1">
      <c r="A29" s="38" t="s">
        <v>75</v>
      </c>
      <c r="B29" s="225"/>
      <c r="C29" s="166"/>
      <c r="D29" s="34">
        <f>D23-D27</f>
        <v>-7905002</v>
      </c>
      <c r="E29" s="2"/>
      <c r="F29" s="168">
        <f>F23-F27</f>
        <v>-5379796</v>
      </c>
      <c r="G29" s="3"/>
      <c r="H29" s="34">
        <f>H23-H27</f>
        <v>-6325197</v>
      </c>
      <c r="I29" s="3"/>
      <c r="J29" s="168">
        <f>J23-J27</f>
        <v>-2843222</v>
      </c>
    </row>
    <row r="30" spans="1:11" ht="18" customHeight="1">
      <c r="A30" s="4" t="s">
        <v>76</v>
      </c>
      <c r="B30" s="225">
        <v>6</v>
      </c>
      <c r="C30" s="166"/>
      <c r="D30" s="58">
        <v>-6344136</v>
      </c>
      <c r="E30" s="2"/>
      <c r="F30" s="170">
        <v>-6298506</v>
      </c>
      <c r="G30" s="3"/>
      <c r="H30" s="68">
        <v>-6407150</v>
      </c>
      <c r="I30" s="2"/>
      <c r="J30" s="170">
        <v>-6361521</v>
      </c>
    </row>
    <row r="31" spans="1:11" ht="18" customHeight="1">
      <c r="A31" s="228" t="s">
        <v>77</v>
      </c>
      <c r="B31" s="37"/>
      <c r="C31" s="226"/>
      <c r="D31" s="53">
        <f>SUM(D29:D30)</f>
        <v>-14249138</v>
      </c>
      <c r="E31" s="2"/>
      <c r="F31" s="53">
        <f>SUM(F29:F30)</f>
        <v>-11678302</v>
      </c>
      <c r="G31" s="3"/>
      <c r="H31" s="53">
        <f>SUM(H29:H30)</f>
        <v>-12732347</v>
      </c>
      <c r="I31" s="3"/>
      <c r="J31" s="53">
        <f>SUM(J29:J30)</f>
        <v>-9204743</v>
      </c>
    </row>
    <row r="32" spans="1:11" s="17" customFormat="1" ht="18" customHeight="1">
      <c r="A32" s="17" t="s">
        <v>171</v>
      </c>
      <c r="B32" s="225"/>
      <c r="C32" s="224"/>
      <c r="D32" s="218">
        <v>-115087</v>
      </c>
      <c r="E32" s="14"/>
      <c r="F32" s="167">
        <v>116837</v>
      </c>
      <c r="G32" s="14"/>
      <c r="H32" s="72">
        <v>0</v>
      </c>
      <c r="I32" s="3"/>
      <c r="J32" s="72">
        <v>0</v>
      </c>
      <c r="K32" s="64"/>
    </row>
    <row r="33" spans="1:10" ht="18" customHeight="1" thickBot="1">
      <c r="A33" s="228" t="s">
        <v>78</v>
      </c>
      <c r="B33" s="37"/>
      <c r="C33" s="226"/>
      <c r="D33" s="94">
        <f>SUM(D31:D32)</f>
        <v>-14364225</v>
      </c>
      <c r="E33" s="2"/>
      <c r="F33" s="94">
        <f>SUM(F31:F32)</f>
        <v>-11561465</v>
      </c>
      <c r="G33" s="3"/>
      <c r="H33" s="94">
        <f>SUM(H31:H32)</f>
        <v>-12732347</v>
      </c>
      <c r="I33" s="3"/>
      <c r="J33" s="94">
        <f>SUM(J31:J32)</f>
        <v>-9204743</v>
      </c>
    </row>
    <row r="34" spans="1:10" ht="18" customHeight="1" thickTop="1">
      <c r="A34" s="228"/>
      <c r="B34" s="37"/>
      <c r="C34" s="226"/>
      <c r="D34" s="228"/>
      <c r="E34" s="2"/>
      <c r="F34" s="167"/>
      <c r="G34" s="3"/>
      <c r="H34" s="98"/>
      <c r="I34" s="3"/>
      <c r="J34" s="167"/>
    </row>
    <row r="35" spans="1:10" ht="18" customHeight="1">
      <c r="A35" s="228" t="s">
        <v>79</v>
      </c>
      <c r="D35" s="72">
        <v>0</v>
      </c>
      <c r="E35" s="3"/>
      <c r="F35" s="72">
        <v>0</v>
      </c>
      <c r="G35" s="243"/>
      <c r="H35" s="72">
        <v>0</v>
      </c>
      <c r="I35" s="243"/>
      <c r="J35" s="72">
        <v>0</v>
      </c>
    </row>
    <row r="36" spans="1:10" ht="18" customHeight="1" thickBot="1">
      <c r="A36" s="228" t="s">
        <v>80</v>
      </c>
      <c r="D36" s="88">
        <f>D33</f>
        <v>-14364225</v>
      </c>
      <c r="E36" s="3"/>
      <c r="F36" s="171">
        <f>SUM(F33)</f>
        <v>-11561465</v>
      </c>
      <c r="G36" s="3"/>
      <c r="H36" s="88">
        <f>H33</f>
        <v>-12732347</v>
      </c>
      <c r="I36" s="3"/>
      <c r="J36" s="171">
        <f>SUM(J33)</f>
        <v>-9204743</v>
      </c>
    </row>
    <row r="37" spans="1:10" ht="18" customHeight="1" thickTop="1">
      <c r="F37" s="167"/>
      <c r="J37" s="167"/>
    </row>
    <row r="38" spans="1:10" ht="18" customHeight="1">
      <c r="A38" s="8" t="s">
        <v>81</v>
      </c>
      <c r="F38" s="167"/>
      <c r="J38" s="167"/>
    </row>
    <row r="39" spans="1:10" ht="18" customHeight="1">
      <c r="A39" s="31" t="s">
        <v>82</v>
      </c>
      <c r="D39" s="66">
        <f>D36</f>
        <v>-14364225</v>
      </c>
      <c r="F39" s="167">
        <f>SUM(F36)</f>
        <v>-11561465</v>
      </c>
      <c r="G39" s="112"/>
      <c r="H39" s="112">
        <f>H36</f>
        <v>-12732347</v>
      </c>
      <c r="I39" s="112"/>
      <c r="J39" s="167">
        <f>SUM(J36)</f>
        <v>-9204743</v>
      </c>
    </row>
    <row r="40" spans="1:10" ht="18" customHeight="1">
      <c r="A40" s="33" t="s">
        <v>83</v>
      </c>
      <c r="D40" s="91">
        <v>0</v>
      </c>
      <c r="E40" s="14"/>
      <c r="F40" s="91">
        <v>0</v>
      </c>
      <c r="G40" s="17"/>
      <c r="H40" s="91">
        <v>0</v>
      </c>
      <c r="I40" s="17"/>
      <c r="J40" s="91">
        <v>0</v>
      </c>
    </row>
    <row r="41" spans="1:10" ht="18" customHeight="1" thickBot="1">
      <c r="A41" s="8" t="s">
        <v>84</v>
      </c>
      <c r="D41" s="53">
        <f>D39</f>
        <v>-14364225</v>
      </c>
      <c r="E41" s="8"/>
      <c r="F41" s="171">
        <f>SUM(F39:F40)</f>
        <v>-11561465</v>
      </c>
      <c r="G41" s="8"/>
      <c r="H41" s="53">
        <f>H39</f>
        <v>-12732347</v>
      </c>
      <c r="I41" s="8"/>
      <c r="J41" s="171">
        <f>SUM(J39:J40)</f>
        <v>-9204743</v>
      </c>
    </row>
    <row r="42" spans="1:10" ht="18" customHeight="1" thickTop="1">
      <c r="A42" s="30"/>
      <c r="D42" s="99"/>
      <c r="F42" s="167"/>
      <c r="H42" s="99"/>
      <c r="J42" s="167"/>
    </row>
    <row r="43" spans="1:10" ht="18" customHeight="1">
      <c r="A43" s="55" t="s">
        <v>85</v>
      </c>
      <c r="F43" s="167"/>
      <c r="J43" s="167"/>
    </row>
    <row r="44" spans="1:10" ht="18" customHeight="1">
      <c r="A44" s="31" t="s">
        <v>82</v>
      </c>
      <c r="D44" s="66">
        <f>D41</f>
        <v>-14364225</v>
      </c>
      <c r="F44" s="167">
        <f>SUM(F41)</f>
        <v>-11561465</v>
      </c>
      <c r="G44" s="101"/>
      <c r="H44" s="101">
        <f>H41</f>
        <v>-12732347</v>
      </c>
      <c r="I44" s="101"/>
      <c r="J44" s="167">
        <f>SUM(J41)</f>
        <v>-9204743</v>
      </c>
    </row>
    <row r="45" spans="1:10" ht="18" customHeight="1">
      <c r="A45" s="33" t="s">
        <v>83</v>
      </c>
      <c r="D45" s="91">
        <v>0</v>
      </c>
      <c r="E45" s="14"/>
      <c r="F45" s="91">
        <v>0</v>
      </c>
      <c r="G45" s="17"/>
      <c r="H45" s="91">
        <v>0</v>
      </c>
      <c r="I45" s="17"/>
      <c r="J45" s="91">
        <v>0</v>
      </c>
    </row>
    <row r="46" spans="1:10" ht="18" customHeight="1" thickBot="1">
      <c r="A46" s="55" t="s">
        <v>80</v>
      </c>
      <c r="D46" s="53">
        <f>D41</f>
        <v>-14364225</v>
      </c>
      <c r="E46" s="71"/>
      <c r="F46" s="171">
        <f>SUM(F44:F45)</f>
        <v>-11561465</v>
      </c>
      <c r="G46" s="71"/>
      <c r="H46" s="53">
        <f>H41</f>
        <v>-12732347</v>
      </c>
      <c r="I46" s="71"/>
      <c r="J46" s="171">
        <f>SUM(J44:J45)</f>
        <v>-9204743</v>
      </c>
    </row>
    <row r="47" spans="1:10" ht="18" customHeight="1" thickTop="1">
      <c r="A47" s="228"/>
      <c r="D47" s="100"/>
      <c r="F47" s="100"/>
      <c r="H47" s="100"/>
      <c r="J47" s="100"/>
    </row>
    <row r="48" spans="1:10" ht="18" customHeight="1" thickBot="1">
      <c r="A48" s="8" t="s">
        <v>86</v>
      </c>
      <c r="B48" s="219"/>
      <c r="D48" s="220">
        <v>-0.02</v>
      </c>
      <c r="E48" s="49"/>
      <c r="F48" s="54">
        <f>F33/503384438</f>
        <v>-2.2967466070137034E-2</v>
      </c>
      <c r="G48" s="49"/>
      <c r="H48" s="220">
        <v>-0.02</v>
      </c>
      <c r="I48" s="49"/>
      <c r="J48" s="54">
        <v>-0.01</v>
      </c>
    </row>
    <row r="49" spans="1:10" ht="22.5" customHeight="1" thickTop="1">
      <c r="A49" s="8"/>
      <c r="B49" s="225"/>
      <c r="D49" s="49"/>
      <c r="E49" s="49"/>
      <c r="F49" s="49"/>
      <c r="G49" s="49"/>
      <c r="H49" s="49"/>
      <c r="I49" s="49"/>
      <c r="J49" s="49"/>
    </row>
    <row r="50" spans="1:10" ht="24.6" customHeight="1">
      <c r="A50" s="7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3" firstPageNumber="5" orientation="portrait" useFirstPageNumber="1" r:id="rId1"/>
  <headerFooter alignWithMargins="0">
    <oddFooter>&amp;L
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L49"/>
  <sheetViews>
    <sheetView view="pageBreakPreview" topLeftCell="A66" zoomScale="85" zoomScaleNormal="85" zoomScaleSheetLayoutView="85" workbookViewId="0">
      <pane xSplit="1" topLeftCell="B1" activePane="topRight" state="frozen"/>
      <selection activeCell="E72" sqref="E72"/>
      <selection pane="topRight" activeCell="B31" sqref="B31"/>
    </sheetView>
  </sheetViews>
  <sheetFormatPr defaultColWidth="9.140625" defaultRowHeight="18" customHeight="1"/>
  <cols>
    <col min="1" max="1" width="39.7109375" style="5" customWidth="1"/>
    <col min="2" max="2" width="5.42578125" style="12" customWidth="1"/>
    <col min="3" max="3" width="1" style="5" customWidth="1"/>
    <col min="4" max="4" width="13.28515625" style="5" customWidth="1"/>
    <col min="5" max="5" width="1" style="5" customWidth="1"/>
    <col min="6" max="6" width="13.28515625" style="5" customWidth="1"/>
    <col min="7" max="7" width="1" style="5" customWidth="1"/>
    <col min="8" max="8" width="13.28515625" style="5" customWidth="1"/>
    <col min="9" max="9" width="1" style="5" customWidth="1"/>
    <col min="10" max="10" width="13.28515625" style="5" customWidth="1"/>
    <col min="11" max="12" width="9.140625" style="64"/>
    <col min="13" max="16384" width="9.140625" style="5"/>
  </cols>
  <sheetData>
    <row r="1" spans="1:12" s="40" customFormat="1" ht="18" customHeight="1">
      <c r="A1" s="21" t="s">
        <v>0</v>
      </c>
      <c r="B1" s="42"/>
      <c r="K1" s="59"/>
      <c r="L1" s="59"/>
    </row>
    <row r="2" spans="1:12" s="40" customFormat="1" ht="18" customHeight="1">
      <c r="A2" s="21" t="s">
        <v>1</v>
      </c>
      <c r="B2" s="42"/>
      <c r="K2" s="59"/>
      <c r="L2" s="59"/>
    </row>
    <row r="3" spans="1:12" s="41" customFormat="1" ht="18" customHeight="1">
      <c r="A3" s="24" t="s">
        <v>58</v>
      </c>
      <c r="B3" s="43"/>
      <c r="K3" s="60"/>
      <c r="L3" s="60"/>
    </row>
    <row r="4" spans="1:12" ht="16.7" customHeight="1">
      <c r="A4" s="228"/>
    </row>
    <row r="5" spans="1:12" ht="17.45" customHeight="1">
      <c r="A5" s="228"/>
      <c r="D5" s="262" t="s">
        <v>3</v>
      </c>
      <c r="E5" s="262"/>
      <c r="F5" s="262"/>
      <c r="G5" s="226"/>
      <c r="H5" s="262" t="s">
        <v>4</v>
      </c>
      <c r="I5" s="262"/>
      <c r="J5" s="262"/>
    </row>
    <row r="6" spans="1:12" ht="17.45" customHeight="1">
      <c r="A6" s="166"/>
      <c r="B6" s="225"/>
      <c r="C6" s="166"/>
      <c r="D6" s="262" t="s">
        <v>5</v>
      </c>
      <c r="E6" s="262"/>
      <c r="F6" s="262"/>
      <c r="G6" s="228"/>
      <c r="H6" s="262" t="s">
        <v>5</v>
      </c>
      <c r="I6" s="262"/>
      <c r="J6" s="262"/>
    </row>
    <row r="7" spans="1:12" ht="17.45" customHeight="1">
      <c r="A7" s="166"/>
      <c r="B7" s="225"/>
      <c r="C7" s="166"/>
      <c r="D7" s="259" t="s">
        <v>87</v>
      </c>
      <c r="E7" s="260"/>
      <c r="F7" s="260"/>
      <c r="G7" s="228"/>
      <c r="H7" s="259" t="s">
        <v>87</v>
      </c>
      <c r="I7" s="260"/>
      <c r="J7" s="260"/>
    </row>
    <row r="8" spans="1:12" ht="17.45" customHeight="1">
      <c r="A8" s="166"/>
      <c r="B8" s="225"/>
      <c r="C8" s="166"/>
      <c r="D8" s="259" t="s">
        <v>60</v>
      </c>
      <c r="E8" s="260"/>
      <c r="F8" s="260"/>
      <c r="G8" s="228"/>
      <c r="H8" s="259" t="s">
        <v>60</v>
      </c>
      <c r="I8" s="260"/>
      <c r="J8" s="260"/>
    </row>
    <row r="9" spans="1:12" ht="17.45" customHeight="1">
      <c r="A9" s="166"/>
      <c r="B9" s="225" t="s">
        <v>9</v>
      </c>
      <c r="C9" s="166"/>
      <c r="D9" s="166">
        <v>2020</v>
      </c>
      <c r="E9" s="166"/>
      <c r="F9" s="166">
        <v>2019</v>
      </c>
      <c r="G9" s="166"/>
      <c r="H9" s="166">
        <v>2020</v>
      </c>
      <c r="I9" s="166"/>
      <c r="J9" s="166">
        <v>2019</v>
      </c>
    </row>
    <row r="10" spans="1:12" ht="17.45" customHeight="1">
      <c r="A10" s="11"/>
      <c r="B10" s="225"/>
      <c r="C10" s="166"/>
      <c r="D10" s="261" t="s">
        <v>11</v>
      </c>
      <c r="E10" s="261"/>
      <c r="F10" s="261"/>
      <c r="G10" s="261"/>
      <c r="H10" s="261"/>
      <c r="I10" s="261"/>
      <c r="J10" s="261"/>
    </row>
    <row r="11" spans="1:12" ht="17.45" customHeight="1">
      <c r="A11" s="9" t="s">
        <v>61</v>
      </c>
      <c r="B11" s="225"/>
      <c r="C11" s="166"/>
      <c r="D11" s="15"/>
      <c r="E11" s="15"/>
      <c r="F11" s="15"/>
      <c r="G11" s="15"/>
      <c r="H11" s="15"/>
      <c r="I11" s="15"/>
      <c r="J11" s="15"/>
      <c r="L11" s="78"/>
    </row>
    <row r="12" spans="1:12" ht="17.45" customHeight="1">
      <c r="A12" s="6" t="s">
        <v>62</v>
      </c>
      <c r="B12" s="225"/>
      <c r="C12" s="166"/>
      <c r="D12" s="65">
        <v>61829387</v>
      </c>
      <c r="E12" s="66"/>
      <c r="F12" s="65">
        <v>46466461</v>
      </c>
      <c r="G12" s="2"/>
      <c r="H12" s="65">
        <v>61829387</v>
      </c>
      <c r="I12" s="66"/>
      <c r="J12" s="65">
        <v>46466461</v>
      </c>
      <c r="L12" s="78"/>
    </row>
    <row r="13" spans="1:12" ht="17.45" customHeight="1">
      <c r="A13" s="6" t="s">
        <v>63</v>
      </c>
      <c r="B13" s="225"/>
      <c r="C13" s="166"/>
      <c r="D13" s="68">
        <v>32557440</v>
      </c>
      <c r="E13" s="66"/>
      <c r="F13" s="173">
        <v>50152267</v>
      </c>
      <c r="G13" s="2"/>
      <c r="H13" s="68">
        <v>4913664</v>
      </c>
      <c r="I13" s="2"/>
      <c r="J13" s="173">
        <v>25197307</v>
      </c>
      <c r="L13" s="78"/>
    </row>
    <row r="14" spans="1:12" ht="17.45" customHeight="1">
      <c r="A14" s="228" t="s">
        <v>64</v>
      </c>
      <c r="B14" s="225">
        <v>10</v>
      </c>
      <c r="C14" s="226"/>
      <c r="D14" s="51">
        <f>SUM(D12:D13)</f>
        <v>94386827</v>
      </c>
      <c r="E14" s="3"/>
      <c r="F14" s="51">
        <f>SUM(F12:F13)</f>
        <v>96618728</v>
      </c>
      <c r="G14" s="3"/>
      <c r="H14" s="51">
        <f>SUM(H12:H13)</f>
        <v>66743051</v>
      </c>
      <c r="I14" s="3"/>
      <c r="J14" s="51">
        <f>SUM(J12:J13)</f>
        <v>71663768</v>
      </c>
      <c r="L14" s="78"/>
    </row>
    <row r="15" spans="1:12" ht="17.45" customHeight="1">
      <c r="A15" s="228"/>
      <c r="B15" s="37"/>
      <c r="C15" s="226"/>
      <c r="D15" s="52"/>
      <c r="E15" s="3"/>
      <c r="F15" s="52"/>
      <c r="G15" s="3"/>
      <c r="H15" s="52"/>
      <c r="I15" s="3"/>
      <c r="J15" s="52"/>
      <c r="L15" s="78"/>
    </row>
    <row r="16" spans="1:12" ht="17.45" customHeight="1">
      <c r="A16" s="9" t="s">
        <v>65</v>
      </c>
      <c r="B16" s="225"/>
      <c r="C16" s="166"/>
      <c r="D16" s="2"/>
      <c r="E16" s="2"/>
      <c r="F16" s="2"/>
      <c r="G16" s="2"/>
      <c r="H16" s="2"/>
      <c r="I16" s="2"/>
      <c r="J16" s="2"/>
      <c r="L16" s="78"/>
    </row>
    <row r="17" spans="1:12" ht="17.45" customHeight="1">
      <c r="A17" s="6" t="s">
        <v>66</v>
      </c>
      <c r="B17" s="219"/>
      <c r="C17" s="166"/>
      <c r="D17" s="69">
        <v>57329161</v>
      </c>
      <c r="E17" s="2"/>
      <c r="F17" s="65">
        <v>41860938</v>
      </c>
      <c r="G17" s="2"/>
      <c r="H17" s="69">
        <v>57329161</v>
      </c>
      <c r="I17" s="2"/>
      <c r="J17" s="69">
        <v>41906925</v>
      </c>
      <c r="L17" s="78"/>
    </row>
    <row r="18" spans="1:12" ht="17.45" customHeight="1">
      <c r="A18" s="6" t="s">
        <v>67</v>
      </c>
      <c r="C18" s="166"/>
      <c r="D18" s="68">
        <v>26361294</v>
      </c>
      <c r="E18" s="2"/>
      <c r="F18" s="173">
        <v>30811886</v>
      </c>
      <c r="G18" s="2"/>
      <c r="H18" s="68">
        <v>3012482</v>
      </c>
      <c r="I18" s="2"/>
      <c r="J18" s="68">
        <v>12577627</v>
      </c>
      <c r="L18" s="78"/>
    </row>
    <row r="19" spans="1:12" s="17" customFormat="1" ht="17.45" customHeight="1">
      <c r="A19" s="228" t="s">
        <v>68</v>
      </c>
      <c r="B19" s="225"/>
      <c r="C19" s="224"/>
      <c r="D19" s="51">
        <f>SUM(D17:D18)</f>
        <v>83690455</v>
      </c>
      <c r="E19" s="3"/>
      <c r="F19" s="84">
        <f>SUM(F17:F18)</f>
        <v>72672824</v>
      </c>
      <c r="G19" s="3"/>
      <c r="H19" s="51">
        <f>SUM(H17:H18)</f>
        <v>60341643</v>
      </c>
      <c r="I19" s="3"/>
      <c r="J19" s="51">
        <f>SUM(J17:J18)</f>
        <v>54484552</v>
      </c>
      <c r="K19" s="61"/>
      <c r="L19" s="110"/>
    </row>
    <row r="20" spans="1:12" ht="17.45" customHeight="1">
      <c r="A20" s="6"/>
      <c r="B20" s="225"/>
      <c r="C20" s="166"/>
      <c r="D20" s="2"/>
      <c r="E20" s="2"/>
      <c r="F20" s="2"/>
      <c r="G20" s="2"/>
      <c r="H20" s="2"/>
      <c r="I20" s="2"/>
      <c r="J20" s="2"/>
      <c r="L20" s="78"/>
    </row>
    <row r="21" spans="1:12" ht="17.45" customHeight="1">
      <c r="A21" s="228" t="s">
        <v>166</v>
      </c>
      <c r="B21" s="225"/>
      <c r="C21" s="166"/>
      <c r="D21" s="53">
        <f>D14-D19</f>
        <v>10696372</v>
      </c>
      <c r="E21" s="2"/>
      <c r="F21" s="174">
        <f>F14-F19</f>
        <v>23945904</v>
      </c>
      <c r="G21" s="3"/>
      <c r="H21" s="53">
        <f>H14-H19</f>
        <v>6401408</v>
      </c>
      <c r="I21" s="3"/>
      <c r="J21" s="53">
        <f>J14-J19</f>
        <v>17179216</v>
      </c>
      <c r="L21" s="78"/>
    </row>
    <row r="22" spans="1:12" ht="17.45" customHeight="1">
      <c r="A22" s="6" t="s">
        <v>70</v>
      </c>
      <c r="B22" s="225">
        <v>6</v>
      </c>
      <c r="C22" s="166"/>
      <c r="D22" s="69">
        <v>886127</v>
      </c>
      <c r="E22" s="2"/>
      <c r="F22" s="65">
        <v>353763</v>
      </c>
      <c r="G22" s="2"/>
      <c r="H22" s="69">
        <v>5383124</v>
      </c>
      <c r="I22" s="2"/>
      <c r="J22" s="65">
        <v>4922139</v>
      </c>
      <c r="L22" s="78"/>
    </row>
    <row r="23" spans="1:12" s="1" customFormat="1" ht="17.45" customHeight="1">
      <c r="A23" s="228" t="s">
        <v>71</v>
      </c>
      <c r="B23" s="37"/>
      <c r="C23" s="226"/>
      <c r="D23" s="51">
        <f>D21+D22</f>
        <v>11582499</v>
      </c>
      <c r="E23" s="2"/>
      <c r="F23" s="84">
        <f>F21+F22</f>
        <v>24299667</v>
      </c>
      <c r="G23" s="3"/>
      <c r="H23" s="51">
        <f>H21+H22</f>
        <v>11784532</v>
      </c>
      <c r="I23" s="3"/>
      <c r="J23" s="51">
        <f>SUM(J21:J22)</f>
        <v>22101355</v>
      </c>
      <c r="K23" s="62"/>
      <c r="L23" s="49"/>
    </row>
    <row r="24" spans="1:12" s="1" customFormat="1" ht="17.45" customHeight="1">
      <c r="A24" s="228"/>
      <c r="B24" s="37"/>
      <c r="C24" s="226"/>
      <c r="D24" s="52"/>
      <c r="E24" s="2"/>
      <c r="F24" s="10"/>
      <c r="G24" s="3"/>
      <c r="H24" s="52"/>
      <c r="I24" s="3"/>
      <c r="J24" s="52"/>
      <c r="K24" s="62"/>
      <c r="L24" s="49"/>
    </row>
    <row r="25" spans="1:12" ht="17.45" customHeight="1">
      <c r="A25" s="4" t="s">
        <v>72</v>
      </c>
      <c r="B25" s="225"/>
      <c r="C25" s="166"/>
      <c r="D25" s="57">
        <v>3887748</v>
      </c>
      <c r="E25" s="2"/>
      <c r="F25" s="57">
        <v>3739023</v>
      </c>
      <c r="G25" s="2"/>
      <c r="H25" s="57">
        <v>3887748</v>
      </c>
      <c r="I25" s="2"/>
      <c r="J25" s="57">
        <v>3739023</v>
      </c>
      <c r="L25" s="78"/>
    </row>
    <row r="26" spans="1:12" ht="17.45" customHeight="1">
      <c r="A26" s="4" t="s">
        <v>73</v>
      </c>
      <c r="B26" s="225">
        <v>6</v>
      </c>
      <c r="C26" s="166"/>
      <c r="D26" s="57">
        <v>30557598</v>
      </c>
      <c r="E26" s="2"/>
      <c r="F26" s="57">
        <v>33183977</v>
      </c>
      <c r="G26" s="2"/>
      <c r="H26" s="57">
        <v>24839423</v>
      </c>
      <c r="I26" s="2"/>
      <c r="J26" s="57">
        <v>29400061</v>
      </c>
      <c r="L26" s="78"/>
    </row>
    <row r="27" spans="1:12" s="1" customFormat="1" ht="17.45" customHeight="1">
      <c r="A27" s="38" t="s">
        <v>74</v>
      </c>
      <c r="B27" s="37"/>
      <c r="C27" s="226"/>
      <c r="D27" s="28">
        <f>SUM(D25:D26)</f>
        <v>34445346</v>
      </c>
      <c r="E27" s="2"/>
      <c r="F27" s="28">
        <f>SUM(F25:F26)</f>
        <v>36923000</v>
      </c>
      <c r="G27" s="3"/>
      <c r="H27" s="28">
        <f>SUM(H25:H26)</f>
        <v>28727171</v>
      </c>
      <c r="I27" s="3"/>
      <c r="J27" s="28">
        <f>SUM(J25:J26)</f>
        <v>33139084</v>
      </c>
      <c r="K27" s="62"/>
      <c r="L27" s="62"/>
    </row>
    <row r="28" spans="1:12" ht="17.45" customHeight="1">
      <c r="A28" s="4"/>
      <c r="B28" s="225"/>
      <c r="C28" s="166"/>
      <c r="D28" s="50"/>
      <c r="E28" s="2"/>
      <c r="F28" s="50"/>
      <c r="G28" s="2"/>
      <c r="H28" s="50"/>
      <c r="I28" s="2"/>
      <c r="J28" s="50"/>
    </row>
    <row r="29" spans="1:12" ht="17.45" customHeight="1">
      <c r="A29" s="38" t="s">
        <v>75</v>
      </c>
      <c r="B29" s="225"/>
      <c r="C29" s="166"/>
      <c r="D29" s="34">
        <f>D23-D27</f>
        <v>-22862847</v>
      </c>
      <c r="E29" s="2"/>
      <c r="F29" s="34">
        <f>F23-F27</f>
        <v>-12623333</v>
      </c>
      <c r="G29" s="3"/>
      <c r="H29" s="34">
        <f>H23-H27</f>
        <v>-16942639</v>
      </c>
      <c r="I29" s="3"/>
      <c r="J29" s="10">
        <f>J23-J27</f>
        <v>-11037729</v>
      </c>
    </row>
    <row r="30" spans="1:12" ht="17.45" customHeight="1">
      <c r="A30" s="4" t="s">
        <v>76</v>
      </c>
      <c r="B30" s="225">
        <v>6</v>
      </c>
      <c r="C30" s="166"/>
      <c r="D30" s="68">
        <v>-18908227</v>
      </c>
      <c r="E30" s="2"/>
      <c r="F30" s="173">
        <v>-19258339</v>
      </c>
      <c r="G30" s="3"/>
      <c r="H30" s="68">
        <v>-19095900</v>
      </c>
      <c r="I30" s="2"/>
      <c r="J30" s="173">
        <v>-19445328</v>
      </c>
    </row>
    <row r="31" spans="1:12" ht="17.45" customHeight="1">
      <c r="A31" s="228" t="s">
        <v>77</v>
      </c>
      <c r="B31" s="37"/>
      <c r="C31" s="226"/>
      <c r="D31" s="53">
        <f>SUM(D29:D30)</f>
        <v>-41771074</v>
      </c>
      <c r="E31" s="2"/>
      <c r="F31" s="53">
        <f>SUM(F29:F30)</f>
        <v>-31881672</v>
      </c>
      <c r="G31" s="3"/>
      <c r="H31" s="53">
        <f>SUM(H29:H30)</f>
        <v>-36038539</v>
      </c>
      <c r="I31" s="3"/>
      <c r="J31" s="53">
        <f>SUM(J29:J30)</f>
        <v>-30483057</v>
      </c>
    </row>
    <row r="32" spans="1:12" s="17" customFormat="1" ht="17.45" customHeight="1">
      <c r="A32" s="17" t="s">
        <v>88</v>
      </c>
      <c r="B32" s="225"/>
      <c r="C32" s="224"/>
      <c r="D32" s="91">
        <v>-115087</v>
      </c>
      <c r="E32" s="14"/>
      <c r="F32" s="175">
        <v>-322848</v>
      </c>
      <c r="G32" s="14"/>
      <c r="H32" s="72">
        <v>0</v>
      </c>
      <c r="I32" s="3"/>
      <c r="J32" s="72">
        <v>0</v>
      </c>
      <c r="K32" s="64"/>
      <c r="L32" s="64"/>
    </row>
    <row r="33" spans="1:10" ht="17.45" customHeight="1" thickBot="1">
      <c r="A33" s="228" t="s">
        <v>78</v>
      </c>
      <c r="B33" s="37"/>
      <c r="C33" s="226"/>
      <c r="D33" s="53">
        <f>SUM(D31:D32)</f>
        <v>-41886161</v>
      </c>
      <c r="E33" s="2"/>
      <c r="F33" s="53">
        <f>SUM(F31:F32)</f>
        <v>-32204520</v>
      </c>
      <c r="G33" s="3"/>
      <c r="H33" s="53">
        <f>SUM(H31:H32)</f>
        <v>-36038539</v>
      </c>
      <c r="I33" s="3"/>
      <c r="J33" s="53">
        <f>SUM(J31:J32)</f>
        <v>-30483057</v>
      </c>
    </row>
    <row r="34" spans="1:10" ht="17.45" customHeight="1" thickTop="1">
      <c r="A34" s="228"/>
      <c r="B34" s="37"/>
      <c r="C34" s="226"/>
      <c r="D34" s="98"/>
      <c r="E34" s="2"/>
      <c r="F34" s="98"/>
      <c r="G34" s="3"/>
      <c r="H34" s="98"/>
      <c r="I34" s="3"/>
      <c r="J34" s="98"/>
    </row>
    <row r="35" spans="1:10" ht="17.45" customHeight="1">
      <c r="A35" s="228" t="s">
        <v>79</v>
      </c>
      <c r="D35" s="72">
        <v>0</v>
      </c>
      <c r="E35" s="3"/>
      <c r="F35" s="72">
        <v>0</v>
      </c>
      <c r="G35" s="243"/>
      <c r="H35" s="72">
        <v>0</v>
      </c>
      <c r="I35" s="243"/>
      <c r="J35" s="72">
        <v>0</v>
      </c>
    </row>
    <row r="36" spans="1:10" ht="17.45" customHeight="1" thickBot="1">
      <c r="A36" s="228" t="s">
        <v>80</v>
      </c>
      <c r="D36" s="53">
        <f>D33</f>
        <v>-41886161</v>
      </c>
      <c r="E36" s="3"/>
      <c r="F36" s="53">
        <f>F33</f>
        <v>-32204520</v>
      </c>
      <c r="G36" s="3"/>
      <c r="H36" s="53">
        <f>H33</f>
        <v>-36038539</v>
      </c>
      <c r="I36" s="3"/>
      <c r="J36" s="53">
        <f>J33</f>
        <v>-30483057</v>
      </c>
    </row>
    <row r="37" spans="1:10" ht="17.45" customHeight="1" thickTop="1">
      <c r="D37" s="100"/>
      <c r="F37" s="100"/>
      <c r="H37" s="100"/>
      <c r="J37" s="100"/>
    </row>
    <row r="38" spans="1:10" ht="17.45" customHeight="1">
      <c r="A38" s="8" t="s">
        <v>81</v>
      </c>
    </row>
    <row r="39" spans="1:10" ht="17.45" customHeight="1">
      <c r="A39" s="31" t="s">
        <v>82</v>
      </c>
      <c r="D39" s="66">
        <f>D36</f>
        <v>-41886161</v>
      </c>
      <c r="F39" s="63">
        <v>-32204520</v>
      </c>
      <c r="H39" s="66">
        <f>H36</f>
        <v>-36038539</v>
      </c>
      <c r="J39" s="66">
        <v>-30483057</v>
      </c>
    </row>
    <row r="40" spans="1:10" ht="17.45" customHeight="1">
      <c r="A40" s="33" t="s">
        <v>83</v>
      </c>
      <c r="D40" s="256">
        <v>0</v>
      </c>
      <c r="E40" s="14"/>
      <c r="F40" s="256">
        <v>0</v>
      </c>
      <c r="G40" s="17"/>
      <c r="H40" s="256">
        <v>0</v>
      </c>
      <c r="I40" s="17"/>
      <c r="J40" s="256">
        <v>0</v>
      </c>
    </row>
    <row r="41" spans="1:10" ht="17.45" customHeight="1" thickBot="1">
      <c r="A41" s="8" t="s">
        <v>84</v>
      </c>
      <c r="D41" s="52">
        <f>D39</f>
        <v>-41886161</v>
      </c>
      <c r="E41" s="8"/>
      <c r="F41" s="52">
        <f>F39</f>
        <v>-32204520</v>
      </c>
      <c r="G41" s="8"/>
      <c r="H41" s="52">
        <f>H39</f>
        <v>-36038539</v>
      </c>
      <c r="I41" s="8"/>
      <c r="J41" s="52">
        <f>J39</f>
        <v>-30483057</v>
      </c>
    </row>
    <row r="42" spans="1:10" ht="17.45" customHeight="1" thickTop="1">
      <c r="A42" s="30"/>
      <c r="D42" s="106"/>
      <c r="F42" s="106"/>
      <c r="H42" s="106"/>
      <c r="J42" s="106"/>
    </row>
    <row r="43" spans="1:10" ht="17.45" customHeight="1">
      <c r="A43" s="55" t="s">
        <v>85</v>
      </c>
      <c r="D43" s="66"/>
      <c r="F43" s="66"/>
      <c r="H43" s="66"/>
      <c r="J43" s="66"/>
    </row>
    <row r="44" spans="1:10" ht="17.45" customHeight="1">
      <c r="A44" s="31" t="s">
        <v>82</v>
      </c>
      <c r="D44" s="66">
        <f>D36</f>
        <v>-41886161</v>
      </c>
      <c r="F44" s="63">
        <v>-32204520</v>
      </c>
      <c r="H44" s="66">
        <f>H36</f>
        <v>-36038539</v>
      </c>
      <c r="J44" s="66">
        <v>-30483057</v>
      </c>
    </row>
    <row r="45" spans="1:10" ht="17.45" customHeight="1">
      <c r="A45" s="33" t="s">
        <v>83</v>
      </c>
      <c r="D45" s="91">
        <v>0</v>
      </c>
      <c r="E45" s="14"/>
      <c r="F45" s="91">
        <v>0</v>
      </c>
      <c r="G45" s="17"/>
      <c r="H45" s="91">
        <v>0</v>
      </c>
      <c r="I45" s="17"/>
      <c r="J45" s="91">
        <v>0</v>
      </c>
    </row>
    <row r="46" spans="1:10" ht="17.45" customHeight="1" thickBot="1">
      <c r="A46" s="55" t="s">
        <v>80</v>
      </c>
      <c r="D46" s="94">
        <f>D41</f>
        <v>-41886161</v>
      </c>
      <c r="E46" s="71"/>
      <c r="F46" s="94">
        <f>F41</f>
        <v>-32204520</v>
      </c>
      <c r="G46" s="71"/>
      <c r="H46" s="94">
        <f>H41</f>
        <v>-36038539</v>
      </c>
      <c r="I46" s="71"/>
      <c r="J46" s="94">
        <f>J41</f>
        <v>-30483057</v>
      </c>
    </row>
    <row r="47" spans="1:10" ht="17.45" customHeight="1" thickTop="1">
      <c r="A47" s="228"/>
    </row>
    <row r="48" spans="1:10" ht="17.45" customHeight="1" thickBot="1">
      <c r="A48" s="8" t="s">
        <v>86</v>
      </c>
      <c r="B48" s="219"/>
      <c r="D48" s="220">
        <v>-0.06</v>
      </c>
      <c r="E48" s="49"/>
      <c r="F48" s="54">
        <v>-0.05</v>
      </c>
      <c r="G48" s="49"/>
      <c r="H48" s="220">
        <v>-0.05</v>
      </c>
      <c r="I48" s="49"/>
      <c r="J48" s="54">
        <v>-0.04</v>
      </c>
    </row>
    <row r="49" spans="1:1" ht="23.25" customHeight="1" thickTop="1">
      <c r="A49" s="7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5" firstPageNumber="6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O27"/>
  <sheetViews>
    <sheetView view="pageBreakPreview" topLeftCell="A32" zoomScale="85" zoomScaleNormal="85" zoomScaleSheetLayoutView="85" workbookViewId="0">
      <selection activeCell="J23" sqref="J23"/>
    </sheetView>
  </sheetViews>
  <sheetFormatPr defaultColWidth="9.140625" defaultRowHeight="21" customHeight="1"/>
  <cols>
    <col min="1" max="1" width="44.42578125" style="16" customWidth="1"/>
    <col min="2" max="2" width="13.140625" style="16" customWidth="1"/>
    <col min="3" max="3" width="1.140625" style="16" customWidth="1"/>
    <col min="4" max="4" width="13.5703125" style="16" customWidth="1"/>
    <col min="5" max="5" width="1.140625" style="16" customWidth="1"/>
    <col min="6" max="6" width="14" style="16" customWidth="1"/>
    <col min="7" max="7" width="1.140625" style="16" customWidth="1"/>
    <col min="8" max="8" width="13.5703125" style="16" customWidth="1"/>
    <col min="9" max="9" width="1.140625" style="6" customWidth="1"/>
    <col min="10" max="10" width="16.5703125" style="16" bestFit="1" customWidth="1"/>
    <col min="11" max="11" width="1.140625" style="16" customWidth="1"/>
    <col min="12" max="12" width="11" style="16" customWidth="1"/>
    <col min="13" max="13" width="1.140625" style="16" customWidth="1"/>
    <col min="14" max="14" width="14.5703125" style="16" customWidth="1"/>
    <col min="15" max="16384" width="9.140625" style="16"/>
  </cols>
  <sheetData>
    <row r="1" spans="1:15" s="22" customFormat="1" ht="21" customHeight="1">
      <c r="A1" s="21" t="s">
        <v>0</v>
      </c>
      <c r="N1" s="23"/>
    </row>
    <row r="2" spans="1:15" s="22" customFormat="1" ht="21" customHeight="1">
      <c r="A2" s="21" t="s">
        <v>1</v>
      </c>
      <c r="N2" s="23"/>
    </row>
    <row r="3" spans="1:15" s="25" customFormat="1" ht="21" customHeight="1">
      <c r="A3" s="24" t="s">
        <v>89</v>
      </c>
    </row>
    <row r="4" spans="1:15" ht="12.95" customHeight="1">
      <c r="A4" s="24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5" ht="21" customHeight="1">
      <c r="A5" s="166"/>
      <c r="B5" s="262" t="s">
        <v>90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</row>
    <row r="6" spans="1:15" ht="21" hidden="1" customHeight="1">
      <c r="A6" s="228"/>
      <c r="B6" s="15"/>
      <c r="C6" s="15"/>
      <c r="D6" s="166"/>
      <c r="E6" s="15"/>
      <c r="I6" s="5"/>
      <c r="K6" s="15"/>
      <c r="L6" s="15"/>
      <c r="M6" s="15"/>
      <c r="N6" s="15"/>
    </row>
    <row r="7" spans="1:15" ht="21" customHeight="1">
      <c r="A7" s="228"/>
      <c r="C7" s="166"/>
      <c r="D7" s="166"/>
      <c r="E7" s="15"/>
      <c r="F7" s="263" t="s">
        <v>53</v>
      </c>
      <c r="G7" s="264"/>
      <c r="H7" s="264"/>
      <c r="I7" s="5"/>
      <c r="J7" s="223"/>
      <c r="K7" s="15"/>
      <c r="M7" s="166"/>
      <c r="N7" s="166"/>
    </row>
    <row r="8" spans="1:15" ht="21" customHeight="1">
      <c r="A8" s="228"/>
      <c r="B8" s="166" t="s">
        <v>91</v>
      </c>
      <c r="C8" s="166"/>
      <c r="D8" s="166"/>
      <c r="E8" s="15"/>
      <c r="F8" s="36"/>
      <c r="G8" s="166"/>
      <c r="H8" s="166"/>
      <c r="I8" s="5"/>
      <c r="J8" s="26" t="s">
        <v>92</v>
      </c>
      <c r="K8" s="15"/>
      <c r="L8" s="223" t="s">
        <v>93</v>
      </c>
      <c r="M8" s="166"/>
    </row>
    <row r="9" spans="1:15" ht="21" customHeight="1">
      <c r="A9" s="166"/>
      <c r="B9" s="224" t="s">
        <v>94</v>
      </c>
      <c r="C9" s="166"/>
      <c r="D9" s="224"/>
      <c r="E9" s="166"/>
      <c r="F9" s="26"/>
      <c r="H9" s="166"/>
      <c r="I9" s="12"/>
      <c r="J9" s="26" t="s">
        <v>95</v>
      </c>
      <c r="K9" s="12"/>
      <c r="L9" s="223" t="s">
        <v>96</v>
      </c>
      <c r="M9" s="166"/>
      <c r="N9" s="26" t="s">
        <v>97</v>
      </c>
    </row>
    <row r="10" spans="1:15" ht="21" customHeight="1">
      <c r="A10" s="166"/>
      <c r="B10" s="166" t="s">
        <v>98</v>
      </c>
      <c r="C10" s="166"/>
      <c r="D10" s="224" t="s">
        <v>99</v>
      </c>
      <c r="E10" s="166"/>
      <c r="F10" s="26" t="s">
        <v>100</v>
      </c>
      <c r="G10" s="166"/>
      <c r="H10" s="26" t="s">
        <v>101</v>
      </c>
      <c r="I10" s="166"/>
      <c r="J10" s="224" t="s">
        <v>102</v>
      </c>
      <c r="K10" s="5"/>
      <c r="L10" s="166" t="s">
        <v>103</v>
      </c>
      <c r="M10" s="166"/>
      <c r="N10" s="224" t="s">
        <v>104</v>
      </c>
    </row>
    <row r="11" spans="1:15" ht="21" customHeight="1">
      <c r="A11" s="228"/>
      <c r="B11" s="261" t="s">
        <v>11</v>
      </c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</row>
    <row r="12" spans="1:15" ht="21" customHeight="1">
      <c r="A12" s="228" t="s">
        <v>105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108"/>
      <c r="M12" s="2"/>
      <c r="N12" s="2"/>
    </row>
    <row r="13" spans="1:15" s="55" customFormat="1" ht="21" customHeight="1">
      <c r="A13" s="19" t="s">
        <v>106</v>
      </c>
      <c r="B13" s="139">
        <v>352369106</v>
      </c>
      <c r="C13" s="139"/>
      <c r="D13" s="139">
        <v>466074567</v>
      </c>
      <c r="E13" s="139"/>
      <c r="F13" s="139">
        <v>10500000</v>
      </c>
      <c r="G13" s="139"/>
      <c r="H13" s="139">
        <v>-724512730</v>
      </c>
      <c r="I13" s="139"/>
      <c r="J13" s="139">
        <v>104430943</v>
      </c>
      <c r="K13" s="139"/>
      <c r="L13" s="235">
        <v>0</v>
      </c>
      <c r="M13" s="139"/>
      <c r="N13" s="139">
        <f>SUM(J13:L13)</f>
        <v>104430943</v>
      </c>
      <c r="O13" s="228"/>
    </row>
    <row r="14" spans="1:15" ht="21" customHeight="1">
      <c r="A14" s="20" t="s">
        <v>107</v>
      </c>
      <c r="B14" s="96"/>
      <c r="C14" s="6"/>
      <c r="D14" s="6"/>
      <c r="E14" s="6"/>
      <c r="F14" s="6"/>
      <c r="G14" s="6"/>
      <c r="H14" s="6"/>
      <c r="J14" s="6"/>
      <c r="K14" s="6"/>
      <c r="L14" s="50"/>
      <c r="M14" s="6"/>
      <c r="N14" s="6"/>
      <c r="O14" s="6"/>
    </row>
    <row r="15" spans="1:15" ht="21" customHeight="1">
      <c r="A15" s="32" t="s">
        <v>108</v>
      </c>
      <c r="B15" s="247">
        <v>0</v>
      </c>
      <c r="C15" s="13"/>
      <c r="D15" s="247">
        <v>0</v>
      </c>
      <c r="E15" s="248"/>
      <c r="F15" s="247">
        <v>0</v>
      </c>
      <c r="G15" s="13"/>
      <c r="H15" s="74">
        <f>'PL6'!F41</f>
        <v>-32204520</v>
      </c>
      <c r="I15" s="29"/>
      <c r="J15" s="74">
        <f>SUM(B15:H15)</f>
        <v>-32204520</v>
      </c>
      <c r="K15" s="14"/>
      <c r="L15" s="247">
        <v>0</v>
      </c>
      <c r="M15" s="14"/>
      <c r="N15" s="109">
        <f t="shared" ref="N15:N16" si="0">SUM(J15:L15)</f>
        <v>-32204520</v>
      </c>
      <c r="O15" s="6"/>
    </row>
    <row r="16" spans="1:15" ht="21" customHeight="1">
      <c r="A16" s="32" t="s">
        <v>109</v>
      </c>
      <c r="B16" s="91">
        <v>0</v>
      </c>
      <c r="C16" s="14"/>
      <c r="D16" s="91">
        <v>0</v>
      </c>
      <c r="E16" s="14"/>
      <c r="F16" s="91">
        <v>0</v>
      </c>
      <c r="G16" s="3"/>
      <c r="H16" s="91">
        <v>0</v>
      </c>
      <c r="I16" s="3"/>
      <c r="J16" s="247">
        <f>SUM(B16:H16)</f>
        <v>0</v>
      </c>
      <c r="K16" s="3"/>
      <c r="L16" s="91">
        <v>0</v>
      </c>
      <c r="M16" s="3"/>
      <c r="N16" s="109">
        <f t="shared" si="0"/>
        <v>0</v>
      </c>
      <c r="O16" s="6"/>
    </row>
    <row r="17" spans="1:15" ht="21" customHeight="1">
      <c r="A17" s="20" t="s">
        <v>80</v>
      </c>
      <c r="B17" s="232">
        <f>SUM(B15:B16)</f>
        <v>0</v>
      </c>
      <c r="C17" s="14"/>
      <c r="D17" s="232">
        <f>SUM(D15:D16)</f>
        <v>0</v>
      </c>
      <c r="E17" s="14"/>
      <c r="F17" s="232">
        <f>SUM(F15:F16)</f>
        <v>0</v>
      </c>
      <c r="G17" s="3"/>
      <c r="H17" s="92">
        <f>SUM(H15:H16)</f>
        <v>-32204520</v>
      </c>
      <c r="I17" s="3"/>
      <c r="J17" s="92">
        <f>SUM(J15:J16)</f>
        <v>-32204520</v>
      </c>
      <c r="K17" s="3"/>
      <c r="L17" s="232">
        <f>SUM(L15:L16)</f>
        <v>0</v>
      </c>
      <c r="M17" s="3"/>
      <c r="N17" s="92">
        <f>SUM(N15:N16)</f>
        <v>-32204520</v>
      </c>
      <c r="O17" s="6"/>
    </row>
    <row r="18" spans="1:15" ht="21" customHeight="1" thickBot="1">
      <c r="A18" s="19" t="s">
        <v>110</v>
      </c>
      <c r="B18" s="75">
        <f>B13+B17</f>
        <v>352369106</v>
      </c>
      <c r="C18" s="3"/>
      <c r="D18" s="75">
        <f>D13+D17</f>
        <v>466074567</v>
      </c>
      <c r="E18" s="3"/>
      <c r="F18" s="75">
        <f>F13+F17</f>
        <v>10500000</v>
      </c>
      <c r="G18" s="3"/>
      <c r="H18" s="75">
        <f>H13+H17</f>
        <v>-756717250</v>
      </c>
      <c r="I18" s="3"/>
      <c r="J18" s="75">
        <f>J13+J17</f>
        <v>72226423</v>
      </c>
      <c r="K18" s="3"/>
      <c r="L18" s="233">
        <f>L13+L17</f>
        <v>0</v>
      </c>
      <c r="M18" s="3"/>
      <c r="N18" s="75">
        <f>N13+N17</f>
        <v>72226423</v>
      </c>
      <c r="O18" s="6"/>
    </row>
    <row r="19" spans="1:15" ht="12.95" customHeight="1" thickTop="1"/>
    <row r="20" spans="1:15" ht="21" customHeight="1">
      <c r="A20" s="228" t="s">
        <v>111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108"/>
      <c r="M20" s="2"/>
      <c r="N20" s="2"/>
    </row>
    <row r="21" spans="1:15" s="55" customFormat="1" ht="21" customHeight="1">
      <c r="A21" s="19" t="s">
        <v>112</v>
      </c>
      <c r="B21" s="186">
        <v>352369106</v>
      </c>
      <c r="C21" s="186"/>
      <c r="D21" s="186">
        <v>466074567</v>
      </c>
      <c r="E21" s="186"/>
      <c r="F21" s="186">
        <v>10500000</v>
      </c>
      <c r="G21" s="186"/>
      <c r="H21" s="186">
        <v>-766289042</v>
      </c>
      <c r="I21" s="186"/>
      <c r="J21" s="186">
        <v>62654631</v>
      </c>
      <c r="K21" s="186"/>
      <c r="L21" s="234">
        <v>0</v>
      </c>
      <c r="M21" s="186"/>
      <c r="N21" s="186">
        <f>SUM(J21:L21)</f>
        <v>62654631</v>
      </c>
      <c r="O21" s="228"/>
    </row>
    <row r="22" spans="1:15" ht="21" customHeight="1">
      <c r="A22" s="20" t="s">
        <v>107</v>
      </c>
      <c r="B22" s="96"/>
      <c r="C22" s="6"/>
      <c r="D22" s="6"/>
      <c r="E22" s="6"/>
      <c r="F22" s="6"/>
      <c r="G22" s="6"/>
      <c r="H22" s="6"/>
      <c r="J22" s="6"/>
      <c r="K22" s="6"/>
      <c r="L22" s="34"/>
      <c r="M22" s="6"/>
      <c r="N22" s="6"/>
      <c r="O22" s="6"/>
    </row>
    <row r="23" spans="1:15" ht="21" customHeight="1">
      <c r="A23" s="32" t="s">
        <v>108</v>
      </c>
      <c r="B23" s="247">
        <v>0</v>
      </c>
      <c r="C23" s="13"/>
      <c r="D23" s="247">
        <v>0</v>
      </c>
      <c r="E23" s="248"/>
      <c r="F23" s="247">
        <v>0</v>
      </c>
      <c r="G23" s="13"/>
      <c r="H23" s="74">
        <f>'PL6'!D41</f>
        <v>-41886161</v>
      </c>
      <c r="I23" s="29"/>
      <c r="J23" s="74">
        <f>SUM(B23:H23)</f>
        <v>-41886161</v>
      </c>
      <c r="K23" s="14"/>
      <c r="L23" s="247">
        <v>0</v>
      </c>
      <c r="M23" s="14"/>
      <c r="N23" s="109">
        <f t="shared" ref="N23:N24" si="1">SUM(J23:L23)</f>
        <v>-41886161</v>
      </c>
      <c r="O23" s="6"/>
    </row>
    <row r="24" spans="1:15" ht="21" customHeight="1">
      <c r="A24" s="32" t="s">
        <v>109</v>
      </c>
      <c r="B24" s="91">
        <v>0</v>
      </c>
      <c r="C24" s="14"/>
      <c r="D24" s="91">
        <v>0</v>
      </c>
      <c r="E24" s="14"/>
      <c r="F24" s="91">
        <v>0</v>
      </c>
      <c r="G24" s="3"/>
      <c r="H24" s="91">
        <v>0</v>
      </c>
      <c r="I24" s="14"/>
      <c r="J24" s="247">
        <f>SUM(B24:H24)</f>
        <v>0</v>
      </c>
      <c r="K24" s="3"/>
      <c r="L24" s="91">
        <v>0</v>
      </c>
      <c r="M24" s="3"/>
      <c r="N24" s="109">
        <f t="shared" si="1"/>
        <v>0</v>
      </c>
      <c r="O24" s="6"/>
    </row>
    <row r="25" spans="1:15" ht="21" customHeight="1">
      <c r="A25" s="20" t="s">
        <v>80</v>
      </c>
      <c r="B25" s="92">
        <f>SUM(B23:B24)</f>
        <v>0</v>
      </c>
      <c r="C25" s="3"/>
      <c r="D25" s="92">
        <f>SUM(D23:D24)</f>
        <v>0</v>
      </c>
      <c r="E25" s="3"/>
      <c r="F25" s="92">
        <f>SUM(F23:F24)</f>
        <v>0</v>
      </c>
      <c r="G25" s="3"/>
      <c r="H25" s="92">
        <f>SUM(H23:H24)</f>
        <v>-41886161</v>
      </c>
      <c r="I25" s="3"/>
      <c r="J25" s="92">
        <f>SUM(J23:J24)</f>
        <v>-41886161</v>
      </c>
      <c r="K25" s="3"/>
      <c r="L25" s="92">
        <f>SUM(L23:L24)</f>
        <v>0</v>
      </c>
      <c r="M25" s="3"/>
      <c r="N25" s="92">
        <f>SUM(N23:N24)</f>
        <v>-41886161</v>
      </c>
      <c r="O25" s="6"/>
    </row>
    <row r="26" spans="1:15" ht="21" customHeight="1" thickBot="1">
      <c r="A26" s="19" t="s">
        <v>113</v>
      </c>
      <c r="B26" s="75">
        <f>B21+B25</f>
        <v>352369106</v>
      </c>
      <c r="C26" s="3"/>
      <c r="D26" s="75">
        <f>D21+D25</f>
        <v>466074567</v>
      </c>
      <c r="E26" s="3"/>
      <c r="F26" s="75">
        <f>F21+F25</f>
        <v>10500000</v>
      </c>
      <c r="G26" s="3"/>
      <c r="H26" s="75">
        <f>H21+H25</f>
        <v>-808175203</v>
      </c>
      <c r="I26" s="3"/>
      <c r="J26" s="75">
        <f>J21+J25</f>
        <v>20768470</v>
      </c>
      <c r="K26" s="3"/>
      <c r="L26" s="75">
        <f>L21+L25</f>
        <v>0</v>
      </c>
      <c r="M26" s="3"/>
      <c r="N26" s="75">
        <f>N21+N25</f>
        <v>20768470</v>
      </c>
      <c r="O26" s="6"/>
    </row>
    <row r="27" spans="1:15" ht="21" customHeight="1" thickTop="1"/>
  </sheetData>
  <mergeCells count="3">
    <mergeCell ref="B5:N5"/>
    <mergeCell ref="F7:H7"/>
    <mergeCell ref="B11:N11"/>
  </mergeCells>
  <conditionalFormatting sqref="B17">
    <cfRule type="expression" priority="617" stopIfTrue="1">
      <formula>"if(E11&gt;0,#,##0;(#,##0),"-")"</formula>
    </cfRule>
  </conditionalFormatting>
  <conditionalFormatting sqref="B17">
    <cfRule type="expression" priority="616" stopIfTrue="1">
      <formula>"if(E11&gt;0,#,##0;(#,##0),"-")"</formula>
    </cfRule>
  </conditionalFormatting>
  <conditionalFormatting sqref="B17">
    <cfRule type="expression" priority="615" stopIfTrue="1">
      <formula>"if(E11&gt;0,#,##0;(#,##0),"-")"</formula>
    </cfRule>
  </conditionalFormatting>
  <conditionalFormatting sqref="B17">
    <cfRule type="expression" priority="614" stopIfTrue="1">
      <formula>"if(E11&gt;0,#,##0;(#,##0),"-")"</formula>
    </cfRule>
  </conditionalFormatting>
  <conditionalFormatting sqref="B17">
    <cfRule type="expression" priority="613" stopIfTrue="1">
      <formula>"if(E11&gt;0,#,##0;(#,##0),"-")"</formula>
    </cfRule>
  </conditionalFormatting>
  <conditionalFormatting sqref="B17">
    <cfRule type="expression" priority="612" stopIfTrue="1">
      <formula>"if(E11&gt;0,#,##0;(#,##0),"-")"</formula>
    </cfRule>
  </conditionalFormatting>
  <conditionalFormatting sqref="B17">
    <cfRule type="expression" priority="611" stopIfTrue="1">
      <formula>"if(E11&gt;0,#,##0;(#,##0),"-")"</formula>
    </cfRule>
  </conditionalFormatting>
  <conditionalFormatting sqref="B17">
    <cfRule type="expression" priority="610" stopIfTrue="1">
      <formula>"if(E11&gt;0,#,##0;(#,##0),"-")"</formula>
    </cfRule>
  </conditionalFormatting>
  <conditionalFormatting sqref="B17">
    <cfRule type="expression" priority="609" stopIfTrue="1">
      <formula>"if(E11&gt;0,#,##0;(#,##0),"-")"</formula>
    </cfRule>
  </conditionalFormatting>
  <conditionalFormatting sqref="B17">
    <cfRule type="expression" priority="608" stopIfTrue="1">
      <formula>"if(E11&gt;0,#,##0;(#,##0),"-")"</formula>
    </cfRule>
  </conditionalFormatting>
  <conditionalFormatting sqref="B17">
    <cfRule type="expression" priority="607" stopIfTrue="1">
      <formula>"if(E11&gt;0,#,##0;(#,##0),"-")"</formula>
    </cfRule>
  </conditionalFormatting>
  <conditionalFormatting sqref="B17">
    <cfRule type="expression" priority="606" stopIfTrue="1">
      <formula>"if(E11&gt;0,#,##0;(#,##0),"-")"</formula>
    </cfRule>
  </conditionalFormatting>
  <conditionalFormatting sqref="B17">
    <cfRule type="expression" priority="605" stopIfTrue="1">
      <formula>"if(E11&gt;0,#,##0;(#,##0),"-")"</formula>
    </cfRule>
  </conditionalFormatting>
  <conditionalFormatting sqref="D17">
    <cfRule type="expression" priority="604" stopIfTrue="1">
      <formula>"if(E11&gt;0,#,##0;(#,##0),"-")"</formula>
    </cfRule>
  </conditionalFormatting>
  <conditionalFormatting sqref="D17">
    <cfRule type="expression" priority="603" stopIfTrue="1">
      <formula>"if(E11&gt;0,#,##0;(#,##0),"-")"</formula>
    </cfRule>
  </conditionalFormatting>
  <conditionalFormatting sqref="D17">
    <cfRule type="expression" priority="602" stopIfTrue="1">
      <formula>"if(E11&gt;0,#,##0;(#,##0),"-")"</formula>
    </cfRule>
  </conditionalFormatting>
  <conditionalFormatting sqref="D17">
    <cfRule type="expression" priority="601" stopIfTrue="1">
      <formula>"if(E11&gt;0,#,##0;(#,##0),"-")"</formula>
    </cfRule>
  </conditionalFormatting>
  <conditionalFormatting sqref="D17">
    <cfRule type="expression" priority="600" stopIfTrue="1">
      <formula>"if(E11&gt;0,#,##0;(#,##0),"-")"</formula>
    </cfRule>
  </conditionalFormatting>
  <conditionalFormatting sqref="D17">
    <cfRule type="expression" priority="599" stopIfTrue="1">
      <formula>"if(E11&gt;0,#,##0;(#,##0),"-")"</formula>
    </cfRule>
  </conditionalFormatting>
  <conditionalFormatting sqref="D17">
    <cfRule type="expression" priority="598" stopIfTrue="1">
      <formula>"if(E11&gt;0,#,##0;(#,##0),"-")"</formula>
    </cfRule>
  </conditionalFormatting>
  <conditionalFormatting sqref="D17">
    <cfRule type="expression" priority="597" stopIfTrue="1">
      <formula>"if(E11&gt;0,#,##0;(#,##0),"-")"</formula>
    </cfRule>
  </conditionalFormatting>
  <conditionalFormatting sqref="D17">
    <cfRule type="expression" priority="596" stopIfTrue="1">
      <formula>"if(E11&gt;0,#,##0;(#,##0),"-")"</formula>
    </cfRule>
  </conditionalFormatting>
  <conditionalFormatting sqref="D17">
    <cfRule type="expression" priority="595" stopIfTrue="1">
      <formula>"if(E11&gt;0,#,##0;(#,##0),"-")"</formula>
    </cfRule>
  </conditionalFormatting>
  <conditionalFormatting sqref="D17">
    <cfRule type="expression" priority="594" stopIfTrue="1">
      <formula>"if(E11&gt;0,#,##0;(#,##0),"-")"</formula>
    </cfRule>
  </conditionalFormatting>
  <conditionalFormatting sqref="D17">
    <cfRule type="expression" priority="593" stopIfTrue="1">
      <formula>"if(E11&gt;0,#,##0;(#,##0),"-")"</formula>
    </cfRule>
  </conditionalFormatting>
  <conditionalFormatting sqref="D17">
    <cfRule type="expression" priority="592" stopIfTrue="1">
      <formula>"if(E11&gt;0,#,##0;(#,##0),"-")"</formula>
    </cfRule>
  </conditionalFormatting>
  <conditionalFormatting sqref="F17">
    <cfRule type="expression" priority="591" stopIfTrue="1">
      <formula>"if(E11&gt;0,#,##0;(#,##0),"-")"</formula>
    </cfRule>
  </conditionalFormatting>
  <conditionalFormatting sqref="F17">
    <cfRule type="expression" priority="590" stopIfTrue="1">
      <formula>"if(E11&gt;0,#,##0;(#,##0),"-")"</formula>
    </cfRule>
  </conditionalFormatting>
  <conditionalFormatting sqref="F17">
    <cfRule type="expression" priority="589" stopIfTrue="1">
      <formula>"if(E11&gt;0,#,##0;(#,##0),"-")"</formula>
    </cfRule>
  </conditionalFormatting>
  <conditionalFormatting sqref="F17">
    <cfRule type="expression" priority="588" stopIfTrue="1">
      <formula>"if(E11&gt;0,#,##0;(#,##0),"-")"</formula>
    </cfRule>
  </conditionalFormatting>
  <conditionalFormatting sqref="F17">
    <cfRule type="expression" priority="587" stopIfTrue="1">
      <formula>"if(E11&gt;0,#,##0;(#,##0),"-")"</formula>
    </cfRule>
  </conditionalFormatting>
  <conditionalFormatting sqref="F17">
    <cfRule type="expression" priority="586" stopIfTrue="1">
      <formula>"if(E11&gt;0,#,##0;(#,##0),"-")"</formula>
    </cfRule>
  </conditionalFormatting>
  <conditionalFormatting sqref="F17">
    <cfRule type="expression" priority="585" stopIfTrue="1">
      <formula>"if(E11&gt;0,#,##0;(#,##0),"-")"</formula>
    </cfRule>
  </conditionalFormatting>
  <conditionalFormatting sqref="F17">
    <cfRule type="expression" priority="584" stopIfTrue="1">
      <formula>"if(E11&gt;0,#,##0;(#,##0),"-")"</formula>
    </cfRule>
  </conditionalFormatting>
  <conditionalFormatting sqref="F17">
    <cfRule type="expression" priority="583" stopIfTrue="1">
      <formula>"if(E11&gt;0,#,##0;(#,##0),"-")"</formula>
    </cfRule>
  </conditionalFormatting>
  <conditionalFormatting sqref="F17">
    <cfRule type="expression" priority="582" stopIfTrue="1">
      <formula>"if(E11&gt;0,#,##0;(#,##0),"-")"</formula>
    </cfRule>
  </conditionalFormatting>
  <conditionalFormatting sqref="F17">
    <cfRule type="expression" priority="581" stopIfTrue="1">
      <formula>"if(E11&gt;0,#,##0;(#,##0),"-")"</formula>
    </cfRule>
  </conditionalFormatting>
  <conditionalFormatting sqref="F17">
    <cfRule type="expression" priority="580" stopIfTrue="1">
      <formula>"if(E11&gt;0,#,##0;(#,##0),"-")"</formula>
    </cfRule>
  </conditionalFormatting>
  <conditionalFormatting sqref="F17">
    <cfRule type="expression" priority="579" stopIfTrue="1">
      <formula>"if(E11&gt;0,#,##0;(#,##0),"-")"</formula>
    </cfRule>
  </conditionalFormatting>
  <conditionalFormatting sqref="H17">
    <cfRule type="expression" priority="578" stopIfTrue="1">
      <formula>"if(E11&gt;0,#,##0;(#,##0),"-")"</formula>
    </cfRule>
  </conditionalFormatting>
  <conditionalFormatting sqref="H17">
    <cfRule type="expression" priority="577" stopIfTrue="1">
      <formula>"if(E11&gt;0,#,##0;(#,##0),"-")"</formula>
    </cfRule>
  </conditionalFormatting>
  <conditionalFormatting sqref="H17">
    <cfRule type="expression" priority="576" stopIfTrue="1">
      <formula>"if(E11&gt;0,#,##0;(#,##0),"-")"</formula>
    </cfRule>
  </conditionalFormatting>
  <conditionalFormatting sqref="H17">
    <cfRule type="expression" priority="575" stopIfTrue="1">
      <formula>"if(E11&gt;0,#,##0;(#,##0),"-")"</formula>
    </cfRule>
  </conditionalFormatting>
  <conditionalFormatting sqref="H17">
    <cfRule type="expression" priority="574" stopIfTrue="1">
      <formula>"if(E11&gt;0,#,##0;(#,##0),"-")"</formula>
    </cfRule>
  </conditionalFormatting>
  <conditionalFormatting sqref="H17">
    <cfRule type="expression" priority="573" stopIfTrue="1">
      <formula>"if(E11&gt;0,#,##0;(#,##0),"-")"</formula>
    </cfRule>
  </conditionalFormatting>
  <conditionalFormatting sqref="H17">
    <cfRule type="expression" priority="572" stopIfTrue="1">
      <formula>"if(E11&gt;0,#,##0;(#,##0),"-")"</formula>
    </cfRule>
  </conditionalFormatting>
  <conditionalFormatting sqref="H17">
    <cfRule type="expression" priority="571" stopIfTrue="1">
      <formula>"if(E11&gt;0,#,##0;(#,##0),"-")"</formula>
    </cfRule>
  </conditionalFormatting>
  <conditionalFormatting sqref="H17">
    <cfRule type="expression" priority="570" stopIfTrue="1">
      <formula>"if(E11&gt;0,#,##0;(#,##0),"-")"</formula>
    </cfRule>
  </conditionalFormatting>
  <conditionalFormatting sqref="H17">
    <cfRule type="expression" priority="569" stopIfTrue="1">
      <formula>"if(E11&gt;0,#,##0;(#,##0),"-")"</formula>
    </cfRule>
  </conditionalFormatting>
  <conditionalFormatting sqref="H17">
    <cfRule type="expression" priority="568" stopIfTrue="1">
      <formula>"if(E11&gt;0,#,##0;(#,##0),"-")"</formula>
    </cfRule>
  </conditionalFormatting>
  <conditionalFormatting sqref="H17">
    <cfRule type="expression" priority="567" stopIfTrue="1">
      <formula>"if(E11&gt;0,#,##0;(#,##0),"-")"</formula>
    </cfRule>
  </conditionalFormatting>
  <conditionalFormatting sqref="H17">
    <cfRule type="expression" priority="566" stopIfTrue="1">
      <formula>"if(E11&gt;0,#,##0;(#,##0),"-")"</formula>
    </cfRule>
  </conditionalFormatting>
  <conditionalFormatting sqref="J17">
    <cfRule type="expression" priority="565" stopIfTrue="1">
      <formula>"if(E11&gt;0,#,##0;(#,##0),"-")"</formula>
    </cfRule>
  </conditionalFormatting>
  <conditionalFormatting sqref="J17">
    <cfRule type="expression" priority="564" stopIfTrue="1">
      <formula>"if(E11&gt;0,#,##0;(#,##0),"-")"</formula>
    </cfRule>
  </conditionalFormatting>
  <conditionalFormatting sqref="J17">
    <cfRule type="expression" priority="563" stopIfTrue="1">
      <formula>"if(E11&gt;0,#,##0;(#,##0),"-")"</formula>
    </cfRule>
  </conditionalFormatting>
  <conditionalFormatting sqref="J17">
    <cfRule type="expression" priority="562" stopIfTrue="1">
      <formula>"if(E11&gt;0,#,##0;(#,##0),"-")"</formula>
    </cfRule>
  </conditionalFormatting>
  <conditionalFormatting sqref="J17">
    <cfRule type="expression" priority="561" stopIfTrue="1">
      <formula>"if(E11&gt;0,#,##0;(#,##0),"-")"</formula>
    </cfRule>
  </conditionalFormatting>
  <conditionalFormatting sqref="J17">
    <cfRule type="expression" priority="560" stopIfTrue="1">
      <formula>"if(E11&gt;0,#,##0;(#,##0),"-")"</formula>
    </cfRule>
  </conditionalFormatting>
  <conditionalFormatting sqref="J17">
    <cfRule type="expression" priority="559" stopIfTrue="1">
      <formula>"if(E11&gt;0,#,##0;(#,##0),"-")"</formula>
    </cfRule>
  </conditionalFormatting>
  <conditionalFormatting sqref="J17">
    <cfRule type="expression" priority="558" stopIfTrue="1">
      <formula>"if(E11&gt;0,#,##0;(#,##0),"-")"</formula>
    </cfRule>
  </conditionalFormatting>
  <conditionalFormatting sqref="J17">
    <cfRule type="expression" priority="557" stopIfTrue="1">
      <formula>"if(E11&gt;0,#,##0;(#,##0),"-")"</formula>
    </cfRule>
  </conditionalFormatting>
  <conditionalFormatting sqref="J17">
    <cfRule type="expression" priority="556" stopIfTrue="1">
      <formula>"if(E11&gt;0,#,##0;(#,##0),"-")"</formula>
    </cfRule>
  </conditionalFormatting>
  <conditionalFormatting sqref="J17">
    <cfRule type="expression" priority="555" stopIfTrue="1">
      <formula>"if(E11&gt;0,#,##0;(#,##0),"-")"</formula>
    </cfRule>
  </conditionalFormatting>
  <conditionalFormatting sqref="J17">
    <cfRule type="expression" priority="554" stopIfTrue="1">
      <formula>"if(E11&gt;0,#,##0;(#,##0),"-")"</formula>
    </cfRule>
  </conditionalFormatting>
  <conditionalFormatting sqref="J17">
    <cfRule type="expression" priority="553" stopIfTrue="1">
      <formula>"if(E11&gt;0,#,##0;(#,##0),"-")"</formula>
    </cfRule>
  </conditionalFormatting>
  <conditionalFormatting sqref="L17">
    <cfRule type="expression" priority="552" stopIfTrue="1">
      <formula>"if(E11&gt;0,#,##0;(#,##0),"-")"</formula>
    </cfRule>
  </conditionalFormatting>
  <conditionalFormatting sqref="L17">
    <cfRule type="expression" priority="551" stopIfTrue="1">
      <formula>"if(E11&gt;0,#,##0;(#,##0),"-")"</formula>
    </cfRule>
  </conditionalFormatting>
  <conditionalFormatting sqref="L17">
    <cfRule type="expression" priority="550" stopIfTrue="1">
      <formula>"if(E11&gt;0,#,##0;(#,##0),"-")"</formula>
    </cfRule>
  </conditionalFormatting>
  <conditionalFormatting sqref="L17">
    <cfRule type="expression" priority="549" stopIfTrue="1">
      <formula>"if(E11&gt;0,#,##0;(#,##0),"-")"</formula>
    </cfRule>
  </conditionalFormatting>
  <conditionalFormatting sqref="L17">
    <cfRule type="expression" priority="548" stopIfTrue="1">
      <formula>"if(E11&gt;0,#,##0;(#,##0),"-")"</formula>
    </cfRule>
  </conditionalFormatting>
  <conditionalFormatting sqref="L17">
    <cfRule type="expression" priority="547" stopIfTrue="1">
      <formula>"if(E11&gt;0,#,##0;(#,##0),"-")"</formula>
    </cfRule>
  </conditionalFormatting>
  <conditionalFormatting sqref="L17">
    <cfRule type="expression" priority="546" stopIfTrue="1">
      <formula>"if(E11&gt;0,#,##0;(#,##0),"-")"</formula>
    </cfRule>
  </conditionalFormatting>
  <conditionalFormatting sqref="L17">
    <cfRule type="expression" priority="545" stopIfTrue="1">
      <formula>"if(E11&gt;0,#,##0;(#,##0),"-")"</formula>
    </cfRule>
  </conditionalFormatting>
  <conditionalFormatting sqref="L17">
    <cfRule type="expression" priority="544" stopIfTrue="1">
      <formula>"if(E11&gt;0,#,##0;(#,##0),"-")"</formula>
    </cfRule>
  </conditionalFormatting>
  <conditionalFormatting sqref="L17">
    <cfRule type="expression" priority="543" stopIfTrue="1">
      <formula>"if(E11&gt;0,#,##0;(#,##0),"-")"</formula>
    </cfRule>
  </conditionalFormatting>
  <conditionalFormatting sqref="L17">
    <cfRule type="expression" priority="542" stopIfTrue="1">
      <formula>"if(E11&gt;0,#,##0;(#,##0),"-")"</formula>
    </cfRule>
  </conditionalFormatting>
  <conditionalFormatting sqref="L17">
    <cfRule type="expression" priority="541" stopIfTrue="1">
      <formula>"if(E11&gt;0,#,##0;(#,##0),"-")"</formula>
    </cfRule>
  </conditionalFormatting>
  <conditionalFormatting sqref="L17">
    <cfRule type="expression" priority="540" stopIfTrue="1">
      <formula>"if(E11&gt;0,#,##0;(#,##0),"-")"</formula>
    </cfRule>
  </conditionalFormatting>
  <conditionalFormatting sqref="N17">
    <cfRule type="expression" priority="539" stopIfTrue="1">
      <formula>"if(E11&gt;0,#,##0;(#,##0),"-")"</formula>
    </cfRule>
  </conditionalFormatting>
  <conditionalFormatting sqref="N17">
    <cfRule type="expression" priority="538" stopIfTrue="1">
      <formula>"if(E11&gt;0,#,##0;(#,##0),"-")"</formula>
    </cfRule>
  </conditionalFormatting>
  <conditionalFormatting sqref="N17">
    <cfRule type="expression" priority="537" stopIfTrue="1">
      <formula>"if(E11&gt;0,#,##0;(#,##0),"-")"</formula>
    </cfRule>
  </conditionalFormatting>
  <conditionalFormatting sqref="N17">
    <cfRule type="expression" priority="536" stopIfTrue="1">
      <formula>"if(E11&gt;0,#,##0;(#,##0),"-")"</formula>
    </cfRule>
  </conditionalFormatting>
  <conditionalFormatting sqref="N17">
    <cfRule type="expression" priority="535" stopIfTrue="1">
      <formula>"if(E11&gt;0,#,##0;(#,##0),"-")"</formula>
    </cfRule>
  </conditionalFormatting>
  <conditionalFormatting sqref="N17">
    <cfRule type="expression" priority="534" stopIfTrue="1">
      <formula>"if(E11&gt;0,#,##0;(#,##0),"-")"</formula>
    </cfRule>
  </conditionalFormatting>
  <conditionalFormatting sqref="N17">
    <cfRule type="expression" priority="527" stopIfTrue="1">
      <formula>"if(E11&gt;0,#,##0;(#,##0),"-")"</formula>
    </cfRule>
  </conditionalFormatting>
  <conditionalFormatting sqref="N17">
    <cfRule type="expression" priority="533" stopIfTrue="1">
      <formula>"if(E11&gt;0,#,##0;(#,##0),"-")"</formula>
    </cfRule>
  </conditionalFormatting>
  <conditionalFormatting sqref="N17">
    <cfRule type="expression" priority="532" stopIfTrue="1">
      <formula>"if(E11&gt;0,#,##0;(#,##0),"-")"</formula>
    </cfRule>
  </conditionalFormatting>
  <conditionalFormatting sqref="N17">
    <cfRule type="expression" priority="531" stopIfTrue="1">
      <formula>"if(E11&gt;0,#,##0;(#,##0),"-")"</formula>
    </cfRule>
  </conditionalFormatting>
  <conditionalFormatting sqref="N17">
    <cfRule type="expression" priority="530" stopIfTrue="1">
      <formula>"if(E11&gt;0,#,##0;(#,##0),"-")"</formula>
    </cfRule>
  </conditionalFormatting>
  <conditionalFormatting sqref="N17">
    <cfRule type="expression" priority="529" stopIfTrue="1">
      <formula>"if(E11&gt;0,#,##0;(#,##0),"-")"</formula>
    </cfRule>
  </conditionalFormatting>
  <conditionalFormatting sqref="N17">
    <cfRule type="expression" priority="528" stopIfTrue="1">
      <formula>"if(E11&gt;0,#,##0;(#,##0),"-")"</formula>
    </cfRule>
  </conditionalFormatting>
  <conditionalFormatting sqref="B16">
    <cfRule type="expression" priority="510" stopIfTrue="1">
      <formula>"if(E11&gt;0,#,##0;(#,##0),"-")"</formula>
    </cfRule>
  </conditionalFormatting>
  <conditionalFormatting sqref="B16">
    <cfRule type="expression" priority="509" stopIfTrue="1">
      <formula>"if(E11&gt;0,#,##0;(#,##0),"-")"</formula>
    </cfRule>
  </conditionalFormatting>
  <conditionalFormatting sqref="B16">
    <cfRule type="expression" priority="515" stopIfTrue="1">
      <formula>"if(E11&gt;0,#,##0;(#,##0),"-")"</formula>
    </cfRule>
  </conditionalFormatting>
  <conditionalFormatting sqref="B16">
    <cfRule type="expression" priority="514" stopIfTrue="1">
      <formula>"if(E11&gt;0,#,##0;(#,##0),"-")"</formula>
    </cfRule>
  </conditionalFormatting>
  <conditionalFormatting sqref="B15">
    <cfRule type="expression" priority="513" stopIfTrue="1">
      <formula>"if(E11&gt;0,#,##0;(#,##0),"-")"</formula>
    </cfRule>
  </conditionalFormatting>
  <conditionalFormatting sqref="B15">
    <cfRule type="expression" priority="512" stopIfTrue="1">
      <formula>"if(E11&gt;0,#,##0;(#,##0),"-")"</formula>
    </cfRule>
  </conditionalFormatting>
  <conditionalFormatting sqref="B16">
    <cfRule type="expression" priority="511" stopIfTrue="1">
      <formula>"if(E11&gt;0,#,##0;(#,##0),"-")"</formula>
    </cfRule>
  </conditionalFormatting>
  <conditionalFormatting sqref="B15:B16">
    <cfRule type="expression" priority="524" stopIfTrue="1">
      <formula>"if(E11&gt;0,#,##0;(#,##0),"-")"</formula>
    </cfRule>
  </conditionalFormatting>
  <conditionalFormatting sqref="B15">
    <cfRule type="expression" priority="523" stopIfTrue="1">
      <formula>"if(E11&gt;0,#,##0;(#,##0),"-")"</formula>
    </cfRule>
  </conditionalFormatting>
  <conditionalFormatting sqref="B15">
    <cfRule type="expression" priority="522" stopIfTrue="1">
      <formula>"if(E11&gt;0,#,##0;(#,##0),"-")"</formula>
    </cfRule>
  </conditionalFormatting>
  <conditionalFormatting sqref="B15">
    <cfRule type="expression" priority="506" stopIfTrue="1">
      <formula>"if(E11&gt;0,#,##0;(#,##0),"-")"</formula>
    </cfRule>
  </conditionalFormatting>
  <conditionalFormatting sqref="B16">
    <cfRule type="expression" priority="505" stopIfTrue="1">
      <formula>"if(E11&gt;0,#,##0;(#,##0),"-")"</formula>
    </cfRule>
  </conditionalFormatting>
  <conditionalFormatting sqref="B16">
    <cfRule type="expression" priority="521" stopIfTrue="1">
      <formula>"if(E11&gt;0,#,##0;(#,##0),"-")"</formula>
    </cfRule>
  </conditionalFormatting>
  <conditionalFormatting sqref="B16">
    <cfRule type="expression" priority="520" stopIfTrue="1">
      <formula>"if(E11&gt;0,#,##0;(#,##0),"-")"</formula>
    </cfRule>
  </conditionalFormatting>
  <conditionalFormatting sqref="B15">
    <cfRule type="expression" priority="519" stopIfTrue="1">
      <formula>"if(E11&gt;0,#,##0;(#,##0),"-")"</formula>
    </cfRule>
  </conditionalFormatting>
  <conditionalFormatting sqref="B15">
    <cfRule type="expression" priority="518" stopIfTrue="1">
      <formula>"if(E11&gt;0,#,##0;(#,##0),"-")"</formula>
    </cfRule>
  </conditionalFormatting>
  <conditionalFormatting sqref="B16">
    <cfRule type="expression" priority="517" stopIfTrue="1">
      <formula>"if(E11&gt;0,#,##0;(#,##0),"-")"</formula>
    </cfRule>
  </conditionalFormatting>
  <conditionalFormatting sqref="B16">
    <cfRule type="expression" priority="516" stopIfTrue="1">
      <formula>"if(E11&gt;0,#,##0;(#,##0),"-")"</formula>
    </cfRule>
  </conditionalFormatting>
  <conditionalFormatting sqref="B16">
    <cfRule type="expression" priority="508" stopIfTrue="1">
      <formula>"if(E11&gt;0,#,##0;(#,##0),"-")"</formula>
    </cfRule>
  </conditionalFormatting>
  <conditionalFormatting sqref="B15">
    <cfRule type="expression" priority="507" stopIfTrue="1">
      <formula>"if(E11&gt;0,#,##0;(#,##0),"-")"</formula>
    </cfRule>
  </conditionalFormatting>
  <conditionalFormatting sqref="B16">
    <cfRule type="expression" priority="504" stopIfTrue="1">
      <formula>"if(E11&gt;0,#,##0;(#,##0),"-")"</formula>
    </cfRule>
  </conditionalFormatting>
  <conditionalFormatting sqref="B15">
    <cfRule type="expression" priority="503" stopIfTrue="1">
      <formula>"if(E11&gt;0,#,##0;(#,##0),"-")"</formula>
    </cfRule>
  </conditionalFormatting>
  <conditionalFormatting sqref="B15">
    <cfRule type="expression" priority="502" stopIfTrue="1">
      <formula>"if(E11&gt;0,#,##0;(#,##0),"-")"</formula>
    </cfRule>
  </conditionalFormatting>
  <conditionalFormatting sqref="B16">
    <cfRule type="expression" priority="501" stopIfTrue="1">
      <formula>"if(E11&gt;0,#,##0;(#,##0),"-")"</formula>
    </cfRule>
  </conditionalFormatting>
  <conditionalFormatting sqref="B16">
    <cfRule type="expression" priority="500" stopIfTrue="1">
      <formula>"if(E11&gt;0,#,##0;(#,##0),"-")"</formula>
    </cfRule>
  </conditionalFormatting>
  <conditionalFormatting sqref="B15">
    <cfRule type="expression" priority="499" stopIfTrue="1">
      <formula>"if(E11&gt;0,#,##0;(#,##0),"-")"</formula>
    </cfRule>
  </conditionalFormatting>
  <conditionalFormatting sqref="B15">
    <cfRule type="expression" priority="498" stopIfTrue="1">
      <formula>"if(E11&gt;0,#,##0;(#,##0),"-")"</formula>
    </cfRule>
  </conditionalFormatting>
  <conditionalFormatting sqref="B16">
    <cfRule type="expression" priority="497" stopIfTrue="1">
      <formula>"if(E11&gt;0,#,##0;(#,##0),"-")"</formula>
    </cfRule>
  </conditionalFormatting>
  <conditionalFormatting sqref="B16">
    <cfRule type="expression" priority="496" stopIfTrue="1">
      <formula>"if(E11&gt;0,#,##0;(#,##0),"-")"</formula>
    </cfRule>
  </conditionalFormatting>
  <conditionalFormatting sqref="D16">
    <cfRule type="expression" priority="481" stopIfTrue="1">
      <formula>"if(E11&gt;0,#,##0;(#,##0),"-")"</formula>
    </cfRule>
  </conditionalFormatting>
  <conditionalFormatting sqref="D16">
    <cfRule type="expression" priority="480" stopIfTrue="1">
      <formula>"if(E11&gt;0,#,##0;(#,##0),"-")"</formula>
    </cfRule>
  </conditionalFormatting>
  <conditionalFormatting sqref="D16">
    <cfRule type="expression" priority="486" stopIfTrue="1">
      <formula>"if(E11&gt;0,#,##0;(#,##0),"-")"</formula>
    </cfRule>
  </conditionalFormatting>
  <conditionalFormatting sqref="D16">
    <cfRule type="expression" priority="485" stopIfTrue="1">
      <formula>"if(E11&gt;0,#,##0;(#,##0),"-")"</formula>
    </cfRule>
  </conditionalFormatting>
  <conditionalFormatting sqref="D15">
    <cfRule type="expression" priority="484" stopIfTrue="1">
      <formula>"if(E11&gt;0,#,##0;(#,##0),"-")"</formula>
    </cfRule>
  </conditionalFormatting>
  <conditionalFormatting sqref="D15">
    <cfRule type="expression" priority="483" stopIfTrue="1">
      <formula>"if(E11&gt;0,#,##0;(#,##0),"-")"</formula>
    </cfRule>
  </conditionalFormatting>
  <conditionalFormatting sqref="D16">
    <cfRule type="expression" priority="482" stopIfTrue="1">
      <formula>"if(E11&gt;0,#,##0;(#,##0),"-")"</formula>
    </cfRule>
  </conditionalFormatting>
  <conditionalFormatting sqref="D15:D16">
    <cfRule type="expression" priority="495" stopIfTrue="1">
      <formula>"if(E11&gt;0,#,##0;(#,##0),"-")"</formula>
    </cfRule>
  </conditionalFormatting>
  <conditionalFormatting sqref="D15">
    <cfRule type="expression" priority="494" stopIfTrue="1">
      <formula>"if(E11&gt;0,#,##0;(#,##0),"-")"</formula>
    </cfRule>
  </conditionalFormatting>
  <conditionalFormatting sqref="D15">
    <cfRule type="expression" priority="493" stopIfTrue="1">
      <formula>"if(E11&gt;0,#,##0;(#,##0),"-")"</formula>
    </cfRule>
  </conditionalFormatting>
  <conditionalFormatting sqref="D15">
    <cfRule type="expression" priority="477" stopIfTrue="1">
      <formula>"if(E11&gt;0,#,##0;(#,##0),"-")"</formula>
    </cfRule>
  </conditionalFormatting>
  <conditionalFormatting sqref="D16">
    <cfRule type="expression" priority="476" stopIfTrue="1">
      <formula>"if(E11&gt;0,#,##0;(#,##0),"-")"</formula>
    </cfRule>
  </conditionalFormatting>
  <conditionalFormatting sqref="D16">
    <cfRule type="expression" priority="492" stopIfTrue="1">
      <formula>"if(E11&gt;0,#,##0;(#,##0),"-")"</formula>
    </cfRule>
  </conditionalFormatting>
  <conditionalFormatting sqref="D16">
    <cfRule type="expression" priority="491" stopIfTrue="1">
      <formula>"if(E11&gt;0,#,##0;(#,##0),"-")"</formula>
    </cfRule>
  </conditionalFormatting>
  <conditionalFormatting sqref="D15">
    <cfRule type="expression" priority="490" stopIfTrue="1">
      <formula>"if(E11&gt;0,#,##0;(#,##0),"-")"</formula>
    </cfRule>
  </conditionalFormatting>
  <conditionalFormatting sqref="D15">
    <cfRule type="expression" priority="489" stopIfTrue="1">
      <formula>"if(E11&gt;0,#,##0;(#,##0),"-")"</formula>
    </cfRule>
  </conditionalFormatting>
  <conditionalFormatting sqref="D16">
    <cfRule type="expression" priority="488" stopIfTrue="1">
      <formula>"if(E11&gt;0,#,##0;(#,##0),"-")"</formula>
    </cfRule>
  </conditionalFormatting>
  <conditionalFormatting sqref="D16">
    <cfRule type="expression" priority="487" stopIfTrue="1">
      <formula>"if(E11&gt;0,#,##0;(#,##0),"-")"</formula>
    </cfRule>
  </conditionalFormatting>
  <conditionalFormatting sqref="D16">
    <cfRule type="expression" priority="479" stopIfTrue="1">
      <formula>"if(E11&gt;0,#,##0;(#,##0),"-")"</formula>
    </cfRule>
  </conditionalFormatting>
  <conditionalFormatting sqref="D15">
    <cfRule type="expression" priority="478" stopIfTrue="1">
      <formula>"if(E11&gt;0,#,##0;(#,##0),"-")"</formula>
    </cfRule>
  </conditionalFormatting>
  <conditionalFormatting sqref="D16">
    <cfRule type="expression" priority="475" stopIfTrue="1">
      <formula>"if(E11&gt;0,#,##0;(#,##0),"-")"</formula>
    </cfRule>
  </conditionalFormatting>
  <conditionalFormatting sqref="D15">
    <cfRule type="expression" priority="474" stopIfTrue="1">
      <formula>"if(E11&gt;0,#,##0;(#,##0),"-")"</formula>
    </cfRule>
  </conditionalFormatting>
  <conditionalFormatting sqref="D15">
    <cfRule type="expression" priority="473" stopIfTrue="1">
      <formula>"if(E11&gt;0,#,##0;(#,##0),"-")"</formula>
    </cfRule>
  </conditionalFormatting>
  <conditionalFormatting sqref="D16">
    <cfRule type="expression" priority="472" stopIfTrue="1">
      <formula>"if(E11&gt;0,#,##0;(#,##0),"-")"</formula>
    </cfRule>
  </conditionalFormatting>
  <conditionalFormatting sqref="D16">
    <cfRule type="expression" priority="471" stopIfTrue="1">
      <formula>"if(E11&gt;0,#,##0;(#,##0),"-")"</formula>
    </cfRule>
  </conditionalFormatting>
  <conditionalFormatting sqref="D15">
    <cfRule type="expression" priority="470" stopIfTrue="1">
      <formula>"if(E11&gt;0,#,##0;(#,##0),"-")"</formula>
    </cfRule>
  </conditionalFormatting>
  <conditionalFormatting sqref="D15">
    <cfRule type="expression" priority="469" stopIfTrue="1">
      <formula>"if(E11&gt;0,#,##0;(#,##0),"-")"</formula>
    </cfRule>
  </conditionalFormatting>
  <conditionalFormatting sqref="D16">
    <cfRule type="expression" priority="468" stopIfTrue="1">
      <formula>"if(E11&gt;0,#,##0;(#,##0),"-")"</formula>
    </cfRule>
  </conditionalFormatting>
  <conditionalFormatting sqref="D16">
    <cfRule type="expression" priority="467" stopIfTrue="1">
      <formula>"if(E11&gt;0,#,##0;(#,##0),"-")"</formula>
    </cfRule>
  </conditionalFormatting>
  <conditionalFormatting sqref="F16">
    <cfRule type="expression" priority="452" stopIfTrue="1">
      <formula>"if(E11&gt;0,#,##0;(#,##0),"-")"</formula>
    </cfRule>
  </conditionalFormatting>
  <conditionalFormatting sqref="F16">
    <cfRule type="expression" priority="451" stopIfTrue="1">
      <formula>"if(E11&gt;0,#,##0;(#,##0),"-")"</formula>
    </cfRule>
  </conditionalFormatting>
  <conditionalFormatting sqref="F16">
    <cfRule type="expression" priority="457" stopIfTrue="1">
      <formula>"if(E11&gt;0,#,##0;(#,##0),"-")"</formula>
    </cfRule>
  </conditionalFormatting>
  <conditionalFormatting sqref="F16">
    <cfRule type="expression" priority="456" stopIfTrue="1">
      <formula>"if(E11&gt;0,#,##0;(#,##0),"-")"</formula>
    </cfRule>
  </conditionalFormatting>
  <conditionalFormatting sqref="F15">
    <cfRule type="expression" priority="455" stopIfTrue="1">
      <formula>"if(E11&gt;0,#,##0;(#,##0),"-")"</formula>
    </cfRule>
  </conditionalFormatting>
  <conditionalFormatting sqref="F15">
    <cfRule type="expression" priority="454" stopIfTrue="1">
      <formula>"if(E11&gt;0,#,##0;(#,##0),"-")"</formula>
    </cfRule>
  </conditionalFormatting>
  <conditionalFormatting sqref="F16">
    <cfRule type="expression" priority="453" stopIfTrue="1">
      <formula>"if(E11&gt;0,#,##0;(#,##0),"-")"</formula>
    </cfRule>
  </conditionalFormatting>
  <conditionalFormatting sqref="F15:F16">
    <cfRule type="expression" priority="466" stopIfTrue="1">
      <formula>"if(E11&gt;0,#,##0;(#,##0),"-")"</formula>
    </cfRule>
  </conditionalFormatting>
  <conditionalFormatting sqref="F15">
    <cfRule type="expression" priority="465" stopIfTrue="1">
      <formula>"if(E11&gt;0,#,##0;(#,##0),"-")"</formula>
    </cfRule>
  </conditionalFormatting>
  <conditionalFormatting sqref="F15">
    <cfRule type="expression" priority="464" stopIfTrue="1">
      <formula>"if(E11&gt;0,#,##0;(#,##0),"-")"</formula>
    </cfRule>
  </conditionalFormatting>
  <conditionalFormatting sqref="F15">
    <cfRule type="expression" priority="448" stopIfTrue="1">
      <formula>"if(E11&gt;0,#,##0;(#,##0),"-")"</formula>
    </cfRule>
  </conditionalFormatting>
  <conditionalFormatting sqref="F16">
    <cfRule type="expression" priority="447" stopIfTrue="1">
      <formula>"if(E11&gt;0,#,##0;(#,##0),"-")"</formula>
    </cfRule>
  </conditionalFormatting>
  <conditionalFormatting sqref="F16">
    <cfRule type="expression" priority="463" stopIfTrue="1">
      <formula>"if(E11&gt;0,#,##0;(#,##0),"-")"</formula>
    </cfRule>
  </conditionalFormatting>
  <conditionalFormatting sqref="F16">
    <cfRule type="expression" priority="462" stopIfTrue="1">
      <formula>"if(E11&gt;0,#,##0;(#,##0),"-")"</formula>
    </cfRule>
  </conditionalFormatting>
  <conditionalFormatting sqref="F15">
    <cfRule type="expression" priority="461" stopIfTrue="1">
      <formula>"if(E11&gt;0,#,##0;(#,##0),"-")"</formula>
    </cfRule>
  </conditionalFormatting>
  <conditionalFormatting sqref="F15">
    <cfRule type="expression" priority="460" stopIfTrue="1">
      <formula>"if(E11&gt;0,#,##0;(#,##0),"-")"</formula>
    </cfRule>
  </conditionalFormatting>
  <conditionalFormatting sqref="F16">
    <cfRule type="expression" priority="459" stopIfTrue="1">
      <formula>"if(E11&gt;0,#,##0;(#,##0),"-")"</formula>
    </cfRule>
  </conditionalFormatting>
  <conditionalFormatting sqref="F16">
    <cfRule type="expression" priority="458" stopIfTrue="1">
      <formula>"if(E11&gt;0,#,##0;(#,##0),"-")"</formula>
    </cfRule>
  </conditionalFormatting>
  <conditionalFormatting sqref="F16">
    <cfRule type="expression" priority="450" stopIfTrue="1">
      <formula>"if(E11&gt;0,#,##0;(#,##0),"-")"</formula>
    </cfRule>
  </conditionalFormatting>
  <conditionalFormatting sqref="F15">
    <cfRule type="expression" priority="449" stopIfTrue="1">
      <formula>"if(E11&gt;0,#,##0;(#,##0),"-")"</formula>
    </cfRule>
  </conditionalFormatting>
  <conditionalFormatting sqref="F16">
    <cfRule type="expression" priority="446" stopIfTrue="1">
      <formula>"if(E11&gt;0,#,##0;(#,##0),"-")"</formula>
    </cfRule>
  </conditionalFormatting>
  <conditionalFormatting sqref="F15">
    <cfRule type="expression" priority="445" stopIfTrue="1">
      <formula>"if(E11&gt;0,#,##0;(#,##0),"-")"</formula>
    </cfRule>
  </conditionalFormatting>
  <conditionalFormatting sqref="F15">
    <cfRule type="expression" priority="444" stopIfTrue="1">
      <formula>"if(E11&gt;0,#,##0;(#,##0),"-")"</formula>
    </cfRule>
  </conditionalFormatting>
  <conditionalFormatting sqref="F16">
    <cfRule type="expression" priority="443" stopIfTrue="1">
      <formula>"if(E11&gt;0,#,##0;(#,##0),"-")"</formula>
    </cfRule>
  </conditionalFormatting>
  <conditionalFormatting sqref="F16">
    <cfRule type="expression" priority="442" stopIfTrue="1">
      <formula>"if(E11&gt;0,#,##0;(#,##0),"-")"</formula>
    </cfRule>
  </conditionalFormatting>
  <conditionalFormatting sqref="F15">
    <cfRule type="expression" priority="441" stopIfTrue="1">
      <formula>"if(E11&gt;0,#,##0;(#,##0),"-")"</formula>
    </cfRule>
  </conditionalFormatting>
  <conditionalFormatting sqref="F15">
    <cfRule type="expression" priority="440" stopIfTrue="1">
      <formula>"if(E11&gt;0,#,##0;(#,##0),"-")"</formula>
    </cfRule>
  </conditionalFormatting>
  <conditionalFormatting sqref="F16">
    <cfRule type="expression" priority="439" stopIfTrue="1">
      <formula>"if(E11&gt;0,#,##0;(#,##0),"-")"</formula>
    </cfRule>
  </conditionalFormatting>
  <conditionalFormatting sqref="F16">
    <cfRule type="expression" priority="438" stopIfTrue="1">
      <formula>"if(E11&gt;0,#,##0;(#,##0),"-")"</formula>
    </cfRule>
  </conditionalFormatting>
  <conditionalFormatting sqref="H16">
    <cfRule type="expression" priority="423" stopIfTrue="1">
      <formula>"if(E11&gt;0,#,##0;(#,##0),"-")"</formula>
    </cfRule>
  </conditionalFormatting>
  <conditionalFormatting sqref="H16">
    <cfRule type="expression" priority="422" stopIfTrue="1">
      <formula>"if(E11&gt;0,#,##0;(#,##0),"-")"</formula>
    </cfRule>
  </conditionalFormatting>
  <conditionalFormatting sqref="H16">
    <cfRule type="expression" priority="428" stopIfTrue="1">
      <formula>"if(E11&gt;0,#,##0;(#,##0),"-")"</formula>
    </cfRule>
  </conditionalFormatting>
  <conditionalFormatting sqref="H16">
    <cfRule type="expression" priority="427" stopIfTrue="1">
      <formula>"if(E11&gt;0,#,##0;(#,##0),"-")"</formula>
    </cfRule>
  </conditionalFormatting>
  <conditionalFormatting sqref="H15">
    <cfRule type="expression" priority="426" stopIfTrue="1">
      <formula>"if(E11&gt;0,#,##0;(#,##0),"-")"</formula>
    </cfRule>
  </conditionalFormatting>
  <conditionalFormatting sqref="H15">
    <cfRule type="expression" priority="425" stopIfTrue="1">
      <formula>"if(E11&gt;0,#,##0;(#,##0),"-")"</formula>
    </cfRule>
  </conditionalFormatting>
  <conditionalFormatting sqref="H16">
    <cfRule type="expression" priority="424" stopIfTrue="1">
      <formula>"if(E11&gt;0,#,##0;(#,##0),"-")"</formula>
    </cfRule>
  </conditionalFormatting>
  <conditionalFormatting sqref="H15:H16">
    <cfRule type="expression" priority="437" stopIfTrue="1">
      <formula>"if(E11&gt;0,#,##0;(#,##0),"-")"</formula>
    </cfRule>
  </conditionalFormatting>
  <conditionalFormatting sqref="H15">
    <cfRule type="expression" priority="436" stopIfTrue="1">
      <formula>"if(E11&gt;0,#,##0;(#,##0),"-")"</formula>
    </cfRule>
  </conditionalFormatting>
  <conditionalFormatting sqref="H15">
    <cfRule type="expression" priority="435" stopIfTrue="1">
      <formula>"if(E11&gt;0,#,##0;(#,##0),"-")"</formula>
    </cfRule>
  </conditionalFormatting>
  <conditionalFormatting sqref="H15">
    <cfRule type="expression" priority="419" stopIfTrue="1">
      <formula>"if(E11&gt;0,#,##0;(#,##0),"-")"</formula>
    </cfRule>
  </conditionalFormatting>
  <conditionalFormatting sqref="H16">
    <cfRule type="expression" priority="418" stopIfTrue="1">
      <formula>"if(E11&gt;0,#,##0;(#,##0),"-")"</formula>
    </cfRule>
  </conditionalFormatting>
  <conditionalFormatting sqref="H16">
    <cfRule type="expression" priority="434" stopIfTrue="1">
      <formula>"if(E11&gt;0,#,##0;(#,##0),"-")"</formula>
    </cfRule>
  </conditionalFormatting>
  <conditionalFormatting sqref="H16">
    <cfRule type="expression" priority="433" stopIfTrue="1">
      <formula>"if(E11&gt;0,#,##0;(#,##0),"-")"</formula>
    </cfRule>
  </conditionalFormatting>
  <conditionalFormatting sqref="H15">
    <cfRule type="expression" priority="432" stopIfTrue="1">
      <formula>"if(E11&gt;0,#,##0;(#,##0),"-")"</formula>
    </cfRule>
  </conditionalFormatting>
  <conditionalFormatting sqref="H15">
    <cfRule type="expression" priority="431" stopIfTrue="1">
      <formula>"if(E11&gt;0,#,##0;(#,##0),"-")"</formula>
    </cfRule>
  </conditionalFormatting>
  <conditionalFormatting sqref="H16">
    <cfRule type="expression" priority="430" stopIfTrue="1">
      <formula>"if(E11&gt;0,#,##0;(#,##0),"-")"</formula>
    </cfRule>
  </conditionalFormatting>
  <conditionalFormatting sqref="H16">
    <cfRule type="expression" priority="429" stopIfTrue="1">
      <formula>"if(E11&gt;0,#,##0;(#,##0),"-")"</formula>
    </cfRule>
  </conditionalFormatting>
  <conditionalFormatting sqref="H16">
    <cfRule type="expression" priority="421" stopIfTrue="1">
      <formula>"if(E11&gt;0,#,##0;(#,##0),"-")"</formula>
    </cfRule>
  </conditionalFormatting>
  <conditionalFormatting sqref="H15">
    <cfRule type="expression" priority="420" stopIfTrue="1">
      <formula>"if(E11&gt;0,#,##0;(#,##0),"-")"</formula>
    </cfRule>
  </conditionalFormatting>
  <conditionalFormatting sqref="H16">
    <cfRule type="expression" priority="417" stopIfTrue="1">
      <formula>"if(E11&gt;0,#,##0;(#,##0),"-")"</formula>
    </cfRule>
  </conditionalFormatting>
  <conditionalFormatting sqref="H15">
    <cfRule type="expression" priority="416" stopIfTrue="1">
      <formula>"if(E11&gt;0,#,##0;(#,##0),"-")"</formula>
    </cfRule>
  </conditionalFormatting>
  <conditionalFormatting sqref="H15">
    <cfRule type="expression" priority="415" stopIfTrue="1">
      <formula>"if(E11&gt;0,#,##0;(#,##0),"-")"</formula>
    </cfRule>
  </conditionalFormatting>
  <conditionalFormatting sqref="H16">
    <cfRule type="expression" priority="414" stopIfTrue="1">
      <formula>"if(E11&gt;0,#,##0;(#,##0),"-")"</formula>
    </cfRule>
  </conditionalFormatting>
  <conditionalFormatting sqref="H16">
    <cfRule type="expression" priority="413" stopIfTrue="1">
      <formula>"if(E11&gt;0,#,##0;(#,##0),"-")"</formula>
    </cfRule>
  </conditionalFormatting>
  <conditionalFormatting sqref="H15">
    <cfRule type="expression" priority="412" stopIfTrue="1">
      <formula>"if(E11&gt;0,#,##0;(#,##0),"-")"</formula>
    </cfRule>
  </conditionalFormatting>
  <conditionalFormatting sqref="H15">
    <cfRule type="expression" priority="411" stopIfTrue="1">
      <formula>"if(E11&gt;0,#,##0;(#,##0),"-")"</formula>
    </cfRule>
  </conditionalFormatting>
  <conditionalFormatting sqref="H16">
    <cfRule type="expression" priority="410" stopIfTrue="1">
      <formula>"if(E11&gt;0,#,##0;(#,##0),"-")"</formula>
    </cfRule>
  </conditionalFormatting>
  <conditionalFormatting sqref="H16">
    <cfRule type="expression" priority="409" stopIfTrue="1">
      <formula>"if(E11&gt;0,#,##0;(#,##0),"-")"</formula>
    </cfRule>
  </conditionalFormatting>
  <conditionalFormatting sqref="L16">
    <cfRule type="expression" priority="365" stopIfTrue="1">
      <formula>"if(E11&gt;0,#,##0;(#,##0),"-")"</formula>
    </cfRule>
  </conditionalFormatting>
  <conditionalFormatting sqref="L16">
    <cfRule type="expression" priority="364" stopIfTrue="1">
      <formula>"if(E11&gt;0,#,##0;(#,##0),"-")"</formula>
    </cfRule>
  </conditionalFormatting>
  <conditionalFormatting sqref="L16">
    <cfRule type="expression" priority="370" stopIfTrue="1">
      <formula>"if(E11&gt;0,#,##0;(#,##0),"-")"</formula>
    </cfRule>
  </conditionalFormatting>
  <conditionalFormatting sqref="L16">
    <cfRule type="expression" priority="369" stopIfTrue="1">
      <formula>"if(E11&gt;0,#,##0;(#,##0),"-")"</formula>
    </cfRule>
  </conditionalFormatting>
  <conditionalFormatting sqref="L15">
    <cfRule type="expression" priority="368" stopIfTrue="1">
      <formula>"if(E11&gt;0,#,##0;(#,##0),"-")"</formula>
    </cfRule>
  </conditionalFormatting>
  <conditionalFormatting sqref="L15">
    <cfRule type="expression" priority="367" stopIfTrue="1">
      <formula>"if(E11&gt;0,#,##0;(#,##0),"-")"</formula>
    </cfRule>
  </conditionalFormatting>
  <conditionalFormatting sqref="L16">
    <cfRule type="expression" priority="366" stopIfTrue="1">
      <formula>"if(E11&gt;0,#,##0;(#,##0),"-")"</formula>
    </cfRule>
  </conditionalFormatting>
  <conditionalFormatting sqref="L15:L16">
    <cfRule type="expression" priority="379" stopIfTrue="1">
      <formula>"if(E11&gt;0,#,##0;(#,##0),"-")"</formula>
    </cfRule>
  </conditionalFormatting>
  <conditionalFormatting sqref="L15">
    <cfRule type="expression" priority="378" stopIfTrue="1">
      <formula>"if(E11&gt;0,#,##0;(#,##0),"-")"</formula>
    </cfRule>
  </conditionalFormatting>
  <conditionalFormatting sqref="L15">
    <cfRule type="expression" priority="377" stopIfTrue="1">
      <formula>"if(E11&gt;0,#,##0;(#,##0),"-")"</formula>
    </cfRule>
  </conditionalFormatting>
  <conditionalFormatting sqref="L15">
    <cfRule type="expression" priority="361" stopIfTrue="1">
      <formula>"if(E11&gt;0,#,##0;(#,##0),"-")"</formula>
    </cfRule>
  </conditionalFormatting>
  <conditionalFormatting sqref="L16">
    <cfRule type="expression" priority="360" stopIfTrue="1">
      <formula>"if(E11&gt;0,#,##0;(#,##0),"-")"</formula>
    </cfRule>
  </conditionalFormatting>
  <conditionalFormatting sqref="L16">
    <cfRule type="expression" priority="376" stopIfTrue="1">
      <formula>"if(E11&gt;0,#,##0;(#,##0),"-")"</formula>
    </cfRule>
  </conditionalFormatting>
  <conditionalFormatting sqref="L16">
    <cfRule type="expression" priority="375" stopIfTrue="1">
      <formula>"if(E11&gt;0,#,##0;(#,##0),"-")"</formula>
    </cfRule>
  </conditionalFormatting>
  <conditionalFormatting sqref="L15">
    <cfRule type="expression" priority="374" stopIfTrue="1">
      <formula>"if(E11&gt;0,#,##0;(#,##0),"-")"</formula>
    </cfRule>
  </conditionalFormatting>
  <conditionalFormatting sqref="L15">
    <cfRule type="expression" priority="373" stopIfTrue="1">
      <formula>"if(E11&gt;0,#,##0;(#,##0),"-")"</formula>
    </cfRule>
  </conditionalFormatting>
  <conditionalFormatting sqref="L16">
    <cfRule type="expression" priority="372" stopIfTrue="1">
      <formula>"if(E11&gt;0,#,##0;(#,##0),"-")"</formula>
    </cfRule>
  </conditionalFormatting>
  <conditionalFormatting sqref="L16">
    <cfRule type="expression" priority="371" stopIfTrue="1">
      <formula>"if(E11&gt;0,#,##0;(#,##0),"-")"</formula>
    </cfRule>
  </conditionalFormatting>
  <conditionalFormatting sqref="L16">
    <cfRule type="expression" priority="363" stopIfTrue="1">
      <formula>"if(E11&gt;0,#,##0;(#,##0),"-")"</formula>
    </cfRule>
  </conditionalFormatting>
  <conditionalFormatting sqref="L15">
    <cfRule type="expression" priority="362" stopIfTrue="1">
      <formula>"if(E11&gt;0,#,##0;(#,##0),"-")"</formula>
    </cfRule>
  </conditionalFormatting>
  <conditionalFormatting sqref="L16">
    <cfRule type="expression" priority="359" stopIfTrue="1">
      <formula>"if(E11&gt;0,#,##0;(#,##0),"-")"</formula>
    </cfRule>
  </conditionalFormatting>
  <conditionalFormatting sqref="L15">
    <cfRule type="expression" priority="358" stopIfTrue="1">
      <formula>"if(E11&gt;0,#,##0;(#,##0),"-")"</formula>
    </cfRule>
  </conditionalFormatting>
  <conditionalFormatting sqref="L15">
    <cfRule type="expression" priority="357" stopIfTrue="1">
      <formula>"if(E11&gt;0,#,##0;(#,##0),"-")"</formula>
    </cfRule>
  </conditionalFormatting>
  <conditionalFormatting sqref="L16">
    <cfRule type="expression" priority="356" stopIfTrue="1">
      <formula>"if(E11&gt;0,#,##0;(#,##0),"-")"</formula>
    </cfRule>
  </conditionalFormatting>
  <conditionalFormatting sqref="L16">
    <cfRule type="expression" priority="355" stopIfTrue="1">
      <formula>"if(E11&gt;0,#,##0;(#,##0),"-")"</formula>
    </cfRule>
  </conditionalFormatting>
  <conditionalFormatting sqref="L15">
    <cfRule type="expression" priority="354" stopIfTrue="1">
      <formula>"if(E11&gt;0,#,##0;(#,##0),"-")"</formula>
    </cfRule>
  </conditionalFormatting>
  <conditionalFormatting sqref="L15">
    <cfRule type="expression" priority="353" stopIfTrue="1">
      <formula>"if(E11&gt;0,#,##0;(#,##0),"-")"</formula>
    </cfRule>
  </conditionalFormatting>
  <conditionalFormatting sqref="L16">
    <cfRule type="expression" priority="352" stopIfTrue="1">
      <formula>"if(E11&gt;0,#,##0;(#,##0),"-")"</formula>
    </cfRule>
  </conditionalFormatting>
  <conditionalFormatting sqref="L16">
    <cfRule type="expression" priority="351" stopIfTrue="1">
      <formula>"if(E11&gt;0,#,##0;(#,##0),"-")"</formula>
    </cfRule>
  </conditionalFormatting>
  <conditionalFormatting sqref="L24">
    <cfRule type="expression" priority="44" stopIfTrue="1">
      <formula>"if(E11&gt;0,#,##0;(#,##0),"-")"</formula>
    </cfRule>
  </conditionalFormatting>
  <conditionalFormatting sqref="L24">
    <cfRule type="expression" priority="43" stopIfTrue="1">
      <formula>"if(E11&gt;0,#,##0;(#,##0),"-")"</formula>
    </cfRule>
  </conditionalFormatting>
  <conditionalFormatting sqref="J15:J16">
    <cfRule type="expression" priority="294" stopIfTrue="1">
      <formula>"if(E11&gt;0,#,##0;(#,##0),"-")"</formula>
    </cfRule>
  </conditionalFormatting>
  <conditionalFormatting sqref="J15:J16">
    <cfRule type="expression" priority="293" stopIfTrue="1">
      <formula>"if(E11&gt;0,#,##0;(#,##0),"-")"</formula>
    </cfRule>
  </conditionalFormatting>
  <conditionalFormatting sqref="J15:J16">
    <cfRule type="expression" priority="292" stopIfTrue="1">
      <formula>"if(E11&gt;0,#,##0;(#,##0),"-")"</formula>
    </cfRule>
  </conditionalFormatting>
  <conditionalFormatting sqref="J16">
    <cfRule type="expression" priority="291" stopIfTrue="1">
      <formula>"if(E11&gt;0,#,##0;(#,##0),"-")"</formula>
    </cfRule>
  </conditionalFormatting>
  <conditionalFormatting sqref="J16">
    <cfRule type="expression" priority="290" stopIfTrue="1">
      <formula>"if(E11&gt;0,#,##0;(#,##0),"-")"</formula>
    </cfRule>
  </conditionalFormatting>
  <conditionalFormatting sqref="J15:J16">
    <cfRule type="expression" priority="289" stopIfTrue="1">
      <formula>"if(E11&gt;0,#,##0;(#,##0),"-")"</formula>
    </cfRule>
  </conditionalFormatting>
  <conditionalFormatting sqref="J15:J16">
    <cfRule type="expression" priority="288" stopIfTrue="1">
      <formula>"if(E11&gt;0,#,##0;(#,##0),"-")"</formula>
    </cfRule>
  </conditionalFormatting>
  <conditionalFormatting sqref="J16">
    <cfRule type="expression" priority="287" stopIfTrue="1">
      <formula>"if(E11&gt;0,#,##0;(#,##0),"-")"</formula>
    </cfRule>
  </conditionalFormatting>
  <conditionalFormatting sqref="J16">
    <cfRule type="expression" priority="286" stopIfTrue="1">
      <formula>"if(E11&gt;0,#,##0;(#,##0),"-")"</formula>
    </cfRule>
  </conditionalFormatting>
  <conditionalFormatting sqref="J16">
    <cfRule type="expression" priority="285" stopIfTrue="1">
      <formula>"if(E11&gt;0,#,##0;(#,##0),"-")"</formula>
    </cfRule>
  </conditionalFormatting>
  <conditionalFormatting sqref="J16">
    <cfRule type="expression" priority="284" stopIfTrue="1">
      <formula>"if(E11&gt;0,#,##0;(#,##0),"-")"</formula>
    </cfRule>
  </conditionalFormatting>
  <conditionalFormatting sqref="J15:J16">
    <cfRule type="expression" priority="283" stopIfTrue="1">
      <formula>"if(E11&gt;0,#,##0;(#,##0),"-")"</formula>
    </cfRule>
  </conditionalFormatting>
  <conditionalFormatting sqref="J15:J16">
    <cfRule type="expression" priority="282" stopIfTrue="1">
      <formula>"if(E11&gt;0,#,##0;(#,##0),"-")"</formula>
    </cfRule>
  </conditionalFormatting>
  <conditionalFormatting sqref="J16">
    <cfRule type="expression" priority="281" stopIfTrue="1">
      <formula>"if(E11&gt;0,#,##0;(#,##0),"-")"</formula>
    </cfRule>
  </conditionalFormatting>
  <conditionalFormatting sqref="J16">
    <cfRule type="expression" priority="280" stopIfTrue="1">
      <formula>"if(E11&gt;0,#,##0;(#,##0),"-")"</formula>
    </cfRule>
  </conditionalFormatting>
  <conditionalFormatting sqref="J16">
    <cfRule type="expression" priority="279" stopIfTrue="1">
      <formula>"if(E11&gt;0,#,##0;(#,##0),"-")"</formula>
    </cfRule>
  </conditionalFormatting>
  <conditionalFormatting sqref="J16">
    <cfRule type="expression" priority="278" stopIfTrue="1">
      <formula>"if(E11&gt;0,#,##0;(#,##0),"-")"</formula>
    </cfRule>
  </conditionalFormatting>
  <conditionalFormatting sqref="J15:J16">
    <cfRule type="expression" priority="277" stopIfTrue="1">
      <formula>"if(E11&gt;0,#,##0;(#,##0),"-")"</formula>
    </cfRule>
  </conditionalFormatting>
  <conditionalFormatting sqref="J15:J16">
    <cfRule type="expression" priority="276" stopIfTrue="1">
      <formula>"if(E11&gt;0,#,##0;(#,##0),"-")"</formula>
    </cfRule>
  </conditionalFormatting>
  <conditionalFormatting sqref="J16">
    <cfRule type="expression" priority="275" stopIfTrue="1">
      <formula>"if(E11&gt;0,#,##0;(#,##0),"-")"</formula>
    </cfRule>
  </conditionalFormatting>
  <conditionalFormatting sqref="J16">
    <cfRule type="expression" priority="274" stopIfTrue="1">
      <formula>"if(E11&gt;0,#,##0;(#,##0),"-")"</formula>
    </cfRule>
  </conditionalFormatting>
  <conditionalFormatting sqref="J15:J16">
    <cfRule type="expression" priority="273" stopIfTrue="1">
      <formula>"if(E11&gt;0,#,##0;(#,##0),"-")"</formula>
    </cfRule>
  </conditionalFormatting>
  <conditionalFormatting sqref="J15:J16">
    <cfRule type="expression" priority="272" stopIfTrue="1">
      <formula>"if(E11&gt;0,#,##0;(#,##0),"-")"</formula>
    </cfRule>
  </conditionalFormatting>
  <conditionalFormatting sqref="J16">
    <cfRule type="expression" priority="271" stopIfTrue="1">
      <formula>"if(E11&gt;0,#,##0;(#,##0),"-")"</formula>
    </cfRule>
  </conditionalFormatting>
  <conditionalFormatting sqref="J16">
    <cfRule type="expression" priority="270" stopIfTrue="1">
      <formula>"if(E11&gt;0,#,##0;(#,##0),"-")"</formula>
    </cfRule>
  </conditionalFormatting>
  <conditionalFormatting sqref="J15:J16">
    <cfRule type="expression" priority="269" stopIfTrue="1">
      <formula>"if(E11&gt;0,#,##0;(#,##0),"-")"</formula>
    </cfRule>
  </conditionalFormatting>
  <conditionalFormatting sqref="J15:J16">
    <cfRule type="expression" priority="268" stopIfTrue="1">
      <formula>"if(E11&gt;0,#,##0;(#,##0),"-")"</formula>
    </cfRule>
  </conditionalFormatting>
  <conditionalFormatting sqref="J16">
    <cfRule type="expression" priority="267" stopIfTrue="1">
      <formula>"if(E11&gt;0,#,##0;(#,##0),"-")"</formula>
    </cfRule>
  </conditionalFormatting>
  <conditionalFormatting sqref="J16">
    <cfRule type="expression" priority="266" stopIfTrue="1">
      <formula>"if(E11&gt;0,#,##0;(#,##0),"-")"</formula>
    </cfRule>
  </conditionalFormatting>
  <conditionalFormatting sqref="J24">
    <cfRule type="expression" priority="1" stopIfTrue="1">
      <formula>"if(E11&gt;0,#,##0;(#,##0),"-")"</formula>
    </cfRule>
  </conditionalFormatting>
  <conditionalFormatting sqref="B25">
    <cfRule type="expression" priority="265" stopIfTrue="1">
      <formula>"if(E11&gt;0,#,##0;(#,##0),"-")"</formula>
    </cfRule>
  </conditionalFormatting>
  <conditionalFormatting sqref="B25">
    <cfRule type="expression" priority="264" stopIfTrue="1">
      <formula>"if(E11&gt;0,#,##0;(#,##0),"-")"</formula>
    </cfRule>
  </conditionalFormatting>
  <conditionalFormatting sqref="B25">
    <cfRule type="expression" priority="263" stopIfTrue="1">
      <formula>"if(E11&gt;0,#,##0;(#,##0),"-")"</formula>
    </cfRule>
  </conditionalFormatting>
  <conditionalFormatting sqref="B25">
    <cfRule type="expression" priority="262" stopIfTrue="1">
      <formula>"if(E11&gt;0,#,##0;(#,##0),"-")"</formula>
    </cfRule>
  </conditionalFormatting>
  <conditionalFormatting sqref="B25">
    <cfRule type="expression" priority="261" stopIfTrue="1">
      <formula>"if(E11&gt;0,#,##0;(#,##0),"-")"</formula>
    </cfRule>
  </conditionalFormatting>
  <conditionalFormatting sqref="B25">
    <cfRule type="expression" priority="260" stopIfTrue="1">
      <formula>"if(E11&gt;0,#,##0;(#,##0),"-")"</formula>
    </cfRule>
  </conditionalFormatting>
  <conditionalFormatting sqref="B25">
    <cfRule type="expression" priority="259" stopIfTrue="1">
      <formula>"if(E11&gt;0,#,##0;(#,##0),"-")"</formula>
    </cfRule>
  </conditionalFormatting>
  <conditionalFormatting sqref="B25">
    <cfRule type="expression" priority="258" stopIfTrue="1">
      <formula>"if(E11&gt;0,#,##0;(#,##0),"-")"</formula>
    </cfRule>
  </conditionalFormatting>
  <conditionalFormatting sqref="B25">
    <cfRule type="expression" priority="257" stopIfTrue="1">
      <formula>"if(E11&gt;0,#,##0;(#,##0),"-")"</formula>
    </cfRule>
  </conditionalFormatting>
  <conditionalFormatting sqref="B25">
    <cfRule type="expression" priority="256" stopIfTrue="1">
      <formula>"if(E11&gt;0,#,##0;(#,##0),"-")"</formula>
    </cfRule>
  </conditionalFormatting>
  <conditionalFormatting sqref="B25">
    <cfRule type="expression" priority="255" stopIfTrue="1">
      <formula>"if(E11&gt;0,#,##0;(#,##0),"-")"</formula>
    </cfRule>
  </conditionalFormatting>
  <conditionalFormatting sqref="B25">
    <cfRule type="expression" priority="254" stopIfTrue="1">
      <formula>"if(E11&gt;0,#,##0;(#,##0),"-")"</formula>
    </cfRule>
  </conditionalFormatting>
  <conditionalFormatting sqref="B25">
    <cfRule type="expression" priority="253" stopIfTrue="1">
      <formula>"if(E11&gt;0,#,##0;(#,##0),"-")"</formula>
    </cfRule>
  </conditionalFormatting>
  <conditionalFormatting sqref="D25">
    <cfRule type="expression" priority="252" stopIfTrue="1">
      <formula>"if(E11&gt;0,#,##0;(#,##0),"-")"</formula>
    </cfRule>
  </conditionalFormatting>
  <conditionalFormatting sqref="D25">
    <cfRule type="expression" priority="251" stopIfTrue="1">
      <formula>"if(E11&gt;0,#,##0;(#,##0),"-")"</formula>
    </cfRule>
  </conditionalFormatting>
  <conditionalFormatting sqref="D25">
    <cfRule type="expression" priority="250" stopIfTrue="1">
      <formula>"if(E11&gt;0,#,##0;(#,##0),"-")"</formula>
    </cfRule>
  </conditionalFormatting>
  <conditionalFormatting sqref="D25">
    <cfRule type="expression" priority="249" stopIfTrue="1">
      <formula>"if(E11&gt;0,#,##0;(#,##0),"-")"</formula>
    </cfRule>
  </conditionalFormatting>
  <conditionalFormatting sqref="D25">
    <cfRule type="expression" priority="248" stopIfTrue="1">
      <formula>"if(E11&gt;0,#,##0;(#,##0),"-")"</formula>
    </cfRule>
  </conditionalFormatting>
  <conditionalFormatting sqref="D25">
    <cfRule type="expression" priority="247" stopIfTrue="1">
      <formula>"if(E11&gt;0,#,##0;(#,##0),"-")"</formula>
    </cfRule>
  </conditionalFormatting>
  <conditionalFormatting sqref="D25">
    <cfRule type="expression" priority="246" stopIfTrue="1">
      <formula>"if(E11&gt;0,#,##0;(#,##0),"-")"</formula>
    </cfRule>
  </conditionalFormatting>
  <conditionalFormatting sqref="D25">
    <cfRule type="expression" priority="245" stopIfTrue="1">
      <formula>"if(E11&gt;0,#,##0;(#,##0),"-")"</formula>
    </cfRule>
  </conditionalFormatting>
  <conditionalFormatting sqref="D25">
    <cfRule type="expression" priority="244" stopIfTrue="1">
      <formula>"if(E11&gt;0,#,##0;(#,##0),"-")"</formula>
    </cfRule>
  </conditionalFormatting>
  <conditionalFormatting sqref="D25">
    <cfRule type="expression" priority="243" stopIfTrue="1">
      <formula>"if(E11&gt;0,#,##0;(#,##0),"-")"</formula>
    </cfRule>
  </conditionalFormatting>
  <conditionalFormatting sqref="D25">
    <cfRule type="expression" priority="242" stopIfTrue="1">
      <formula>"if(E11&gt;0,#,##0;(#,##0),"-")"</formula>
    </cfRule>
  </conditionalFormatting>
  <conditionalFormatting sqref="D25">
    <cfRule type="expression" priority="241" stopIfTrue="1">
      <formula>"if(E11&gt;0,#,##0;(#,##0),"-")"</formula>
    </cfRule>
  </conditionalFormatting>
  <conditionalFormatting sqref="D25">
    <cfRule type="expression" priority="240" stopIfTrue="1">
      <formula>"if(E11&gt;0,#,##0;(#,##0),"-")"</formula>
    </cfRule>
  </conditionalFormatting>
  <conditionalFormatting sqref="F25">
    <cfRule type="expression" priority="239" stopIfTrue="1">
      <formula>"if(E11&gt;0,#,##0;(#,##0),"-")"</formula>
    </cfRule>
  </conditionalFormatting>
  <conditionalFormatting sqref="F25">
    <cfRule type="expression" priority="238" stopIfTrue="1">
      <formula>"if(E11&gt;0,#,##0;(#,##0),"-")"</formula>
    </cfRule>
  </conditionalFormatting>
  <conditionalFormatting sqref="F25">
    <cfRule type="expression" priority="237" stopIfTrue="1">
      <formula>"if(E11&gt;0,#,##0;(#,##0),"-")"</formula>
    </cfRule>
  </conditionalFormatting>
  <conditionalFormatting sqref="F25">
    <cfRule type="expression" priority="236" stopIfTrue="1">
      <formula>"if(E11&gt;0,#,##0;(#,##0),"-")"</formula>
    </cfRule>
  </conditionalFormatting>
  <conditionalFormatting sqref="F25">
    <cfRule type="expression" priority="235" stopIfTrue="1">
      <formula>"if(E11&gt;0,#,##0;(#,##0),"-")"</formula>
    </cfRule>
  </conditionalFormatting>
  <conditionalFormatting sqref="F25">
    <cfRule type="expression" priority="234" stopIfTrue="1">
      <formula>"if(E11&gt;0,#,##0;(#,##0),"-")"</formula>
    </cfRule>
  </conditionalFormatting>
  <conditionalFormatting sqref="F25">
    <cfRule type="expression" priority="233" stopIfTrue="1">
      <formula>"if(E11&gt;0,#,##0;(#,##0),"-")"</formula>
    </cfRule>
  </conditionalFormatting>
  <conditionalFormatting sqref="F25">
    <cfRule type="expression" priority="232" stopIfTrue="1">
      <formula>"if(E11&gt;0,#,##0;(#,##0),"-")"</formula>
    </cfRule>
  </conditionalFormatting>
  <conditionalFormatting sqref="F25">
    <cfRule type="expression" priority="231" stopIfTrue="1">
      <formula>"if(E11&gt;0,#,##0;(#,##0),"-")"</formula>
    </cfRule>
  </conditionalFormatting>
  <conditionalFormatting sqref="F25">
    <cfRule type="expression" priority="230" stopIfTrue="1">
      <formula>"if(E11&gt;0,#,##0;(#,##0),"-")"</formula>
    </cfRule>
  </conditionalFormatting>
  <conditionalFormatting sqref="F25">
    <cfRule type="expression" priority="229" stopIfTrue="1">
      <formula>"if(E11&gt;0,#,##0;(#,##0),"-")"</formula>
    </cfRule>
  </conditionalFormatting>
  <conditionalFormatting sqref="F25">
    <cfRule type="expression" priority="228" stopIfTrue="1">
      <formula>"if(E11&gt;0,#,##0;(#,##0),"-")"</formula>
    </cfRule>
  </conditionalFormatting>
  <conditionalFormatting sqref="F25">
    <cfRule type="expression" priority="227" stopIfTrue="1">
      <formula>"if(E11&gt;0,#,##0;(#,##0),"-")"</formula>
    </cfRule>
  </conditionalFormatting>
  <conditionalFormatting sqref="H25">
    <cfRule type="expression" priority="226" stopIfTrue="1">
      <formula>"if(E11&gt;0,#,##0;(#,##0),"-")"</formula>
    </cfRule>
  </conditionalFormatting>
  <conditionalFormatting sqref="H25">
    <cfRule type="expression" priority="225" stopIfTrue="1">
      <formula>"if(E11&gt;0,#,##0;(#,##0),"-")"</formula>
    </cfRule>
  </conditionalFormatting>
  <conditionalFormatting sqref="H25">
    <cfRule type="expression" priority="224" stopIfTrue="1">
      <formula>"if(E11&gt;0,#,##0;(#,##0),"-")"</formula>
    </cfRule>
  </conditionalFormatting>
  <conditionalFormatting sqref="H25">
    <cfRule type="expression" priority="223" stopIfTrue="1">
      <formula>"if(E11&gt;0,#,##0;(#,##0),"-")"</formula>
    </cfRule>
  </conditionalFormatting>
  <conditionalFormatting sqref="H25">
    <cfRule type="expression" priority="222" stopIfTrue="1">
      <formula>"if(E11&gt;0,#,##0;(#,##0),"-")"</formula>
    </cfRule>
  </conditionalFormatting>
  <conditionalFormatting sqref="H25">
    <cfRule type="expression" priority="221" stopIfTrue="1">
      <formula>"if(E11&gt;0,#,##0;(#,##0),"-")"</formula>
    </cfRule>
  </conditionalFormatting>
  <conditionalFormatting sqref="H25">
    <cfRule type="expression" priority="220" stopIfTrue="1">
      <formula>"if(E11&gt;0,#,##0;(#,##0),"-")"</formula>
    </cfRule>
  </conditionalFormatting>
  <conditionalFormatting sqref="H25">
    <cfRule type="expression" priority="219" stopIfTrue="1">
      <formula>"if(E11&gt;0,#,##0;(#,##0),"-")"</formula>
    </cfRule>
  </conditionalFormatting>
  <conditionalFormatting sqref="H25">
    <cfRule type="expression" priority="218" stopIfTrue="1">
      <formula>"if(E11&gt;0,#,##0;(#,##0),"-")"</formula>
    </cfRule>
  </conditionalFormatting>
  <conditionalFormatting sqref="H25">
    <cfRule type="expression" priority="217" stopIfTrue="1">
      <formula>"if(E11&gt;0,#,##0;(#,##0),"-")"</formula>
    </cfRule>
  </conditionalFormatting>
  <conditionalFormatting sqref="H25">
    <cfRule type="expression" priority="216" stopIfTrue="1">
      <formula>"if(E11&gt;0,#,##0;(#,##0),"-")"</formula>
    </cfRule>
  </conditionalFormatting>
  <conditionalFormatting sqref="H25">
    <cfRule type="expression" priority="215" stopIfTrue="1">
      <formula>"if(E11&gt;0,#,##0;(#,##0),"-")"</formula>
    </cfRule>
  </conditionalFormatting>
  <conditionalFormatting sqref="H25">
    <cfRule type="expression" priority="214" stopIfTrue="1">
      <formula>"if(E11&gt;0,#,##0;(#,##0),"-")"</formula>
    </cfRule>
  </conditionalFormatting>
  <conditionalFormatting sqref="J25">
    <cfRule type="expression" priority="213" stopIfTrue="1">
      <formula>"if(E11&gt;0,#,##0;(#,##0),"-")"</formula>
    </cfRule>
  </conditionalFormatting>
  <conditionalFormatting sqref="J25">
    <cfRule type="expression" priority="212" stopIfTrue="1">
      <formula>"if(E11&gt;0,#,##0;(#,##0),"-")"</formula>
    </cfRule>
  </conditionalFormatting>
  <conditionalFormatting sqref="J25">
    <cfRule type="expression" priority="211" stopIfTrue="1">
      <formula>"if(E11&gt;0,#,##0;(#,##0),"-")"</formula>
    </cfRule>
  </conditionalFormatting>
  <conditionalFormatting sqref="J25">
    <cfRule type="expression" priority="210" stopIfTrue="1">
      <formula>"if(E11&gt;0,#,##0;(#,##0),"-")"</formula>
    </cfRule>
  </conditionalFormatting>
  <conditionalFormatting sqref="J25">
    <cfRule type="expression" priority="209" stopIfTrue="1">
      <formula>"if(E11&gt;0,#,##0;(#,##0),"-")"</formula>
    </cfRule>
  </conditionalFormatting>
  <conditionalFormatting sqref="J25">
    <cfRule type="expression" priority="208" stopIfTrue="1">
      <formula>"if(E11&gt;0,#,##0;(#,##0),"-")"</formula>
    </cfRule>
  </conditionalFormatting>
  <conditionalFormatting sqref="J25">
    <cfRule type="expression" priority="207" stopIfTrue="1">
      <formula>"if(E11&gt;0,#,##0;(#,##0),"-")"</formula>
    </cfRule>
  </conditionalFormatting>
  <conditionalFormatting sqref="J25">
    <cfRule type="expression" priority="206" stopIfTrue="1">
      <formula>"if(E11&gt;0,#,##0;(#,##0),"-")"</formula>
    </cfRule>
  </conditionalFormatting>
  <conditionalFormatting sqref="J25">
    <cfRule type="expression" priority="205" stopIfTrue="1">
      <formula>"if(E11&gt;0,#,##0;(#,##0),"-")"</formula>
    </cfRule>
  </conditionalFormatting>
  <conditionalFormatting sqref="J25">
    <cfRule type="expression" priority="204" stopIfTrue="1">
      <formula>"if(E11&gt;0,#,##0;(#,##0),"-")"</formula>
    </cfRule>
  </conditionalFormatting>
  <conditionalFormatting sqref="J25">
    <cfRule type="expression" priority="203" stopIfTrue="1">
      <formula>"if(E11&gt;0,#,##0;(#,##0),"-")"</formula>
    </cfRule>
  </conditionalFormatting>
  <conditionalFormatting sqref="J25">
    <cfRule type="expression" priority="202" stopIfTrue="1">
      <formula>"if(E11&gt;0,#,##0;(#,##0),"-")"</formula>
    </cfRule>
  </conditionalFormatting>
  <conditionalFormatting sqref="J25">
    <cfRule type="expression" priority="201" stopIfTrue="1">
      <formula>"if(E11&gt;0,#,##0;(#,##0),"-")"</formula>
    </cfRule>
  </conditionalFormatting>
  <conditionalFormatting sqref="L25">
    <cfRule type="expression" priority="200" stopIfTrue="1">
      <formula>"if(E11&gt;0,#,##0;(#,##0),"-")"</formula>
    </cfRule>
  </conditionalFormatting>
  <conditionalFormatting sqref="L25">
    <cfRule type="expression" priority="199" stopIfTrue="1">
      <formula>"if(E11&gt;0,#,##0;(#,##0),"-")"</formula>
    </cfRule>
  </conditionalFormatting>
  <conditionalFormatting sqref="L25">
    <cfRule type="expression" priority="198" stopIfTrue="1">
      <formula>"if(E11&gt;0,#,##0;(#,##0),"-")"</formula>
    </cfRule>
  </conditionalFormatting>
  <conditionalFormatting sqref="L25">
    <cfRule type="expression" priority="197" stopIfTrue="1">
      <formula>"if(E11&gt;0,#,##0;(#,##0),"-")"</formula>
    </cfRule>
  </conditionalFormatting>
  <conditionalFormatting sqref="L25">
    <cfRule type="expression" priority="196" stopIfTrue="1">
      <formula>"if(E11&gt;0,#,##0;(#,##0),"-")"</formula>
    </cfRule>
  </conditionalFormatting>
  <conditionalFormatting sqref="L25">
    <cfRule type="expression" priority="195" stopIfTrue="1">
      <formula>"if(E11&gt;0,#,##0;(#,##0),"-")"</formula>
    </cfRule>
  </conditionalFormatting>
  <conditionalFormatting sqref="L25">
    <cfRule type="expression" priority="194" stopIfTrue="1">
      <formula>"if(E11&gt;0,#,##0;(#,##0),"-")"</formula>
    </cfRule>
  </conditionalFormatting>
  <conditionalFormatting sqref="L25">
    <cfRule type="expression" priority="193" stopIfTrue="1">
      <formula>"if(E11&gt;0,#,##0;(#,##0),"-")"</formula>
    </cfRule>
  </conditionalFormatting>
  <conditionalFormatting sqref="L25">
    <cfRule type="expression" priority="192" stopIfTrue="1">
      <formula>"if(E11&gt;0,#,##0;(#,##0),"-")"</formula>
    </cfRule>
  </conditionalFormatting>
  <conditionalFormatting sqref="L25">
    <cfRule type="expression" priority="191" stopIfTrue="1">
      <formula>"if(E11&gt;0,#,##0;(#,##0),"-")"</formula>
    </cfRule>
  </conditionalFormatting>
  <conditionalFormatting sqref="L25">
    <cfRule type="expression" priority="190" stopIfTrue="1">
      <formula>"if(E11&gt;0,#,##0;(#,##0),"-")"</formula>
    </cfRule>
  </conditionalFormatting>
  <conditionalFormatting sqref="L25">
    <cfRule type="expression" priority="189" stopIfTrue="1">
      <formula>"if(E11&gt;0,#,##0;(#,##0),"-")"</formula>
    </cfRule>
  </conditionalFormatting>
  <conditionalFormatting sqref="L25">
    <cfRule type="expression" priority="188" stopIfTrue="1">
      <formula>"if(E11&gt;0,#,##0;(#,##0),"-")"</formula>
    </cfRule>
  </conditionalFormatting>
  <conditionalFormatting sqref="N25">
    <cfRule type="expression" priority="187" stopIfTrue="1">
      <formula>"if(E11&gt;0,#,##0;(#,##0),"-")"</formula>
    </cfRule>
  </conditionalFormatting>
  <conditionalFormatting sqref="N25">
    <cfRule type="expression" priority="186" stopIfTrue="1">
      <formula>"if(E11&gt;0,#,##0;(#,##0),"-")"</formula>
    </cfRule>
  </conditionalFormatting>
  <conditionalFormatting sqref="N25">
    <cfRule type="expression" priority="185" stopIfTrue="1">
      <formula>"if(E11&gt;0,#,##0;(#,##0),"-")"</formula>
    </cfRule>
  </conditionalFormatting>
  <conditionalFormatting sqref="N25">
    <cfRule type="expression" priority="184" stopIfTrue="1">
      <formula>"if(E11&gt;0,#,##0;(#,##0),"-")"</formula>
    </cfRule>
  </conditionalFormatting>
  <conditionalFormatting sqref="N25">
    <cfRule type="expression" priority="183" stopIfTrue="1">
      <formula>"if(E11&gt;0,#,##0;(#,##0),"-")"</formula>
    </cfRule>
  </conditionalFormatting>
  <conditionalFormatting sqref="N25">
    <cfRule type="expression" priority="182" stopIfTrue="1">
      <formula>"if(E11&gt;0,#,##0;(#,##0),"-")"</formula>
    </cfRule>
  </conditionalFormatting>
  <conditionalFormatting sqref="N25">
    <cfRule type="expression" priority="175" stopIfTrue="1">
      <formula>"if(E11&gt;0,#,##0;(#,##0),"-")"</formula>
    </cfRule>
  </conditionalFormatting>
  <conditionalFormatting sqref="N25">
    <cfRule type="expression" priority="181" stopIfTrue="1">
      <formula>"if(E11&gt;0,#,##0;(#,##0),"-")"</formula>
    </cfRule>
  </conditionalFormatting>
  <conditionalFormatting sqref="N25">
    <cfRule type="expression" priority="180" stopIfTrue="1">
      <formula>"if(E11&gt;0,#,##0;(#,##0),"-")"</formula>
    </cfRule>
  </conditionalFormatting>
  <conditionalFormatting sqref="N25">
    <cfRule type="expression" priority="179" stopIfTrue="1">
      <formula>"if(E11&gt;0,#,##0;(#,##0),"-")"</formula>
    </cfRule>
  </conditionalFormatting>
  <conditionalFormatting sqref="N25">
    <cfRule type="expression" priority="178" stopIfTrue="1">
      <formula>"if(E11&gt;0,#,##0;(#,##0),"-")"</formula>
    </cfRule>
  </conditionalFormatting>
  <conditionalFormatting sqref="N25">
    <cfRule type="expression" priority="177" stopIfTrue="1">
      <formula>"if(E11&gt;0,#,##0;(#,##0),"-")"</formula>
    </cfRule>
  </conditionalFormatting>
  <conditionalFormatting sqref="N25">
    <cfRule type="expression" priority="176" stopIfTrue="1">
      <formula>"if(E11&gt;0,#,##0;(#,##0),"-")"</formula>
    </cfRule>
  </conditionalFormatting>
  <conditionalFormatting sqref="B24">
    <cfRule type="expression" priority="160" stopIfTrue="1">
      <formula>"if(E11&gt;0,#,##0;(#,##0),"-")"</formula>
    </cfRule>
  </conditionalFormatting>
  <conditionalFormatting sqref="B24">
    <cfRule type="expression" priority="159" stopIfTrue="1">
      <formula>"if(E11&gt;0,#,##0;(#,##0),"-")"</formula>
    </cfRule>
  </conditionalFormatting>
  <conditionalFormatting sqref="B24">
    <cfRule type="expression" priority="165" stopIfTrue="1">
      <formula>"if(E11&gt;0,#,##0;(#,##0),"-")"</formula>
    </cfRule>
  </conditionalFormatting>
  <conditionalFormatting sqref="B24">
    <cfRule type="expression" priority="164" stopIfTrue="1">
      <formula>"if(E11&gt;0,#,##0;(#,##0),"-")"</formula>
    </cfRule>
  </conditionalFormatting>
  <conditionalFormatting sqref="B23">
    <cfRule type="expression" priority="163" stopIfTrue="1">
      <formula>"if(E11&gt;0,#,##0;(#,##0),"-")"</formula>
    </cfRule>
  </conditionalFormatting>
  <conditionalFormatting sqref="B23">
    <cfRule type="expression" priority="162" stopIfTrue="1">
      <formula>"if(E11&gt;0,#,##0;(#,##0),"-")"</formula>
    </cfRule>
  </conditionalFormatting>
  <conditionalFormatting sqref="B24">
    <cfRule type="expression" priority="161" stopIfTrue="1">
      <formula>"if(E11&gt;0,#,##0;(#,##0),"-")"</formula>
    </cfRule>
  </conditionalFormatting>
  <conditionalFormatting sqref="B23:B24">
    <cfRule type="expression" priority="174" stopIfTrue="1">
      <formula>"if(E11&gt;0,#,##0;(#,##0),"-")"</formula>
    </cfRule>
  </conditionalFormatting>
  <conditionalFormatting sqref="B23">
    <cfRule type="expression" priority="173" stopIfTrue="1">
      <formula>"if(E11&gt;0,#,##0;(#,##0),"-")"</formula>
    </cfRule>
  </conditionalFormatting>
  <conditionalFormatting sqref="B23">
    <cfRule type="expression" priority="172" stopIfTrue="1">
      <formula>"if(E11&gt;0,#,##0;(#,##0),"-")"</formula>
    </cfRule>
  </conditionalFormatting>
  <conditionalFormatting sqref="B23">
    <cfRule type="expression" priority="156" stopIfTrue="1">
      <formula>"if(E11&gt;0,#,##0;(#,##0),"-")"</formula>
    </cfRule>
  </conditionalFormatting>
  <conditionalFormatting sqref="B24">
    <cfRule type="expression" priority="155" stopIfTrue="1">
      <formula>"if(E11&gt;0,#,##0;(#,##0),"-")"</formula>
    </cfRule>
  </conditionalFormatting>
  <conditionalFormatting sqref="B24">
    <cfRule type="expression" priority="171" stopIfTrue="1">
      <formula>"if(E11&gt;0,#,##0;(#,##0),"-")"</formula>
    </cfRule>
  </conditionalFormatting>
  <conditionalFormatting sqref="B24">
    <cfRule type="expression" priority="170" stopIfTrue="1">
      <formula>"if(E11&gt;0,#,##0;(#,##0),"-")"</formula>
    </cfRule>
  </conditionalFormatting>
  <conditionalFormatting sqref="B23">
    <cfRule type="expression" priority="169" stopIfTrue="1">
      <formula>"if(E11&gt;0,#,##0;(#,##0),"-")"</formula>
    </cfRule>
  </conditionalFormatting>
  <conditionalFormatting sqref="B23">
    <cfRule type="expression" priority="168" stopIfTrue="1">
      <formula>"if(E11&gt;0,#,##0;(#,##0),"-")"</formula>
    </cfRule>
  </conditionalFormatting>
  <conditionalFormatting sqref="B24">
    <cfRule type="expression" priority="167" stopIfTrue="1">
      <formula>"if(E11&gt;0,#,##0;(#,##0),"-")"</formula>
    </cfRule>
  </conditionalFormatting>
  <conditionalFormatting sqref="B24">
    <cfRule type="expression" priority="166" stopIfTrue="1">
      <formula>"if(E11&gt;0,#,##0;(#,##0),"-")"</formula>
    </cfRule>
  </conditionalFormatting>
  <conditionalFormatting sqref="B24">
    <cfRule type="expression" priority="158" stopIfTrue="1">
      <formula>"if(E11&gt;0,#,##0;(#,##0),"-")"</formula>
    </cfRule>
  </conditionalFormatting>
  <conditionalFormatting sqref="B23">
    <cfRule type="expression" priority="157" stopIfTrue="1">
      <formula>"if(E11&gt;0,#,##0;(#,##0),"-")"</formula>
    </cfRule>
  </conditionalFormatting>
  <conditionalFormatting sqref="B24">
    <cfRule type="expression" priority="154" stopIfTrue="1">
      <formula>"if(E11&gt;0,#,##0;(#,##0),"-")"</formula>
    </cfRule>
  </conditionalFormatting>
  <conditionalFormatting sqref="B23">
    <cfRule type="expression" priority="153" stopIfTrue="1">
      <formula>"if(E11&gt;0,#,##0;(#,##0),"-")"</formula>
    </cfRule>
  </conditionalFormatting>
  <conditionalFormatting sqref="B23">
    <cfRule type="expression" priority="152" stopIfTrue="1">
      <formula>"if(E11&gt;0,#,##0;(#,##0),"-")"</formula>
    </cfRule>
  </conditionalFormatting>
  <conditionalFormatting sqref="B24">
    <cfRule type="expression" priority="151" stopIfTrue="1">
      <formula>"if(E11&gt;0,#,##0;(#,##0),"-")"</formula>
    </cfRule>
  </conditionalFormatting>
  <conditionalFormatting sqref="B24">
    <cfRule type="expression" priority="150" stopIfTrue="1">
      <formula>"if(E11&gt;0,#,##0;(#,##0),"-")"</formula>
    </cfRule>
  </conditionalFormatting>
  <conditionalFormatting sqref="B23">
    <cfRule type="expression" priority="149" stopIfTrue="1">
      <formula>"if(E11&gt;0,#,##0;(#,##0),"-")"</formula>
    </cfRule>
  </conditionalFormatting>
  <conditionalFormatting sqref="B23">
    <cfRule type="expression" priority="148" stopIfTrue="1">
      <formula>"if(E11&gt;0,#,##0;(#,##0),"-")"</formula>
    </cfRule>
  </conditionalFormatting>
  <conditionalFormatting sqref="B24">
    <cfRule type="expression" priority="147" stopIfTrue="1">
      <formula>"if(E11&gt;0,#,##0;(#,##0),"-")"</formula>
    </cfRule>
  </conditionalFormatting>
  <conditionalFormatting sqref="B24">
    <cfRule type="expression" priority="146" stopIfTrue="1">
      <formula>"if(E11&gt;0,#,##0;(#,##0),"-")"</formula>
    </cfRule>
  </conditionalFormatting>
  <conditionalFormatting sqref="D24">
    <cfRule type="expression" priority="131" stopIfTrue="1">
      <formula>"if(E11&gt;0,#,##0;(#,##0),"-")"</formula>
    </cfRule>
  </conditionalFormatting>
  <conditionalFormatting sqref="D24">
    <cfRule type="expression" priority="130" stopIfTrue="1">
      <formula>"if(E11&gt;0,#,##0;(#,##0),"-")"</formula>
    </cfRule>
  </conditionalFormatting>
  <conditionalFormatting sqref="D24">
    <cfRule type="expression" priority="136" stopIfTrue="1">
      <formula>"if(E11&gt;0,#,##0;(#,##0),"-")"</formula>
    </cfRule>
  </conditionalFormatting>
  <conditionalFormatting sqref="D24">
    <cfRule type="expression" priority="135" stopIfTrue="1">
      <formula>"if(E11&gt;0,#,##0;(#,##0),"-")"</formula>
    </cfRule>
  </conditionalFormatting>
  <conditionalFormatting sqref="D23">
    <cfRule type="expression" priority="134" stopIfTrue="1">
      <formula>"if(E11&gt;0,#,##0;(#,##0),"-")"</formula>
    </cfRule>
  </conditionalFormatting>
  <conditionalFormatting sqref="D23">
    <cfRule type="expression" priority="133" stopIfTrue="1">
      <formula>"if(E11&gt;0,#,##0;(#,##0),"-")"</formula>
    </cfRule>
  </conditionalFormatting>
  <conditionalFormatting sqref="D24">
    <cfRule type="expression" priority="132" stopIfTrue="1">
      <formula>"if(E11&gt;0,#,##0;(#,##0),"-")"</formula>
    </cfRule>
  </conditionalFormatting>
  <conditionalFormatting sqref="D23:D24">
    <cfRule type="expression" priority="145" stopIfTrue="1">
      <formula>"if(E11&gt;0,#,##0;(#,##0),"-")"</formula>
    </cfRule>
  </conditionalFormatting>
  <conditionalFormatting sqref="D23">
    <cfRule type="expression" priority="144" stopIfTrue="1">
      <formula>"if(E11&gt;0,#,##0;(#,##0),"-")"</formula>
    </cfRule>
  </conditionalFormatting>
  <conditionalFormatting sqref="D23">
    <cfRule type="expression" priority="143" stopIfTrue="1">
      <formula>"if(E11&gt;0,#,##0;(#,##0),"-")"</formula>
    </cfRule>
  </conditionalFormatting>
  <conditionalFormatting sqref="D23">
    <cfRule type="expression" priority="127" stopIfTrue="1">
      <formula>"if(E11&gt;0,#,##0;(#,##0),"-")"</formula>
    </cfRule>
  </conditionalFormatting>
  <conditionalFormatting sqref="D24">
    <cfRule type="expression" priority="126" stopIfTrue="1">
      <formula>"if(E11&gt;0,#,##0;(#,##0),"-")"</formula>
    </cfRule>
  </conditionalFormatting>
  <conditionalFormatting sqref="D24">
    <cfRule type="expression" priority="142" stopIfTrue="1">
      <formula>"if(E11&gt;0,#,##0;(#,##0),"-")"</formula>
    </cfRule>
  </conditionalFormatting>
  <conditionalFormatting sqref="D24">
    <cfRule type="expression" priority="141" stopIfTrue="1">
      <formula>"if(E11&gt;0,#,##0;(#,##0),"-")"</formula>
    </cfRule>
  </conditionalFormatting>
  <conditionalFormatting sqref="D23">
    <cfRule type="expression" priority="140" stopIfTrue="1">
      <formula>"if(E11&gt;0,#,##0;(#,##0),"-")"</formula>
    </cfRule>
  </conditionalFormatting>
  <conditionalFormatting sqref="D23">
    <cfRule type="expression" priority="139" stopIfTrue="1">
      <formula>"if(E11&gt;0,#,##0;(#,##0),"-")"</formula>
    </cfRule>
  </conditionalFormatting>
  <conditionalFormatting sqref="D24">
    <cfRule type="expression" priority="138" stopIfTrue="1">
      <formula>"if(E11&gt;0,#,##0;(#,##0),"-")"</formula>
    </cfRule>
  </conditionalFormatting>
  <conditionalFormatting sqref="D24">
    <cfRule type="expression" priority="137" stopIfTrue="1">
      <formula>"if(E11&gt;0,#,##0;(#,##0),"-")"</formula>
    </cfRule>
  </conditionalFormatting>
  <conditionalFormatting sqref="D24">
    <cfRule type="expression" priority="129" stopIfTrue="1">
      <formula>"if(E11&gt;0,#,##0;(#,##0),"-")"</formula>
    </cfRule>
  </conditionalFormatting>
  <conditionalFormatting sqref="D23">
    <cfRule type="expression" priority="128" stopIfTrue="1">
      <formula>"if(E11&gt;0,#,##0;(#,##0),"-")"</formula>
    </cfRule>
  </conditionalFormatting>
  <conditionalFormatting sqref="D24">
    <cfRule type="expression" priority="125" stopIfTrue="1">
      <formula>"if(E11&gt;0,#,##0;(#,##0),"-")"</formula>
    </cfRule>
  </conditionalFormatting>
  <conditionalFormatting sqref="D23">
    <cfRule type="expression" priority="124" stopIfTrue="1">
      <formula>"if(E11&gt;0,#,##0;(#,##0),"-")"</formula>
    </cfRule>
  </conditionalFormatting>
  <conditionalFormatting sqref="D23">
    <cfRule type="expression" priority="123" stopIfTrue="1">
      <formula>"if(E11&gt;0,#,##0;(#,##0),"-")"</formula>
    </cfRule>
  </conditionalFormatting>
  <conditionalFormatting sqref="D24">
    <cfRule type="expression" priority="122" stopIfTrue="1">
      <formula>"if(E11&gt;0,#,##0;(#,##0),"-")"</formula>
    </cfRule>
  </conditionalFormatting>
  <conditionalFormatting sqref="D24">
    <cfRule type="expression" priority="121" stopIfTrue="1">
      <formula>"if(E11&gt;0,#,##0;(#,##0),"-")"</formula>
    </cfRule>
  </conditionalFormatting>
  <conditionalFormatting sqref="D23">
    <cfRule type="expression" priority="120" stopIfTrue="1">
      <formula>"if(E11&gt;0,#,##0;(#,##0),"-")"</formula>
    </cfRule>
  </conditionalFormatting>
  <conditionalFormatting sqref="D23">
    <cfRule type="expression" priority="119" stopIfTrue="1">
      <formula>"if(E11&gt;0,#,##0;(#,##0),"-")"</formula>
    </cfRule>
  </conditionalFormatting>
  <conditionalFormatting sqref="D24">
    <cfRule type="expression" priority="118" stopIfTrue="1">
      <formula>"if(E11&gt;0,#,##0;(#,##0),"-")"</formula>
    </cfRule>
  </conditionalFormatting>
  <conditionalFormatting sqref="D24">
    <cfRule type="expression" priority="117" stopIfTrue="1">
      <formula>"if(E11&gt;0,#,##0;(#,##0),"-")"</formula>
    </cfRule>
  </conditionalFormatting>
  <conditionalFormatting sqref="F24">
    <cfRule type="expression" priority="102" stopIfTrue="1">
      <formula>"if(E11&gt;0,#,##0;(#,##0),"-")"</formula>
    </cfRule>
  </conditionalFormatting>
  <conditionalFormatting sqref="F24">
    <cfRule type="expression" priority="101" stopIfTrue="1">
      <formula>"if(E11&gt;0,#,##0;(#,##0),"-")"</formula>
    </cfRule>
  </conditionalFormatting>
  <conditionalFormatting sqref="F24">
    <cfRule type="expression" priority="107" stopIfTrue="1">
      <formula>"if(E11&gt;0,#,##0;(#,##0),"-")"</formula>
    </cfRule>
  </conditionalFormatting>
  <conditionalFormatting sqref="F24">
    <cfRule type="expression" priority="106" stopIfTrue="1">
      <formula>"if(E11&gt;0,#,##0;(#,##0),"-")"</formula>
    </cfRule>
  </conditionalFormatting>
  <conditionalFormatting sqref="F23">
    <cfRule type="expression" priority="105" stopIfTrue="1">
      <formula>"if(E11&gt;0,#,##0;(#,##0),"-")"</formula>
    </cfRule>
  </conditionalFormatting>
  <conditionalFormatting sqref="F23">
    <cfRule type="expression" priority="104" stopIfTrue="1">
      <formula>"if(E11&gt;0,#,##0;(#,##0),"-")"</formula>
    </cfRule>
  </conditionalFormatting>
  <conditionalFormatting sqref="F24">
    <cfRule type="expression" priority="103" stopIfTrue="1">
      <formula>"if(E11&gt;0,#,##0;(#,##0),"-")"</formula>
    </cfRule>
  </conditionalFormatting>
  <conditionalFormatting sqref="F23:F24">
    <cfRule type="expression" priority="116" stopIfTrue="1">
      <formula>"if(E11&gt;0,#,##0;(#,##0),"-")"</formula>
    </cfRule>
  </conditionalFormatting>
  <conditionalFormatting sqref="F23">
    <cfRule type="expression" priority="115" stopIfTrue="1">
      <formula>"if(E11&gt;0,#,##0;(#,##0),"-")"</formula>
    </cfRule>
  </conditionalFormatting>
  <conditionalFormatting sqref="F23">
    <cfRule type="expression" priority="114" stopIfTrue="1">
      <formula>"if(E11&gt;0,#,##0;(#,##0),"-")"</formula>
    </cfRule>
  </conditionalFormatting>
  <conditionalFormatting sqref="F23">
    <cfRule type="expression" priority="98" stopIfTrue="1">
      <formula>"if(E11&gt;0,#,##0;(#,##0),"-")"</formula>
    </cfRule>
  </conditionalFormatting>
  <conditionalFormatting sqref="F24">
    <cfRule type="expression" priority="97" stopIfTrue="1">
      <formula>"if(E11&gt;0,#,##0;(#,##0),"-")"</formula>
    </cfRule>
  </conditionalFormatting>
  <conditionalFormatting sqref="F24">
    <cfRule type="expression" priority="113" stopIfTrue="1">
      <formula>"if(E11&gt;0,#,##0;(#,##0),"-")"</formula>
    </cfRule>
  </conditionalFormatting>
  <conditionalFormatting sqref="F24">
    <cfRule type="expression" priority="112" stopIfTrue="1">
      <formula>"if(E11&gt;0,#,##0;(#,##0),"-")"</formula>
    </cfRule>
  </conditionalFormatting>
  <conditionalFormatting sqref="F23">
    <cfRule type="expression" priority="111" stopIfTrue="1">
      <formula>"if(E11&gt;0,#,##0;(#,##0),"-")"</formula>
    </cfRule>
  </conditionalFormatting>
  <conditionalFormatting sqref="F23">
    <cfRule type="expression" priority="110" stopIfTrue="1">
      <formula>"if(E11&gt;0,#,##0;(#,##0),"-")"</formula>
    </cfRule>
  </conditionalFormatting>
  <conditionalFormatting sqref="F24">
    <cfRule type="expression" priority="109" stopIfTrue="1">
      <formula>"if(E11&gt;0,#,##0;(#,##0),"-")"</formula>
    </cfRule>
  </conditionalFormatting>
  <conditionalFormatting sqref="F24">
    <cfRule type="expression" priority="108" stopIfTrue="1">
      <formula>"if(E11&gt;0,#,##0;(#,##0),"-")"</formula>
    </cfRule>
  </conditionalFormatting>
  <conditionalFormatting sqref="F24">
    <cfRule type="expression" priority="100" stopIfTrue="1">
      <formula>"if(E11&gt;0,#,##0;(#,##0),"-")"</formula>
    </cfRule>
  </conditionalFormatting>
  <conditionalFormatting sqref="F23">
    <cfRule type="expression" priority="99" stopIfTrue="1">
      <formula>"if(E11&gt;0,#,##0;(#,##0),"-")"</formula>
    </cfRule>
  </conditionalFormatting>
  <conditionalFormatting sqref="F24">
    <cfRule type="expression" priority="96" stopIfTrue="1">
      <formula>"if(E11&gt;0,#,##0;(#,##0),"-")"</formula>
    </cfRule>
  </conditionalFormatting>
  <conditionalFormatting sqref="F23">
    <cfRule type="expression" priority="95" stopIfTrue="1">
      <formula>"if(E11&gt;0,#,##0;(#,##0),"-")"</formula>
    </cfRule>
  </conditionalFormatting>
  <conditionalFormatting sqref="F23">
    <cfRule type="expression" priority="94" stopIfTrue="1">
      <formula>"if(E11&gt;0,#,##0;(#,##0),"-")"</formula>
    </cfRule>
  </conditionalFormatting>
  <conditionalFormatting sqref="F24">
    <cfRule type="expression" priority="93" stopIfTrue="1">
      <formula>"if(E11&gt;0,#,##0;(#,##0),"-")"</formula>
    </cfRule>
  </conditionalFormatting>
  <conditionalFormatting sqref="F24">
    <cfRule type="expression" priority="92" stopIfTrue="1">
      <formula>"if(E11&gt;0,#,##0;(#,##0),"-")"</formula>
    </cfRule>
  </conditionalFormatting>
  <conditionalFormatting sqref="F23">
    <cfRule type="expression" priority="91" stopIfTrue="1">
      <formula>"if(E11&gt;0,#,##0;(#,##0),"-")"</formula>
    </cfRule>
  </conditionalFormatting>
  <conditionalFormatting sqref="F23">
    <cfRule type="expression" priority="90" stopIfTrue="1">
      <formula>"if(E11&gt;0,#,##0;(#,##0),"-")"</formula>
    </cfRule>
  </conditionalFormatting>
  <conditionalFormatting sqref="F24">
    <cfRule type="expression" priority="89" stopIfTrue="1">
      <formula>"if(E11&gt;0,#,##0;(#,##0),"-")"</formula>
    </cfRule>
  </conditionalFormatting>
  <conditionalFormatting sqref="F24">
    <cfRule type="expression" priority="88" stopIfTrue="1">
      <formula>"if(E11&gt;0,#,##0;(#,##0),"-")"</formula>
    </cfRule>
  </conditionalFormatting>
  <conditionalFormatting sqref="H24">
    <cfRule type="expression" priority="73" stopIfTrue="1">
      <formula>"if(E11&gt;0,#,##0;(#,##0),"-")"</formula>
    </cfRule>
  </conditionalFormatting>
  <conditionalFormatting sqref="H24">
    <cfRule type="expression" priority="72" stopIfTrue="1">
      <formula>"if(E11&gt;0,#,##0;(#,##0),"-")"</formula>
    </cfRule>
  </conditionalFormatting>
  <conditionalFormatting sqref="H24">
    <cfRule type="expression" priority="78" stopIfTrue="1">
      <formula>"if(E11&gt;0,#,##0;(#,##0),"-")"</formula>
    </cfRule>
  </conditionalFormatting>
  <conditionalFormatting sqref="H24">
    <cfRule type="expression" priority="77" stopIfTrue="1">
      <formula>"if(E11&gt;0,#,##0;(#,##0),"-")"</formula>
    </cfRule>
  </conditionalFormatting>
  <conditionalFormatting sqref="H23">
    <cfRule type="expression" priority="76" stopIfTrue="1">
      <formula>"if(E11&gt;0,#,##0;(#,##0),"-")"</formula>
    </cfRule>
  </conditionalFormatting>
  <conditionalFormatting sqref="H23">
    <cfRule type="expression" priority="75" stopIfTrue="1">
      <formula>"if(E11&gt;0,#,##0;(#,##0),"-")"</formula>
    </cfRule>
  </conditionalFormatting>
  <conditionalFormatting sqref="H24">
    <cfRule type="expression" priority="74" stopIfTrue="1">
      <formula>"if(E11&gt;0,#,##0;(#,##0),"-")"</formula>
    </cfRule>
  </conditionalFormatting>
  <conditionalFormatting sqref="H23:H24">
    <cfRule type="expression" priority="87" stopIfTrue="1">
      <formula>"if(E11&gt;0,#,##0;(#,##0),"-")"</formula>
    </cfRule>
  </conditionalFormatting>
  <conditionalFormatting sqref="H23">
    <cfRule type="expression" priority="86" stopIfTrue="1">
      <formula>"if(E11&gt;0,#,##0;(#,##0),"-")"</formula>
    </cfRule>
  </conditionalFormatting>
  <conditionalFormatting sqref="H23">
    <cfRule type="expression" priority="85" stopIfTrue="1">
      <formula>"if(E11&gt;0,#,##0;(#,##0),"-")"</formula>
    </cfRule>
  </conditionalFormatting>
  <conditionalFormatting sqref="H23">
    <cfRule type="expression" priority="69" stopIfTrue="1">
      <formula>"if(E11&gt;0,#,##0;(#,##0),"-")"</formula>
    </cfRule>
  </conditionalFormatting>
  <conditionalFormatting sqref="H24">
    <cfRule type="expression" priority="68" stopIfTrue="1">
      <formula>"if(E11&gt;0,#,##0;(#,##0),"-")"</formula>
    </cfRule>
  </conditionalFormatting>
  <conditionalFormatting sqref="H24">
    <cfRule type="expression" priority="84" stopIfTrue="1">
      <formula>"if(E11&gt;0,#,##0;(#,##0),"-")"</formula>
    </cfRule>
  </conditionalFormatting>
  <conditionalFormatting sqref="H24">
    <cfRule type="expression" priority="83" stopIfTrue="1">
      <formula>"if(E11&gt;0,#,##0;(#,##0),"-")"</formula>
    </cfRule>
  </conditionalFormatting>
  <conditionalFormatting sqref="H23">
    <cfRule type="expression" priority="82" stopIfTrue="1">
      <formula>"if(E11&gt;0,#,##0;(#,##0),"-")"</formula>
    </cfRule>
  </conditionalFormatting>
  <conditionalFormatting sqref="H23">
    <cfRule type="expression" priority="81" stopIfTrue="1">
      <formula>"if(E11&gt;0,#,##0;(#,##0),"-")"</formula>
    </cfRule>
  </conditionalFormatting>
  <conditionalFormatting sqref="H24">
    <cfRule type="expression" priority="80" stopIfTrue="1">
      <formula>"if(E11&gt;0,#,##0;(#,##0),"-")"</formula>
    </cfRule>
  </conditionalFormatting>
  <conditionalFormatting sqref="H24">
    <cfRule type="expression" priority="79" stopIfTrue="1">
      <formula>"if(E11&gt;0,#,##0;(#,##0),"-")"</formula>
    </cfRule>
  </conditionalFormatting>
  <conditionalFormatting sqref="H24">
    <cfRule type="expression" priority="71" stopIfTrue="1">
      <formula>"if(E11&gt;0,#,##0;(#,##0),"-")"</formula>
    </cfRule>
  </conditionalFormatting>
  <conditionalFormatting sqref="H23">
    <cfRule type="expression" priority="70" stopIfTrue="1">
      <formula>"if(E11&gt;0,#,##0;(#,##0),"-")"</formula>
    </cfRule>
  </conditionalFormatting>
  <conditionalFormatting sqref="H24">
    <cfRule type="expression" priority="67" stopIfTrue="1">
      <formula>"if(E11&gt;0,#,##0;(#,##0),"-")"</formula>
    </cfRule>
  </conditionalFormatting>
  <conditionalFormatting sqref="H23">
    <cfRule type="expression" priority="66" stopIfTrue="1">
      <formula>"if(E11&gt;0,#,##0;(#,##0),"-")"</formula>
    </cfRule>
  </conditionalFormatting>
  <conditionalFormatting sqref="H23">
    <cfRule type="expression" priority="65" stopIfTrue="1">
      <formula>"if(E11&gt;0,#,##0;(#,##0),"-")"</formula>
    </cfRule>
  </conditionalFormatting>
  <conditionalFormatting sqref="H24">
    <cfRule type="expression" priority="64" stopIfTrue="1">
      <formula>"if(E11&gt;0,#,##0;(#,##0),"-")"</formula>
    </cfRule>
  </conditionalFormatting>
  <conditionalFormatting sqref="H24">
    <cfRule type="expression" priority="63" stopIfTrue="1">
      <formula>"if(E11&gt;0,#,##0;(#,##0),"-")"</formula>
    </cfRule>
  </conditionalFormatting>
  <conditionalFormatting sqref="H23">
    <cfRule type="expression" priority="62" stopIfTrue="1">
      <formula>"if(E11&gt;0,#,##0;(#,##0),"-")"</formula>
    </cfRule>
  </conditionalFormatting>
  <conditionalFormatting sqref="H23">
    <cfRule type="expression" priority="61" stopIfTrue="1">
      <formula>"if(E11&gt;0,#,##0;(#,##0),"-")"</formula>
    </cfRule>
  </conditionalFormatting>
  <conditionalFormatting sqref="H24">
    <cfRule type="expression" priority="60" stopIfTrue="1">
      <formula>"if(E11&gt;0,#,##0;(#,##0),"-")"</formula>
    </cfRule>
  </conditionalFormatting>
  <conditionalFormatting sqref="H24">
    <cfRule type="expression" priority="59" stopIfTrue="1">
      <formula>"if(E11&gt;0,#,##0;(#,##0),"-")"</formula>
    </cfRule>
  </conditionalFormatting>
  <conditionalFormatting sqref="L24">
    <cfRule type="expression" priority="49" stopIfTrue="1">
      <formula>"if(E11&gt;0,#,##0;(#,##0),"-")"</formula>
    </cfRule>
  </conditionalFormatting>
  <conditionalFormatting sqref="L24">
    <cfRule type="expression" priority="48" stopIfTrue="1">
      <formula>"if(E11&gt;0,#,##0;(#,##0),"-")"</formula>
    </cfRule>
  </conditionalFormatting>
  <conditionalFormatting sqref="L23">
    <cfRule type="expression" priority="47" stopIfTrue="1">
      <formula>"if(E11&gt;0,#,##0;(#,##0),"-")"</formula>
    </cfRule>
  </conditionalFormatting>
  <conditionalFormatting sqref="L23">
    <cfRule type="expression" priority="46" stopIfTrue="1">
      <formula>"if(E11&gt;0,#,##0;(#,##0),"-")"</formula>
    </cfRule>
  </conditionalFormatting>
  <conditionalFormatting sqref="L24">
    <cfRule type="expression" priority="45" stopIfTrue="1">
      <formula>"if(E11&gt;0,#,##0;(#,##0),"-")"</formula>
    </cfRule>
  </conditionalFormatting>
  <conditionalFormatting sqref="L23:L24">
    <cfRule type="expression" priority="58" stopIfTrue="1">
      <formula>"if(E11&gt;0,#,##0;(#,##0),"-")"</formula>
    </cfRule>
  </conditionalFormatting>
  <conditionalFormatting sqref="L23">
    <cfRule type="expression" priority="57" stopIfTrue="1">
      <formula>"if(E11&gt;0,#,##0;(#,##0),"-")"</formula>
    </cfRule>
  </conditionalFormatting>
  <conditionalFormatting sqref="L23">
    <cfRule type="expression" priority="56" stopIfTrue="1">
      <formula>"if(E11&gt;0,#,##0;(#,##0),"-")"</formula>
    </cfRule>
  </conditionalFormatting>
  <conditionalFormatting sqref="L23">
    <cfRule type="expression" priority="40" stopIfTrue="1">
      <formula>"if(E11&gt;0,#,##0;(#,##0),"-")"</formula>
    </cfRule>
  </conditionalFormatting>
  <conditionalFormatting sqref="L24">
    <cfRule type="expression" priority="39" stopIfTrue="1">
      <formula>"if(E11&gt;0,#,##0;(#,##0),"-")"</formula>
    </cfRule>
  </conditionalFormatting>
  <conditionalFormatting sqref="L24">
    <cfRule type="expression" priority="55" stopIfTrue="1">
      <formula>"if(E11&gt;0,#,##0;(#,##0),"-")"</formula>
    </cfRule>
  </conditionalFormatting>
  <conditionalFormatting sqref="L24">
    <cfRule type="expression" priority="54" stopIfTrue="1">
      <formula>"if(E11&gt;0,#,##0;(#,##0),"-")"</formula>
    </cfRule>
  </conditionalFormatting>
  <conditionalFormatting sqref="L23">
    <cfRule type="expression" priority="53" stopIfTrue="1">
      <formula>"if(E11&gt;0,#,##0;(#,##0),"-")"</formula>
    </cfRule>
  </conditionalFormatting>
  <conditionalFormatting sqref="L23">
    <cfRule type="expression" priority="52" stopIfTrue="1">
      <formula>"if(E11&gt;0,#,##0;(#,##0),"-")"</formula>
    </cfRule>
  </conditionalFormatting>
  <conditionalFormatting sqref="L24">
    <cfRule type="expression" priority="51" stopIfTrue="1">
      <formula>"if(E11&gt;0,#,##0;(#,##0),"-")"</formula>
    </cfRule>
  </conditionalFormatting>
  <conditionalFormatting sqref="L24">
    <cfRule type="expression" priority="50" stopIfTrue="1">
      <formula>"if(E11&gt;0,#,##0;(#,##0),"-")"</formula>
    </cfRule>
  </conditionalFormatting>
  <conditionalFormatting sqref="L24">
    <cfRule type="expression" priority="42" stopIfTrue="1">
      <formula>"if(E11&gt;0,#,##0;(#,##0),"-")"</formula>
    </cfRule>
  </conditionalFormatting>
  <conditionalFormatting sqref="L23">
    <cfRule type="expression" priority="41" stopIfTrue="1">
      <formula>"if(E11&gt;0,#,##0;(#,##0),"-")"</formula>
    </cfRule>
  </conditionalFormatting>
  <conditionalFormatting sqref="L24">
    <cfRule type="expression" priority="38" stopIfTrue="1">
      <formula>"if(E11&gt;0,#,##0;(#,##0),"-")"</formula>
    </cfRule>
  </conditionalFormatting>
  <conditionalFormatting sqref="L23">
    <cfRule type="expression" priority="37" stopIfTrue="1">
      <formula>"if(E11&gt;0,#,##0;(#,##0),"-")"</formula>
    </cfRule>
  </conditionalFormatting>
  <conditionalFormatting sqref="L23">
    <cfRule type="expression" priority="36" stopIfTrue="1">
      <formula>"if(E11&gt;0,#,##0;(#,##0),"-")"</formula>
    </cfRule>
  </conditionalFormatting>
  <conditionalFormatting sqref="L24">
    <cfRule type="expression" priority="35" stopIfTrue="1">
      <formula>"if(E11&gt;0,#,##0;(#,##0),"-")"</formula>
    </cfRule>
  </conditionalFormatting>
  <conditionalFormatting sqref="L24">
    <cfRule type="expression" priority="34" stopIfTrue="1">
      <formula>"if(E11&gt;0,#,##0;(#,##0),"-")"</formula>
    </cfRule>
  </conditionalFormatting>
  <conditionalFormatting sqref="L23">
    <cfRule type="expression" priority="33" stopIfTrue="1">
      <formula>"if(E11&gt;0,#,##0;(#,##0),"-")"</formula>
    </cfRule>
  </conditionalFormatting>
  <conditionalFormatting sqref="L23">
    <cfRule type="expression" priority="32" stopIfTrue="1">
      <formula>"if(E11&gt;0,#,##0;(#,##0),"-")"</formula>
    </cfRule>
  </conditionalFormatting>
  <conditionalFormatting sqref="L24">
    <cfRule type="expression" priority="31" stopIfTrue="1">
      <formula>"if(E11&gt;0,#,##0;(#,##0),"-")"</formula>
    </cfRule>
  </conditionalFormatting>
  <conditionalFormatting sqref="L24">
    <cfRule type="expression" priority="30" stopIfTrue="1">
      <formula>"if(E11&gt;0,#,##0;(#,##0),"-")"</formula>
    </cfRule>
  </conditionalFormatting>
  <conditionalFormatting sqref="J23:J24">
    <cfRule type="expression" priority="29" stopIfTrue="1">
      <formula>"if(E11&gt;0,#,##0;(#,##0),"-")"</formula>
    </cfRule>
  </conditionalFormatting>
  <conditionalFormatting sqref="J23:J24">
    <cfRule type="expression" priority="28" stopIfTrue="1">
      <formula>"if(E11&gt;0,#,##0;(#,##0),"-")"</formula>
    </cfRule>
  </conditionalFormatting>
  <conditionalFormatting sqref="J23:J24">
    <cfRule type="expression" priority="27" stopIfTrue="1">
      <formula>"if(E11&gt;0,#,##0;(#,##0),"-")"</formula>
    </cfRule>
  </conditionalFormatting>
  <conditionalFormatting sqref="J24">
    <cfRule type="expression" priority="26" stopIfTrue="1">
      <formula>"if(E11&gt;0,#,##0;(#,##0),"-")"</formula>
    </cfRule>
  </conditionalFormatting>
  <conditionalFormatting sqref="J24">
    <cfRule type="expression" priority="25" stopIfTrue="1">
      <formula>"if(E11&gt;0,#,##0;(#,##0),"-")"</formula>
    </cfRule>
  </conditionalFormatting>
  <conditionalFormatting sqref="J23:J24">
    <cfRule type="expression" priority="24" stopIfTrue="1">
      <formula>"if(E11&gt;0,#,##0;(#,##0),"-")"</formula>
    </cfRule>
  </conditionalFormatting>
  <conditionalFormatting sqref="J23:J24">
    <cfRule type="expression" priority="23" stopIfTrue="1">
      <formula>"if(E11&gt;0,#,##0;(#,##0),"-")"</formula>
    </cfRule>
  </conditionalFormatting>
  <conditionalFormatting sqref="J24">
    <cfRule type="expression" priority="22" stopIfTrue="1">
      <formula>"if(E11&gt;0,#,##0;(#,##0),"-")"</formula>
    </cfRule>
  </conditionalFormatting>
  <conditionalFormatting sqref="J24">
    <cfRule type="expression" priority="21" stopIfTrue="1">
      <formula>"if(E11&gt;0,#,##0;(#,##0),"-")"</formula>
    </cfRule>
  </conditionalFormatting>
  <conditionalFormatting sqref="J24">
    <cfRule type="expression" priority="20" stopIfTrue="1">
      <formula>"if(E11&gt;0,#,##0;(#,##0),"-")"</formula>
    </cfRule>
  </conditionalFormatting>
  <conditionalFormatting sqref="J24">
    <cfRule type="expression" priority="19" stopIfTrue="1">
      <formula>"if(E11&gt;0,#,##0;(#,##0),"-")"</formula>
    </cfRule>
  </conditionalFormatting>
  <conditionalFormatting sqref="J23:J24">
    <cfRule type="expression" priority="18" stopIfTrue="1">
      <formula>"if(E11&gt;0,#,##0;(#,##0),"-")"</formula>
    </cfRule>
  </conditionalFormatting>
  <conditionalFormatting sqref="J23:J24">
    <cfRule type="expression" priority="17" stopIfTrue="1">
      <formula>"if(E11&gt;0,#,##0;(#,##0),"-")"</formula>
    </cfRule>
  </conditionalFormatting>
  <conditionalFormatting sqref="J24">
    <cfRule type="expression" priority="16" stopIfTrue="1">
      <formula>"if(E11&gt;0,#,##0;(#,##0),"-")"</formula>
    </cfRule>
  </conditionalFormatting>
  <conditionalFormatting sqref="J24">
    <cfRule type="expression" priority="15" stopIfTrue="1">
      <formula>"if(E11&gt;0,#,##0;(#,##0),"-")"</formula>
    </cfRule>
  </conditionalFormatting>
  <conditionalFormatting sqref="J24">
    <cfRule type="expression" priority="14" stopIfTrue="1">
      <formula>"if(E11&gt;0,#,##0;(#,##0),"-")"</formula>
    </cfRule>
  </conditionalFormatting>
  <conditionalFormatting sqref="J24">
    <cfRule type="expression" priority="13" stopIfTrue="1">
      <formula>"if(E11&gt;0,#,##0;(#,##0),"-")"</formula>
    </cfRule>
  </conditionalFormatting>
  <conditionalFormatting sqref="J23:J24">
    <cfRule type="expression" priority="12" stopIfTrue="1">
      <formula>"if(E11&gt;0,#,##0;(#,##0),"-")"</formula>
    </cfRule>
  </conditionalFormatting>
  <conditionalFormatting sqref="J23:J24">
    <cfRule type="expression" priority="11" stopIfTrue="1">
      <formula>"if(E11&gt;0,#,##0;(#,##0),"-")"</formula>
    </cfRule>
  </conditionalFormatting>
  <conditionalFormatting sqref="J24">
    <cfRule type="expression" priority="10" stopIfTrue="1">
      <formula>"if(E11&gt;0,#,##0;(#,##0),"-")"</formula>
    </cfRule>
  </conditionalFormatting>
  <conditionalFormatting sqref="J24">
    <cfRule type="expression" priority="9" stopIfTrue="1">
      <formula>"if(E11&gt;0,#,##0;(#,##0),"-")"</formula>
    </cfRule>
  </conditionalFormatting>
  <conditionalFormatting sqref="J23:J24">
    <cfRule type="expression" priority="8" stopIfTrue="1">
      <formula>"if(E11&gt;0,#,##0;(#,##0),"-")"</formula>
    </cfRule>
  </conditionalFormatting>
  <conditionalFormatting sqref="J23:J24">
    <cfRule type="expression" priority="7" stopIfTrue="1">
      <formula>"if(E11&gt;0,#,##0;(#,##0),"-")"</formula>
    </cfRule>
  </conditionalFormatting>
  <conditionalFormatting sqref="J24">
    <cfRule type="expression" priority="6" stopIfTrue="1">
      <formula>"if(E11&gt;0,#,##0;(#,##0),"-")"</formula>
    </cfRule>
  </conditionalFormatting>
  <conditionalFormatting sqref="J24">
    <cfRule type="expression" priority="5" stopIfTrue="1">
      <formula>"if(E11&gt;0,#,##0;(#,##0),"-")"</formula>
    </cfRule>
  </conditionalFormatting>
  <conditionalFormatting sqref="J23:J24">
    <cfRule type="expression" priority="4" stopIfTrue="1">
      <formula>"if(E11&gt;0,#,##0;(#,##0),"-")"</formula>
    </cfRule>
  </conditionalFormatting>
  <conditionalFormatting sqref="J23:J24">
    <cfRule type="expression" priority="3" stopIfTrue="1">
      <formula>"if(E11&gt;0,#,##0;(#,##0),"-")"</formula>
    </cfRule>
  </conditionalFormatting>
  <conditionalFormatting sqref="J24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90" firstPageNumber="7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N52"/>
  <sheetViews>
    <sheetView view="pageBreakPreview" topLeftCell="A36" zoomScale="85" zoomScaleNormal="85" zoomScaleSheetLayoutView="85" workbookViewId="0">
      <selection activeCell="F15" sqref="F15"/>
    </sheetView>
  </sheetViews>
  <sheetFormatPr defaultColWidth="9.140625" defaultRowHeight="21" customHeight="1"/>
  <cols>
    <col min="1" max="1" width="53.5703125" style="16" customWidth="1"/>
    <col min="2" max="2" width="14.42578125" style="16" customWidth="1"/>
    <col min="3" max="3" width="1.85546875" style="16" customWidth="1"/>
    <col min="4" max="4" width="14.42578125" style="16" customWidth="1"/>
    <col min="5" max="5" width="1.85546875" style="16" customWidth="1"/>
    <col min="6" max="6" width="14.42578125" style="16" customWidth="1"/>
    <col min="7" max="7" width="1.85546875" style="16" customWidth="1"/>
    <col min="8" max="8" width="14.42578125" style="16" customWidth="1"/>
    <col min="9" max="9" width="1.85546875" style="6" customWidth="1"/>
    <col min="10" max="10" width="15.42578125" style="16" customWidth="1"/>
    <col min="11" max="16384" width="9.140625" style="16"/>
  </cols>
  <sheetData>
    <row r="1" spans="1:14" s="22" customFormat="1" ht="21" customHeight="1">
      <c r="A1" s="21" t="s">
        <v>0</v>
      </c>
    </row>
    <row r="2" spans="1:14" s="22" customFormat="1" ht="21" customHeight="1">
      <c r="A2" s="21" t="s">
        <v>1</v>
      </c>
    </row>
    <row r="3" spans="1:14" s="25" customFormat="1" ht="21" customHeight="1">
      <c r="A3" s="24" t="s">
        <v>89</v>
      </c>
    </row>
    <row r="4" spans="1:14" ht="13.5" customHeight="1">
      <c r="A4" s="24"/>
      <c r="B4" s="73"/>
      <c r="C4" s="73"/>
      <c r="D4" s="73"/>
      <c r="E4" s="73"/>
      <c r="F4" s="73"/>
      <c r="G4" s="73"/>
      <c r="H4" s="73"/>
      <c r="I4" s="73"/>
      <c r="J4" s="73"/>
    </row>
    <row r="5" spans="1:14" ht="18.600000000000001" customHeight="1">
      <c r="A5" s="166"/>
      <c r="B5" s="262" t="s">
        <v>114</v>
      </c>
      <c r="C5" s="262"/>
      <c r="D5" s="262"/>
      <c r="E5" s="262"/>
      <c r="F5" s="262"/>
      <c r="G5" s="262"/>
      <c r="H5" s="262"/>
      <c r="I5" s="262"/>
      <c r="J5" s="262"/>
    </row>
    <row r="6" spans="1:14" ht="18.600000000000001" customHeight="1">
      <c r="A6" s="228"/>
      <c r="C6" s="166"/>
      <c r="D6" s="166"/>
      <c r="E6" s="15"/>
      <c r="F6" s="263" t="s">
        <v>53</v>
      </c>
      <c r="G6" s="263"/>
      <c r="H6" s="263"/>
      <c r="I6" s="5"/>
      <c r="J6" s="26"/>
    </row>
    <row r="7" spans="1:14" ht="18.600000000000001" customHeight="1">
      <c r="A7" s="228"/>
      <c r="B7" s="166" t="s">
        <v>91</v>
      </c>
      <c r="C7" s="166"/>
      <c r="D7" s="166"/>
      <c r="E7" s="15"/>
      <c r="F7" s="36"/>
      <c r="G7" s="166"/>
      <c r="H7" s="166"/>
      <c r="I7" s="5"/>
      <c r="J7" s="26" t="s">
        <v>97</v>
      </c>
    </row>
    <row r="8" spans="1:14" ht="18.600000000000001" customHeight="1">
      <c r="A8" s="166"/>
      <c r="B8" s="224" t="s">
        <v>94</v>
      </c>
      <c r="C8" s="166"/>
      <c r="D8" s="224"/>
      <c r="E8" s="166"/>
      <c r="F8" s="26"/>
      <c r="H8" s="166"/>
      <c r="I8" s="12"/>
      <c r="J8" s="245" t="s">
        <v>104</v>
      </c>
    </row>
    <row r="9" spans="1:14" ht="18.600000000000001" customHeight="1">
      <c r="A9" s="166"/>
      <c r="B9" s="166" t="s">
        <v>98</v>
      </c>
      <c r="C9" s="166"/>
      <c r="D9" s="224" t="s">
        <v>99</v>
      </c>
      <c r="E9" s="166"/>
      <c r="F9" s="223" t="s">
        <v>100</v>
      </c>
      <c r="G9" s="166"/>
      <c r="H9" s="26" t="s">
        <v>101</v>
      </c>
      <c r="I9" s="166"/>
      <c r="J9" s="224" t="s">
        <v>177</v>
      </c>
    </row>
    <row r="10" spans="1:14" ht="18.600000000000001" customHeight="1">
      <c r="A10" s="228"/>
      <c r="B10" s="261" t="s">
        <v>11</v>
      </c>
      <c r="C10" s="261"/>
      <c r="D10" s="261"/>
      <c r="E10" s="261"/>
      <c r="F10" s="261"/>
      <c r="G10" s="261"/>
      <c r="H10" s="261"/>
      <c r="I10" s="261"/>
      <c r="J10" s="261"/>
    </row>
    <row r="11" spans="1:14" ht="18.600000000000001" customHeight="1">
      <c r="A11" s="228" t="s">
        <v>105</v>
      </c>
      <c r="B11" s="18"/>
      <c r="C11" s="18"/>
      <c r="D11" s="18"/>
      <c r="E11" s="18"/>
      <c r="F11" s="18"/>
      <c r="G11" s="14"/>
      <c r="H11" s="18"/>
      <c r="I11" s="14"/>
      <c r="J11" s="18"/>
      <c r="K11" s="17"/>
    </row>
    <row r="12" spans="1:14" ht="18.600000000000001" customHeight="1">
      <c r="A12" s="19" t="s">
        <v>106</v>
      </c>
      <c r="B12" s="176">
        <v>352369106</v>
      </c>
      <c r="C12" s="139"/>
      <c r="D12" s="176">
        <v>466074567</v>
      </c>
      <c r="E12" s="139"/>
      <c r="F12" s="176">
        <v>10500000</v>
      </c>
      <c r="G12" s="153"/>
      <c r="H12" s="177">
        <v>-763228047</v>
      </c>
      <c r="I12" s="153"/>
      <c r="J12" s="177">
        <f>SUM(B12:H12)</f>
        <v>65715626</v>
      </c>
      <c r="K12" s="6"/>
    </row>
    <row r="13" spans="1:14" ht="18.600000000000001" customHeight="1">
      <c r="A13" s="20" t="s">
        <v>107</v>
      </c>
      <c r="B13"/>
      <c r="C13"/>
      <c r="D13"/>
      <c r="E13"/>
      <c r="F13"/>
      <c r="G13"/>
      <c r="H13"/>
      <c r="I13"/>
      <c r="J13"/>
      <c r="K13" s="6"/>
      <c r="L13" s="6"/>
      <c r="M13" s="6"/>
      <c r="N13" s="6"/>
    </row>
    <row r="14" spans="1:14" ht="18.600000000000001" customHeight="1">
      <c r="A14" s="32" t="s">
        <v>108</v>
      </c>
      <c r="B14" s="247">
        <v>0</v>
      </c>
      <c r="C14" s="249"/>
      <c r="D14" s="247">
        <v>0</v>
      </c>
      <c r="E14" s="250"/>
      <c r="F14" s="247">
        <v>0</v>
      </c>
      <c r="G14" s="238"/>
      <c r="H14" s="74">
        <f>[1]PL6!H35</f>
        <v>-30483057</v>
      </c>
      <c r="I14" s="239"/>
      <c r="J14" s="240">
        <f>SUM(H14:I14)</f>
        <v>-30483057</v>
      </c>
      <c r="K14" s="6"/>
    </row>
    <row r="15" spans="1:14" ht="18.600000000000001" customHeight="1">
      <c r="A15" s="32" t="s">
        <v>109</v>
      </c>
      <c r="B15" s="251">
        <v>0</v>
      </c>
      <c r="C15" s="236"/>
      <c r="D15" s="251">
        <v>0</v>
      </c>
      <c r="E15" s="236"/>
      <c r="F15" s="251">
        <v>0</v>
      </c>
      <c r="G15" s="139"/>
      <c r="H15" s="251">
        <v>0</v>
      </c>
      <c r="I15" s="236"/>
      <c r="J15" s="251">
        <v>0</v>
      </c>
      <c r="K15" s="6"/>
    </row>
    <row r="16" spans="1:14" ht="18.600000000000001" customHeight="1">
      <c r="A16" s="20" t="s">
        <v>80</v>
      </c>
      <c r="B16" s="252">
        <f>SUM(B14:B15)</f>
        <v>0</v>
      </c>
      <c r="C16" s="139"/>
      <c r="D16" s="252">
        <f>SUM(D14:D15)</f>
        <v>0</v>
      </c>
      <c r="E16" s="139"/>
      <c r="F16" s="252">
        <f>SUM(F14:F15)</f>
        <v>0</v>
      </c>
      <c r="G16" s="139"/>
      <c r="H16" s="92">
        <f>SUM(H14:H15)</f>
        <v>-30483057</v>
      </c>
      <c r="I16" s="139"/>
      <c r="J16" s="92">
        <f>SUM(J14:J15)</f>
        <v>-30483057</v>
      </c>
      <c r="K16" s="6"/>
    </row>
    <row r="17" spans="1:14" ht="18.600000000000001" customHeight="1" thickBot="1">
      <c r="A17" s="19" t="s">
        <v>110</v>
      </c>
      <c r="B17" s="178">
        <f>B12+B16</f>
        <v>352369106</v>
      </c>
      <c r="C17" s="139"/>
      <c r="D17" s="178">
        <f>D12+D16</f>
        <v>466074567</v>
      </c>
      <c r="E17" s="139"/>
      <c r="F17" s="178">
        <f>F12+F16</f>
        <v>10500000</v>
      </c>
      <c r="G17" s="139"/>
      <c r="H17" s="178">
        <f>H12+H16</f>
        <v>-793711104</v>
      </c>
      <c r="I17" s="139"/>
      <c r="J17" s="178">
        <f>J12+J16</f>
        <v>35232569</v>
      </c>
      <c r="K17" s="6"/>
    </row>
    <row r="18" spans="1:14" ht="13.5" customHeight="1" thickTop="1"/>
    <row r="19" spans="1:14" ht="18.600000000000001" customHeight="1">
      <c r="A19" s="228" t="s">
        <v>111</v>
      </c>
      <c r="B19" s="18"/>
      <c r="C19" s="18"/>
      <c r="D19" s="18"/>
      <c r="E19" s="18"/>
      <c r="F19" s="18"/>
      <c r="G19" s="14"/>
      <c r="H19" s="18"/>
      <c r="I19" s="14"/>
      <c r="J19" s="18"/>
      <c r="K19" s="17"/>
    </row>
    <row r="20" spans="1:14" ht="18.600000000000001" customHeight="1">
      <c r="A20" s="19" t="s">
        <v>112</v>
      </c>
      <c r="B20" s="185">
        <v>352369106</v>
      </c>
      <c r="C20" s="186"/>
      <c r="D20" s="185">
        <v>466074567</v>
      </c>
      <c r="E20" s="186"/>
      <c r="F20" s="185">
        <v>10500000</v>
      </c>
      <c r="G20" s="187"/>
      <c r="H20" s="188">
        <f>'BS-3-4'!K67</f>
        <v>-803528838</v>
      </c>
      <c r="I20" s="187"/>
      <c r="J20" s="188">
        <f>SUM(B20:H20)</f>
        <v>25414835</v>
      </c>
      <c r="K20" s="6"/>
    </row>
    <row r="21" spans="1:14" ht="18.600000000000001" customHeight="1">
      <c r="A21" s="20" t="s">
        <v>107</v>
      </c>
      <c r="B21"/>
      <c r="C21"/>
      <c r="D21"/>
      <c r="E21"/>
      <c r="F21"/>
      <c r="G21"/>
      <c r="H21"/>
      <c r="I21"/>
      <c r="J21"/>
      <c r="K21" s="6"/>
      <c r="L21" s="6"/>
      <c r="M21" s="6"/>
      <c r="N21" s="6"/>
    </row>
    <row r="22" spans="1:14" ht="18.600000000000001" customHeight="1">
      <c r="A22" s="32" t="s">
        <v>108</v>
      </c>
      <c r="B22" s="247">
        <v>0</v>
      </c>
      <c r="C22" s="249"/>
      <c r="D22" s="247">
        <v>0</v>
      </c>
      <c r="E22" s="250"/>
      <c r="F22" s="247">
        <v>0</v>
      </c>
      <c r="G22" s="238"/>
      <c r="H22" s="240">
        <f>'PL6'!H33</f>
        <v>-36038539</v>
      </c>
      <c r="I22" s="239"/>
      <c r="J22" s="240">
        <f>SUM(H22:I22)</f>
        <v>-36038539</v>
      </c>
      <c r="K22" s="6"/>
    </row>
    <row r="23" spans="1:14" ht="18.600000000000001" customHeight="1">
      <c r="A23" s="32" t="s">
        <v>109</v>
      </c>
      <c r="B23" s="251">
        <v>0</v>
      </c>
      <c r="C23" s="236"/>
      <c r="D23" s="251">
        <v>0</v>
      </c>
      <c r="E23" s="236"/>
      <c r="F23" s="251">
        <v>0</v>
      </c>
      <c r="G23" s="139"/>
      <c r="H23" s="251">
        <v>0</v>
      </c>
      <c r="I23" s="236"/>
      <c r="J23" s="251">
        <v>0</v>
      </c>
      <c r="K23" s="6"/>
    </row>
    <row r="24" spans="1:14" ht="18.600000000000001" customHeight="1">
      <c r="A24" s="20" t="s">
        <v>80</v>
      </c>
      <c r="B24" s="252">
        <f>SUM(B22:B23)</f>
        <v>0</v>
      </c>
      <c r="C24" s="139"/>
      <c r="D24" s="252">
        <f>SUM(D22:D23)</f>
        <v>0</v>
      </c>
      <c r="E24" s="139"/>
      <c r="F24" s="252">
        <f>SUM(F22:F23)</f>
        <v>0</v>
      </c>
      <c r="G24" s="139"/>
      <c r="H24" s="92">
        <f>SUM(H22:H23)</f>
        <v>-36038539</v>
      </c>
      <c r="I24" s="139"/>
      <c r="J24" s="92">
        <f>SUM(J22:J23)</f>
        <v>-36038539</v>
      </c>
      <c r="K24" s="6"/>
    </row>
    <row r="25" spans="1:14" ht="18.600000000000001" customHeight="1" thickBot="1">
      <c r="A25" s="19" t="s">
        <v>113</v>
      </c>
      <c r="B25" s="178">
        <f>B20+B24</f>
        <v>352369106</v>
      </c>
      <c r="C25" s="139"/>
      <c r="D25" s="178">
        <f>D20+D24</f>
        <v>466074567</v>
      </c>
      <c r="E25" s="139"/>
      <c r="F25" s="178">
        <f>F20+F24</f>
        <v>10500000</v>
      </c>
      <c r="G25" s="139"/>
      <c r="H25" s="178">
        <f>H20+H24</f>
        <v>-839567377</v>
      </c>
      <c r="I25" s="139"/>
      <c r="J25" s="178">
        <f>J20+J24</f>
        <v>-10623704</v>
      </c>
      <c r="K25" s="6"/>
    </row>
    <row r="26" spans="1:14" ht="20.25" customHeight="1" thickTop="1"/>
    <row r="27" spans="1:14" ht="20.25" customHeight="1"/>
    <row r="28" spans="1:14" ht="20.25" customHeight="1"/>
    <row r="29" spans="1:14" ht="20.25" customHeight="1"/>
    <row r="30" spans="1:14" ht="20.25" customHeight="1"/>
    <row r="31" spans="1:14" ht="20.25" customHeight="1"/>
    <row r="32" spans="1:14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50" ht="20.25" customHeight="1"/>
    <row r="51" ht="20.25" customHeight="1"/>
    <row r="52" ht="20.25" customHeight="1"/>
  </sheetData>
  <mergeCells count="3">
    <mergeCell ref="B5:J5"/>
    <mergeCell ref="F6:H6"/>
    <mergeCell ref="B10:J10"/>
  </mergeCells>
  <conditionalFormatting sqref="H15">
    <cfRule type="expression" priority="779" stopIfTrue="1">
      <formula>"if(E11&gt;0,#,##0;(#,##0),"-")"</formula>
    </cfRule>
  </conditionalFormatting>
  <conditionalFormatting sqref="H15">
    <cfRule type="expression" priority="778" stopIfTrue="1">
      <formula>"if(E11&gt;0,#,##0;(#,##0),"-")"</formula>
    </cfRule>
  </conditionalFormatting>
  <conditionalFormatting sqref="B15">
    <cfRule type="expression" priority="957" stopIfTrue="1">
      <formula>"if(E11&gt;0,#,##0;(#,##0),"-")"</formula>
    </cfRule>
  </conditionalFormatting>
  <conditionalFormatting sqref="B15">
    <cfRule type="expression" priority="946" stopIfTrue="1">
      <formula>"if(E11&gt;0,#,##0;(#,##0),"-")"</formula>
    </cfRule>
  </conditionalFormatting>
  <conditionalFormatting sqref="B15">
    <cfRule type="expression" priority="945" stopIfTrue="1">
      <formula>"if(E11&gt;0,#,##0;(#,##0),"-")"</formula>
    </cfRule>
  </conditionalFormatting>
  <conditionalFormatting sqref="D15">
    <cfRule type="expression" priority="891" stopIfTrue="1">
      <formula>"if(E11&gt;0,#,##0;(#,##0),"-")"</formula>
    </cfRule>
  </conditionalFormatting>
  <conditionalFormatting sqref="D15">
    <cfRule type="expression" priority="890" stopIfTrue="1">
      <formula>"if(E11&gt;0,#,##0;(#,##0),"-")"</formula>
    </cfRule>
  </conditionalFormatting>
  <conditionalFormatting sqref="D15">
    <cfRule type="expression" priority="889" stopIfTrue="1">
      <formula>"if(E11&gt;0,#,##0;(#,##0),"-")"</formula>
    </cfRule>
  </conditionalFormatting>
  <conditionalFormatting sqref="D15">
    <cfRule type="expression" priority="888" stopIfTrue="1">
      <formula>"if(E11&gt;0,#,##0;(#,##0),"-")"</formula>
    </cfRule>
  </conditionalFormatting>
  <conditionalFormatting sqref="D15">
    <cfRule type="expression" priority="885" stopIfTrue="1">
      <formula>"if(E11&gt;0,#,##0;(#,##0),"-")"</formula>
    </cfRule>
  </conditionalFormatting>
  <conditionalFormatting sqref="B15">
    <cfRule type="expression" priority="962" stopIfTrue="1">
      <formula>"if(E11&gt;0,#,##0;(#,##0),"-")"</formula>
    </cfRule>
  </conditionalFormatting>
  <conditionalFormatting sqref="B15">
    <cfRule type="expression" priority="961" stopIfTrue="1">
      <formula>"if(E11&gt;0,#,##0;(#,##0),"-")"</formula>
    </cfRule>
  </conditionalFormatting>
  <conditionalFormatting sqref="F15">
    <cfRule type="expression" priority="790" stopIfTrue="1">
      <formula>"if(E11&gt;0,#,##0;(#,##0),"-")"</formula>
    </cfRule>
  </conditionalFormatting>
  <conditionalFormatting sqref="B15">
    <cfRule type="expression" priority="958" stopIfTrue="1">
      <formula>"if(E11&gt;0,#,##0;(#,##0),"-")"</formula>
    </cfRule>
  </conditionalFormatting>
  <conditionalFormatting sqref="J15">
    <cfRule type="expression" priority="708" stopIfTrue="1">
      <formula>"if(E11&gt;0,#,##0;(#,##0),"-")"</formula>
    </cfRule>
  </conditionalFormatting>
  <conditionalFormatting sqref="B15">
    <cfRule type="expression" priority="924" stopIfTrue="1">
      <formula>"if(E11&gt;0,#,##0;(#,##0),"-")"</formula>
    </cfRule>
  </conditionalFormatting>
  <conditionalFormatting sqref="B15">
    <cfRule type="expression" priority="923" stopIfTrue="1">
      <formula>"if(E11&gt;0,#,##0;(#,##0),"-")"</formula>
    </cfRule>
  </conditionalFormatting>
  <conditionalFormatting sqref="B15">
    <cfRule type="expression" priority="922" stopIfTrue="1">
      <formula>"if(E11&gt;0,#,##0;(#,##0),"-")"</formula>
    </cfRule>
  </conditionalFormatting>
  <conditionalFormatting sqref="H15">
    <cfRule type="expression" priority="752" stopIfTrue="1">
      <formula>"if(E11&gt;0,#,##0;(#,##0),"-")"</formula>
    </cfRule>
  </conditionalFormatting>
  <conditionalFormatting sqref="H15">
    <cfRule type="expression" priority="751" stopIfTrue="1">
      <formula>"if(E11&gt;0,#,##0;(#,##0),"-")"</formula>
    </cfRule>
  </conditionalFormatting>
  <conditionalFormatting sqref="B15">
    <cfRule type="expression" priority="919" stopIfTrue="1">
      <formula>"if(E11&gt;0,#,##0;(#,##0),"-")"</formula>
    </cfRule>
  </conditionalFormatting>
  <conditionalFormatting sqref="B15">
    <cfRule type="expression" priority="918" stopIfTrue="1">
      <formula>"if(E11&gt;0,#,##0;(#,##0),"-")"</formula>
    </cfRule>
  </conditionalFormatting>
  <conditionalFormatting sqref="B15">
    <cfRule type="expression" priority="917" stopIfTrue="1">
      <formula>"if(E11&gt;0,#,##0;(#,##0),"-")"</formula>
    </cfRule>
  </conditionalFormatting>
  <conditionalFormatting sqref="B15">
    <cfRule type="expression" priority="916" stopIfTrue="1">
      <formula>"if(E11&gt;0,#,##0;(#,##0),"-")"</formula>
    </cfRule>
  </conditionalFormatting>
  <conditionalFormatting sqref="B15">
    <cfRule type="expression" priority="915" stopIfTrue="1">
      <formula>"if(E11&gt;0,#,##0;(#,##0),"-")"</formula>
    </cfRule>
  </conditionalFormatting>
  <conditionalFormatting sqref="H15">
    <cfRule type="expression" priority="745" stopIfTrue="1">
      <formula>"if(E11&gt;0,#,##0;(#,##0),"-")"</formula>
    </cfRule>
  </conditionalFormatting>
  <conditionalFormatting sqref="H15">
    <cfRule type="expression" priority="744" stopIfTrue="1">
      <formula>"if(E11&gt;0,#,##0;(#,##0),"-")"</formula>
    </cfRule>
  </conditionalFormatting>
  <conditionalFormatting sqref="B15">
    <cfRule type="expression" priority="912" stopIfTrue="1">
      <formula>"if(E11&gt;0,#,##0;(#,##0),"-")"</formula>
    </cfRule>
  </conditionalFormatting>
  <conditionalFormatting sqref="B15">
    <cfRule type="expression" priority="911" stopIfTrue="1">
      <formula>"if(E11&gt;0,#,##0;(#,##0),"-")"</formula>
    </cfRule>
  </conditionalFormatting>
  <conditionalFormatting sqref="B15">
    <cfRule type="expression" priority="910" stopIfTrue="1">
      <formula>"if(E11&gt;0,#,##0;(#,##0),"-")"</formula>
    </cfRule>
  </conditionalFormatting>
  <conditionalFormatting sqref="B15">
    <cfRule type="expression" priority="909" stopIfTrue="1">
      <formula>"if(E11&gt;0,#,##0;(#,##0),"-")"</formula>
    </cfRule>
  </conditionalFormatting>
  <conditionalFormatting sqref="B15">
    <cfRule type="expression" priority="908" stopIfTrue="1">
      <formula>"if(E11&gt;0,#,##0;(#,##0),"-")"</formula>
    </cfRule>
  </conditionalFormatting>
  <conditionalFormatting sqref="B15">
    <cfRule type="expression" priority="905" stopIfTrue="1">
      <formula>"if(E11&gt;0,#,##0;(#,##0),"-")"</formula>
    </cfRule>
  </conditionalFormatting>
  <conditionalFormatting sqref="B15">
    <cfRule type="expression" priority="904" stopIfTrue="1">
      <formula>"if(E11&gt;0,#,##0;(#,##0),"-")"</formula>
    </cfRule>
  </conditionalFormatting>
  <conditionalFormatting sqref="B15">
    <cfRule type="expression" priority="903" stopIfTrue="1">
      <formula>"if(E11&gt;0,#,##0;(#,##0),"-")"</formula>
    </cfRule>
  </conditionalFormatting>
  <conditionalFormatting sqref="B15">
    <cfRule type="expression" priority="902" stopIfTrue="1">
      <formula>"if(E11&gt;0,#,##0;(#,##0),"-")"</formula>
    </cfRule>
  </conditionalFormatting>
  <conditionalFormatting sqref="D15">
    <cfRule type="expression" priority="901" stopIfTrue="1">
      <formula>"if(E11&gt;0,#,##0;(#,##0),"-")"</formula>
    </cfRule>
  </conditionalFormatting>
  <conditionalFormatting sqref="D15">
    <cfRule type="expression" priority="900" stopIfTrue="1">
      <formula>"if(E11&gt;0,#,##0;(#,##0),"-")"</formula>
    </cfRule>
  </conditionalFormatting>
  <conditionalFormatting sqref="D15">
    <cfRule type="expression" priority="897" stopIfTrue="1">
      <formula>"if(E11&gt;0,#,##0;(#,##0),"-")"</formula>
    </cfRule>
  </conditionalFormatting>
  <conditionalFormatting sqref="D15">
    <cfRule type="expression" priority="896" stopIfTrue="1">
      <formula>"if(E11&gt;0,#,##0;(#,##0),"-")"</formula>
    </cfRule>
  </conditionalFormatting>
  <conditionalFormatting sqref="D15">
    <cfRule type="expression" priority="895" stopIfTrue="1">
      <formula>"if(E11&gt;0,#,##0;(#,##0),"-")"</formula>
    </cfRule>
  </conditionalFormatting>
  <conditionalFormatting sqref="D15">
    <cfRule type="expression" priority="892" stopIfTrue="1">
      <formula>"if(E11&gt;0,#,##0;(#,##0),"-")"</formula>
    </cfRule>
  </conditionalFormatting>
  <conditionalFormatting sqref="D15">
    <cfRule type="expression" priority="884" stopIfTrue="1">
      <formula>"if(E11&gt;0,#,##0;(#,##0),"-")"</formula>
    </cfRule>
  </conditionalFormatting>
  <conditionalFormatting sqref="D15">
    <cfRule type="expression" priority="883" stopIfTrue="1">
      <formula>"if(E11&gt;0,#,##0;(#,##0),"-")"</formula>
    </cfRule>
  </conditionalFormatting>
  <conditionalFormatting sqref="D15">
    <cfRule type="expression" priority="882" stopIfTrue="1">
      <formula>"if(E11&gt;0,#,##0;(#,##0),"-")"</formula>
    </cfRule>
  </conditionalFormatting>
  <conditionalFormatting sqref="D15">
    <cfRule type="expression" priority="881" stopIfTrue="1">
      <formula>"if(E11&gt;0,#,##0;(#,##0),"-")"</formula>
    </cfRule>
  </conditionalFormatting>
  <conditionalFormatting sqref="D15">
    <cfRule type="expression" priority="878" stopIfTrue="1">
      <formula>"if(E11&gt;0,#,##0;(#,##0),"-")"</formula>
    </cfRule>
  </conditionalFormatting>
  <conditionalFormatting sqref="D15">
    <cfRule type="expression" priority="877" stopIfTrue="1">
      <formula>"if(E11&gt;0,#,##0;(#,##0),"-")"</formula>
    </cfRule>
  </conditionalFormatting>
  <conditionalFormatting sqref="D15">
    <cfRule type="expression" priority="876" stopIfTrue="1">
      <formula>"if(E11&gt;0,#,##0;(#,##0),"-")"</formula>
    </cfRule>
  </conditionalFormatting>
  <conditionalFormatting sqref="D15">
    <cfRule type="expression" priority="875" stopIfTrue="1">
      <formula>"if(E11&gt;0,#,##0;(#,##0),"-")"</formula>
    </cfRule>
  </conditionalFormatting>
  <conditionalFormatting sqref="D15">
    <cfRule type="expression" priority="874" stopIfTrue="1">
      <formula>"if(E11&gt;0,#,##0;(#,##0),"-")"</formula>
    </cfRule>
  </conditionalFormatting>
  <conditionalFormatting sqref="D15">
    <cfRule type="expression" priority="873" stopIfTrue="1">
      <formula>"if(E11&gt;0,#,##0;(#,##0),"-")"</formula>
    </cfRule>
  </conditionalFormatting>
  <conditionalFormatting sqref="D15">
    <cfRule type="expression" priority="872" stopIfTrue="1">
      <formula>"if(E11&gt;0,#,##0;(#,##0),"-")"</formula>
    </cfRule>
  </conditionalFormatting>
  <conditionalFormatting sqref="D15">
    <cfRule type="expression" priority="871" stopIfTrue="1">
      <formula>"if(E11&gt;0,#,##0;(#,##0),"-")"</formula>
    </cfRule>
  </conditionalFormatting>
  <conditionalFormatting sqref="D15">
    <cfRule type="expression" priority="870" stopIfTrue="1">
      <formula>"if(E11&gt;0,#,##0;(#,##0),"-")"</formula>
    </cfRule>
  </conditionalFormatting>
  <conditionalFormatting sqref="D15">
    <cfRule type="expression" priority="869" stopIfTrue="1">
      <formula>"if(E11&gt;0,#,##0;(#,##0),"-")"</formula>
    </cfRule>
  </conditionalFormatting>
  <conditionalFormatting sqref="D15">
    <cfRule type="expression" priority="868" stopIfTrue="1">
      <formula>"if(E11&gt;0,#,##0;(#,##0),"-")"</formula>
    </cfRule>
  </conditionalFormatting>
  <conditionalFormatting sqref="D15">
    <cfRule type="expression" priority="867" stopIfTrue="1">
      <formula>"if(E11&gt;0,#,##0;(#,##0),"-")"</formula>
    </cfRule>
  </conditionalFormatting>
  <conditionalFormatting sqref="D15">
    <cfRule type="expression" priority="866" stopIfTrue="1">
      <formula>"if(E11&gt;0,#,##0;(#,##0),"-")"</formula>
    </cfRule>
  </conditionalFormatting>
  <conditionalFormatting sqref="J15">
    <cfRule type="expression" priority="709" stopIfTrue="1">
      <formula>"if(E11&gt;0,#,##0;(#,##0),"-")"</formula>
    </cfRule>
  </conditionalFormatting>
  <conditionalFormatting sqref="J14">
    <cfRule type="expression" priority="660" stopIfTrue="1">
      <formula>"if(E11&gt;0,#,##0;(#,##0),"-")"</formula>
    </cfRule>
  </conditionalFormatting>
  <conditionalFormatting sqref="D15">
    <cfRule type="expression" priority="863" stopIfTrue="1">
      <formula>"if(E11&gt;0,#,##0;(#,##0),"-")"</formula>
    </cfRule>
  </conditionalFormatting>
  <conditionalFormatting sqref="D15">
    <cfRule type="expression" priority="862" stopIfTrue="1">
      <formula>"if(E11&gt;0,#,##0;(#,##0),"-")"</formula>
    </cfRule>
  </conditionalFormatting>
  <conditionalFormatting sqref="D15">
    <cfRule type="expression" priority="861" stopIfTrue="1">
      <formula>"if(E11&gt;0,#,##0;(#,##0),"-")"</formula>
    </cfRule>
  </conditionalFormatting>
  <conditionalFormatting sqref="J15">
    <cfRule type="expression" priority="704" stopIfTrue="1">
      <formula>"if(E11&gt;0,#,##0;(#,##0),"-")"</formula>
    </cfRule>
  </conditionalFormatting>
  <conditionalFormatting sqref="J15">
    <cfRule type="expression" priority="703" stopIfTrue="1">
      <formula>"if(E11&gt;0,#,##0;(#,##0),"-")"</formula>
    </cfRule>
  </conditionalFormatting>
  <conditionalFormatting sqref="D15">
    <cfRule type="expression" priority="858" stopIfTrue="1">
      <formula>"if(E11&gt;0,#,##0;(#,##0),"-")"</formula>
    </cfRule>
  </conditionalFormatting>
  <conditionalFormatting sqref="D15">
    <cfRule type="expression" priority="857" stopIfTrue="1">
      <formula>"if(E11&gt;0,#,##0;(#,##0),"-")"</formula>
    </cfRule>
  </conditionalFormatting>
  <conditionalFormatting sqref="D15">
    <cfRule type="expression" priority="856" stopIfTrue="1">
      <formula>"if(E11&gt;0,#,##0;(#,##0),"-")"</formula>
    </cfRule>
  </conditionalFormatting>
  <conditionalFormatting sqref="D15">
    <cfRule type="expression" priority="855" stopIfTrue="1">
      <formula>"if(E11&gt;0,#,##0;(#,##0),"-")"</formula>
    </cfRule>
  </conditionalFormatting>
  <conditionalFormatting sqref="D15">
    <cfRule type="expression" priority="854" stopIfTrue="1">
      <formula>"if(E11&gt;0,#,##0;(#,##0),"-")"</formula>
    </cfRule>
  </conditionalFormatting>
  <conditionalFormatting sqref="J15">
    <cfRule type="expression" priority="697" stopIfTrue="1">
      <formula>"if(E11&gt;0,#,##0;(#,##0),"-")"</formula>
    </cfRule>
  </conditionalFormatting>
  <conditionalFormatting sqref="J15">
    <cfRule type="expression" priority="696" stopIfTrue="1">
      <formula>"if(E11&gt;0,#,##0;(#,##0),"-")"</formula>
    </cfRule>
  </conditionalFormatting>
  <conditionalFormatting sqref="D15">
    <cfRule type="expression" priority="851" stopIfTrue="1">
      <formula>"if(E11&gt;0,#,##0;(#,##0),"-")"</formula>
    </cfRule>
  </conditionalFormatting>
  <conditionalFormatting sqref="D15">
    <cfRule type="expression" priority="850" stopIfTrue="1">
      <formula>"if(E11&gt;0,#,##0;(#,##0),"-")"</formula>
    </cfRule>
  </conditionalFormatting>
  <conditionalFormatting sqref="D15">
    <cfRule type="expression" priority="849" stopIfTrue="1">
      <formula>"if(E11&gt;0,#,##0;(#,##0),"-")"</formula>
    </cfRule>
  </conditionalFormatting>
  <conditionalFormatting sqref="D15">
    <cfRule type="expression" priority="848" stopIfTrue="1">
      <formula>"if(E11&gt;0,#,##0;(#,##0),"-")"</formula>
    </cfRule>
  </conditionalFormatting>
  <conditionalFormatting sqref="D15">
    <cfRule type="expression" priority="847" stopIfTrue="1">
      <formula>"if(E11&gt;0,#,##0;(#,##0),"-")"</formula>
    </cfRule>
  </conditionalFormatting>
  <conditionalFormatting sqref="J15">
    <cfRule type="expression" priority="690" stopIfTrue="1">
      <formula>"if(E11&gt;0,#,##0;(#,##0),"-")"</formula>
    </cfRule>
  </conditionalFormatting>
  <conditionalFormatting sqref="J15">
    <cfRule type="expression" priority="689" stopIfTrue="1">
      <formula>"if(E11&gt;0,#,##0;(#,##0),"-")"</formula>
    </cfRule>
  </conditionalFormatting>
  <conditionalFormatting sqref="D15">
    <cfRule type="expression" priority="844" stopIfTrue="1">
      <formula>"if(E11&gt;0,#,##0;(#,##0),"-")"</formula>
    </cfRule>
  </conditionalFormatting>
  <conditionalFormatting sqref="D15">
    <cfRule type="expression" priority="843" stopIfTrue="1">
      <formula>"if(E11&gt;0,#,##0;(#,##0),"-")"</formula>
    </cfRule>
  </conditionalFormatting>
  <conditionalFormatting sqref="D15">
    <cfRule type="expression" priority="842" stopIfTrue="1">
      <formula>"if(E11&gt;0,#,##0;(#,##0),"-")"</formula>
    </cfRule>
  </conditionalFormatting>
  <conditionalFormatting sqref="D15">
    <cfRule type="expression" priority="841" stopIfTrue="1">
      <formula>"if(E11&gt;0,#,##0;(#,##0),"-")"</formula>
    </cfRule>
  </conditionalFormatting>
  <conditionalFormatting sqref="F15">
    <cfRule type="expression" priority="840" stopIfTrue="1">
      <formula>"if(E11&gt;0,#,##0;(#,##0),"-")"</formula>
    </cfRule>
  </conditionalFormatting>
  <conditionalFormatting sqref="F15">
    <cfRule type="expression" priority="839" stopIfTrue="1">
      <formula>"if(E11&gt;0,#,##0;(#,##0),"-")"</formula>
    </cfRule>
  </conditionalFormatting>
  <conditionalFormatting sqref="J15">
    <cfRule type="expression" priority="695" stopIfTrue="1">
      <formula>"if(E11&gt;0,#,##0;(#,##0),"-")"</formula>
    </cfRule>
  </conditionalFormatting>
  <conditionalFormatting sqref="J15">
    <cfRule type="expression" priority="694" stopIfTrue="1">
      <formula>"if(E11&gt;0,#,##0;(#,##0),"-")"</formula>
    </cfRule>
  </conditionalFormatting>
  <conditionalFormatting sqref="F15">
    <cfRule type="expression" priority="836" stopIfTrue="1">
      <formula>"if(E11&gt;0,#,##0;(#,##0),"-")"</formula>
    </cfRule>
  </conditionalFormatting>
  <conditionalFormatting sqref="F15">
    <cfRule type="expression" priority="835" stopIfTrue="1">
      <formula>"if(E11&gt;0,#,##0;(#,##0),"-")"</formula>
    </cfRule>
  </conditionalFormatting>
  <conditionalFormatting sqref="F15">
    <cfRule type="expression" priority="834" stopIfTrue="1">
      <formula>"if(E11&gt;0,#,##0;(#,##0),"-")"</formula>
    </cfRule>
  </conditionalFormatting>
  <conditionalFormatting sqref="F15">
    <cfRule type="expression" priority="831" stopIfTrue="1">
      <formula>"if(E11&gt;0,#,##0;(#,##0),"-")"</formula>
    </cfRule>
  </conditionalFormatting>
  <conditionalFormatting sqref="F15">
    <cfRule type="expression" priority="830" stopIfTrue="1">
      <formula>"if(E11&gt;0,#,##0;(#,##0),"-")"</formula>
    </cfRule>
  </conditionalFormatting>
  <conditionalFormatting sqref="F15">
    <cfRule type="expression" priority="829" stopIfTrue="1">
      <formula>"if(E11&gt;0,#,##0;(#,##0),"-")"</formula>
    </cfRule>
  </conditionalFormatting>
  <conditionalFormatting sqref="F15">
    <cfRule type="expression" priority="828" stopIfTrue="1">
      <formula>"if(E11&gt;0,#,##0;(#,##0),"-")"</formula>
    </cfRule>
  </conditionalFormatting>
  <conditionalFormatting sqref="F15">
    <cfRule type="expression" priority="827" stopIfTrue="1">
      <formula>"if(E11&gt;0,#,##0;(#,##0),"-")"</formula>
    </cfRule>
  </conditionalFormatting>
  <conditionalFormatting sqref="J15">
    <cfRule type="expression" priority="683" stopIfTrue="1">
      <formula>"if(E11&gt;0,#,##0;(#,##0),"-")"</formula>
    </cfRule>
  </conditionalFormatting>
  <conditionalFormatting sqref="J15">
    <cfRule type="expression" priority="682" stopIfTrue="1">
      <formula>"if(E11&gt;0,#,##0;(#,##0),"-")"</formula>
    </cfRule>
  </conditionalFormatting>
  <conditionalFormatting sqref="F15">
    <cfRule type="expression" priority="824" stopIfTrue="1">
      <formula>"if(E11&gt;0,#,##0;(#,##0),"-")"</formula>
    </cfRule>
  </conditionalFormatting>
  <conditionalFormatting sqref="F15">
    <cfRule type="expression" priority="823" stopIfTrue="1">
      <formula>"if(E11&gt;0,#,##0;(#,##0),"-")"</formula>
    </cfRule>
  </conditionalFormatting>
  <conditionalFormatting sqref="F15">
    <cfRule type="expression" priority="822" stopIfTrue="1">
      <formula>"if(E11&gt;0,#,##0;(#,##0),"-")"</formula>
    </cfRule>
  </conditionalFormatting>
  <conditionalFormatting sqref="F15">
    <cfRule type="expression" priority="821" stopIfTrue="1">
      <formula>"if(E11&gt;0,#,##0;(#,##0),"-")"</formula>
    </cfRule>
  </conditionalFormatting>
  <conditionalFormatting sqref="F15">
    <cfRule type="expression" priority="820" stopIfTrue="1">
      <formula>"if(E11&gt;0,#,##0;(#,##0),"-")"</formula>
    </cfRule>
  </conditionalFormatting>
  <conditionalFormatting sqref="J15">
    <cfRule type="expression" priority="676" stopIfTrue="1">
      <formula>"if(E11&gt;0,#,##0;(#,##0),"-")"</formula>
    </cfRule>
  </conditionalFormatting>
  <conditionalFormatting sqref="J15">
    <cfRule type="expression" priority="675" stopIfTrue="1">
      <formula>"if(E11&gt;0,#,##0;(#,##0),"-")"</formula>
    </cfRule>
  </conditionalFormatting>
  <conditionalFormatting sqref="F15">
    <cfRule type="expression" priority="817" stopIfTrue="1">
      <formula>"if(E11&gt;0,#,##0;(#,##0),"-")"</formula>
    </cfRule>
  </conditionalFormatting>
  <conditionalFormatting sqref="F15">
    <cfRule type="expression" priority="816" stopIfTrue="1">
      <formula>"if(E11&gt;0,#,##0;(#,##0),"-")"</formula>
    </cfRule>
  </conditionalFormatting>
  <conditionalFormatting sqref="F15">
    <cfRule type="expression" priority="815" stopIfTrue="1">
      <formula>"if(E11&gt;0,#,##0;(#,##0),"-")"</formula>
    </cfRule>
  </conditionalFormatting>
  <conditionalFormatting sqref="F15">
    <cfRule type="expression" priority="814" stopIfTrue="1">
      <formula>"if(E11&gt;0,#,##0;(#,##0),"-")"</formula>
    </cfRule>
  </conditionalFormatting>
  <conditionalFormatting sqref="F15">
    <cfRule type="expression" priority="813" stopIfTrue="1">
      <formula>"if(E11&gt;0,#,##0;(#,##0),"-")"</formula>
    </cfRule>
  </conditionalFormatting>
  <conditionalFormatting sqref="F15">
    <cfRule type="expression" priority="812" stopIfTrue="1">
      <formula>"if(E11&gt;0,#,##0;(#,##0),"-")"</formula>
    </cfRule>
  </conditionalFormatting>
  <conditionalFormatting sqref="F15">
    <cfRule type="expression" priority="811" stopIfTrue="1">
      <formula>"if(E11&gt;0,#,##0;(#,##0),"-")"</formula>
    </cfRule>
  </conditionalFormatting>
  <conditionalFormatting sqref="F15">
    <cfRule type="expression" priority="810" stopIfTrue="1">
      <formula>"if(E11&gt;0,#,##0;(#,##0),"-")"</formula>
    </cfRule>
  </conditionalFormatting>
  <conditionalFormatting sqref="F15">
    <cfRule type="expression" priority="809" stopIfTrue="1">
      <formula>"if(E11&gt;0,#,##0;(#,##0),"-")"</formula>
    </cfRule>
  </conditionalFormatting>
  <conditionalFormatting sqref="F15">
    <cfRule type="expression" priority="808" stopIfTrue="1">
      <formula>"if(E11&gt;0,#,##0;(#,##0),"-")"</formula>
    </cfRule>
  </conditionalFormatting>
  <conditionalFormatting sqref="F15">
    <cfRule type="expression" priority="807" stopIfTrue="1">
      <formula>"if(E11&gt;0,#,##0;(#,##0),"-")"</formula>
    </cfRule>
  </conditionalFormatting>
  <conditionalFormatting sqref="F15">
    <cfRule type="expression" priority="806" stopIfTrue="1">
      <formula>"if(E11&gt;0,#,##0;(#,##0),"-")"</formula>
    </cfRule>
  </conditionalFormatting>
  <conditionalFormatting sqref="F15">
    <cfRule type="expression" priority="805" stopIfTrue="1">
      <formula>"if(E11&gt;0,#,##0;(#,##0),"-")"</formula>
    </cfRule>
  </conditionalFormatting>
  <conditionalFormatting sqref="J14">
    <cfRule type="expression" priority="661" stopIfTrue="1">
      <formula>"if(E11&gt;0,#,##0;(#,##0),"-")"</formula>
    </cfRule>
  </conditionalFormatting>
  <conditionalFormatting sqref="B24">
    <cfRule type="expression" priority="642" stopIfTrue="1">
      <formula>"if(E11&gt;0,#,##0;(#,##0),"-")"</formula>
    </cfRule>
  </conditionalFormatting>
  <conditionalFormatting sqref="H15">
    <cfRule type="expression" priority="754" stopIfTrue="1">
      <formula>"if(E11&gt;0,#,##0;(#,##0),"-")"</formula>
    </cfRule>
  </conditionalFormatting>
  <conditionalFormatting sqref="H15">
    <cfRule type="expression" priority="753" stopIfTrue="1">
      <formula>"if(E11&gt;0,#,##0;(#,##0),"-")"</formula>
    </cfRule>
  </conditionalFormatting>
  <conditionalFormatting sqref="H15">
    <cfRule type="expression" priority="755" stopIfTrue="1">
      <formula>"if(E11&gt;0,#,##0;(#,##0),"-")"</formula>
    </cfRule>
  </conditionalFormatting>
  <conditionalFormatting sqref="H15">
    <cfRule type="expression" priority="750" stopIfTrue="1">
      <formula>"if(E11&gt;0,#,##0;(#,##0),"-")"</formula>
    </cfRule>
  </conditionalFormatting>
  <conditionalFormatting sqref="H15">
    <cfRule type="expression" priority="749" stopIfTrue="1">
      <formula>"if(E11&gt;0,#,##0;(#,##0),"-")"</formula>
    </cfRule>
  </conditionalFormatting>
  <conditionalFormatting sqref="H15">
    <cfRule type="expression" priority="748" stopIfTrue="1">
      <formula>"if(E11&gt;0,#,##0;(#,##0),"-")"</formula>
    </cfRule>
  </conditionalFormatting>
  <conditionalFormatting sqref="H15">
    <cfRule type="expression" priority="747" stopIfTrue="1">
      <formula>"if(E11&gt;0,#,##0;(#,##0),"-")"</formula>
    </cfRule>
  </conditionalFormatting>
  <conditionalFormatting sqref="H15">
    <cfRule type="expression" priority="746" stopIfTrue="1">
      <formula>"if(E11&gt;0,#,##0;(#,##0),"-")"</formula>
    </cfRule>
  </conditionalFormatting>
  <conditionalFormatting sqref="D24">
    <cfRule type="expression" priority="613" stopIfTrue="1">
      <formula>"if(E11&gt;0,#,##0;(#,##0),"-")"</formula>
    </cfRule>
  </conditionalFormatting>
  <conditionalFormatting sqref="D24">
    <cfRule type="expression" priority="612" stopIfTrue="1">
      <formula>"if(E11&gt;0,#,##0;(#,##0),"-")"</formula>
    </cfRule>
  </conditionalFormatting>
  <conditionalFormatting sqref="H15">
    <cfRule type="expression" priority="741" stopIfTrue="1">
      <formula>"if(E11&gt;0,#,##0;(#,##0),"-")"</formula>
    </cfRule>
  </conditionalFormatting>
  <conditionalFormatting sqref="H15">
    <cfRule type="expression" priority="740" stopIfTrue="1">
      <formula>"if(E11&gt;0,#,##0;(#,##0),"-")"</formula>
    </cfRule>
  </conditionalFormatting>
  <conditionalFormatting sqref="H15">
    <cfRule type="expression" priority="739" stopIfTrue="1">
      <formula>"if(E11&gt;0,#,##0;(#,##0),"-")"</formula>
    </cfRule>
  </conditionalFormatting>
  <conditionalFormatting sqref="D24">
    <cfRule type="expression" priority="608" stopIfTrue="1">
      <formula>"if(E11&gt;0,#,##0;(#,##0),"-")"</formula>
    </cfRule>
  </conditionalFormatting>
  <conditionalFormatting sqref="D24">
    <cfRule type="expression" priority="607" stopIfTrue="1">
      <formula>"if(E11&gt;0,#,##0;(#,##0),"-")"</formula>
    </cfRule>
  </conditionalFormatting>
  <conditionalFormatting sqref="H15">
    <cfRule type="expression" priority="736" stopIfTrue="1">
      <formula>"if(E11&gt;0,#,##0;(#,##0),"-")"</formula>
    </cfRule>
  </conditionalFormatting>
  <conditionalFormatting sqref="H15">
    <cfRule type="expression" priority="735" stopIfTrue="1">
      <formula>"if(E11&gt;0,#,##0;(#,##0),"-")"</formula>
    </cfRule>
  </conditionalFormatting>
  <conditionalFormatting sqref="H15">
    <cfRule type="expression" priority="734" stopIfTrue="1">
      <formula>"if(E11&gt;0,#,##0;(#,##0),"-")"</formula>
    </cfRule>
  </conditionalFormatting>
  <conditionalFormatting sqref="H15">
    <cfRule type="expression" priority="733" stopIfTrue="1">
      <formula>"if(E11&gt;0,#,##0;(#,##0),"-")"</formula>
    </cfRule>
  </conditionalFormatting>
  <conditionalFormatting sqref="H15">
    <cfRule type="expression" priority="732" stopIfTrue="1">
      <formula>"if(E11&gt;0,#,##0;(#,##0),"-")"</formula>
    </cfRule>
  </conditionalFormatting>
  <conditionalFormatting sqref="D24">
    <cfRule type="expression" priority="601" stopIfTrue="1">
      <formula>"if(E11&gt;0,#,##0;(#,##0),"-")"</formula>
    </cfRule>
  </conditionalFormatting>
  <conditionalFormatting sqref="D24">
    <cfRule type="expression" priority="600" stopIfTrue="1">
      <formula>"if(E11&gt;0,#,##0;(#,##0),"-")"</formula>
    </cfRule>
  </conditionalFormatting>
  <conditionalFormatting sqref="J15">
    <cfRule type="expression" priority="700" stopIfTrue="1">
      <formula>"if(E11&gt;0,#,##0;(#,##0),"-")"</formula>
    </cfRule>
  </conditionalFormatting>
  <conditionalFormatting sqref="J15">
    <cfRule type="expression" priority="699" stopIfTrue="1">
      <formula>"if(E11&gt;0,#,##0;(#,##0),"-")"</formula>
    </cfRule>
  </conditionalFormatting>
  <conditionalFormatting sqref="J15">
    <cfRule type="expression" priority="698" stopIfTrue="1">
      <formula>"if(E11&gt;0,#,##0;(#,##0),"-")"</formula>
    </cfRule>
  </conditionalFormatting>
  <conditionalFormatting sqref="J15">
    <cfRule type="expression" priority="693" stopIfTrue="1">
      <formula>"if(E11&gt;0,#,##0;(#,##0),"-")"</formula>
    </cfRule>
  </conditionalFormatting>
  <conditionalFormatting sqref="J15">
    <cfRule type="expression" priority="692" stopIfTrue="1">
      <formula>"if(E11&gt;0,#,##0;(#,##0),"-")"</formula>
    </cfRule>
  </conditionalFormatting>
  <conditionalFormatting sqref="J15">
    <cfRule type="expression" priority="691" stopIfTrue="1">
      <formula>"if(E11&gt;0,#,##0;(#,##0),"-")"</formula>
    </cfRule>
  </conditionalFormatting>
  <conditionalFormatting sqref="J15">
    <cfRule type="expression" priority="688" stopIfTrue="1">
      <formula>"if(E11&gt;0,#,##0;(#,##0),"-")"</formula>
    </cfRule>
  </conditionalFormatting>
  <conditionalFormatting sqref="H15">
    <cfRule type="expression" priority="727" stopIfTrue="1">
      <formula>"if(E11&gt;0,#,##0;(#,##0),"-")"</formula>
    </cfRule>
  </conditionalFormatting>
  <conditionalFormatting sqref="H15">
    <cfRule type="expression" priority="726" stopIfTrue="1">
      <formula>"if(E11&gt;0,#,##0;(#,##0),"-")"</formula>
    </cfRule>
  </conditionalFormatting>
  <conditionalFormatting sqref="H15">
    <cfRule type="expression" priority="725" stopIfTrue="1">
      <formula>"if(E11&gt;0,#,##0;(#,##0),"-")"</formula>
    </cfRule>
  </conditionalFormatting>
  <conditionalFormatting sqref="D24">
    <cfRule type="expression" priority="594" stopIfTrue="1">
      <formula>"if(E11&gt;0,#,##0;(#,##0),"-")"</formula>
    </cfRule>
  </conditionalFormatting>
  <conditionalFormatting sqref="D24">
    <cfRule type="expression" priority="593" stopIfTrue="1">
      <formula>"if(E11&gt;0,#,##0;(#,##0),"-")"</formula>
    </cfRule>
  </conditionalFormatting>
  <conditionalFormatting sqref="H15">
    <cfRule type="expression" priority="722" stopIfTrue="1">
      <formula>"if(E11&gt;0,#,##0;(#,##0),"-")"</formula>
    </cfRule>
  </conditionalFormatting>
  <conditionalFormatting sqref="J15">
    <cfRule type="expression" priority="687" stopIfTrue="1">
      <formula>"if(E11&gt;0,#,##0;(#,##0),"-")"</formula>
    </cfRule>
  </conditionalFormatting>
  <conditionalFormatting sqref="J15">
    <cfRule type="expression" priority="686" stopIfTrue="1">
      <formula>"if(E11&gt;0,#,##0;(#,##0),"-")"</formula>
    </cfRule>
  </conditionalFormatting>
  <conditionalFormatting sqref="J15">
    <cfRule type="expression" priority="685" stopIfTrue="1">
      <formula>"if(E11&gt;0,#,##0;(#,##0),"-")"</formula>
    </cfRule>
  </conditionalFormatting>
  <conditionalFormatting sqref="J15">
    <cfRule type="expression" priority="684" stopIfTrue="1">
      <formula>"if(E11&gt;0,#,##0;(#,##0),"-")"</formula>
    </cfRule>
  </conditionalFormatting>
  <conditionalFormatting sqref="B24">
    <cfRule type="expression" priority="641" stopIfTrue="1">
      <formula>"if(E11&gt;0,#,##0;(#,##0),"-")"</formula>
    </cfRule>
  </conditionalFormatting>
  <conditionalFormatting sqref="H15">
    <cfRule type="expression" priority="770" stopIfTrue="1">
      <formula>"if(E11&gt;0,#,##0;(#,##0),"-")"</formula>
    </cfRule>
  </conditionalFormatting>
  <conditionalFormatting sqref="H15">
    <cfRule type="expression" priority="769" stopIfTrue="1">
      <formula>"if(E11&gt;0,#,##0;(#,##0),"-")"</formula>
    </cfRule>
  </conditionalFormatting>
  <conditionalFormatting sqref="H15">
    <cfRule type="expression" priority="768" stopIfTrue="1">
      <formula>"if(E11&gt;0,#,##0;(#,##0),"-")"</formula>
    </cfRule>
  </conditionalFormatting>
  <conditionalFormatting sqref="H15">
    <cfRule type="expression" priority="767" stopIfTrue="1">
      <formula>"if(E11&gt;0,#,##0;(#,##0),"-")"</formula>
    </cfRule>
  </conditionalFormatting>
  <conditionalFormatting sqref="H15">
    <cfRule type="expression" priority="766" stopIfTrue="1">
      <formula>"if(E11&gt;0,#,##0;(#,##0),"-")"</formula>
    </cfRule>
  </conditionalFormatting>
  <conditionalFormatting sqref="B24">
    <cfRule type="expression" priority="635" stopIfTrue="1">
      <formula>"if(E11&gt;0,#,##0;(#,##0),"-")"</formula>
    </cfRule>
  </conditionalFormatting>
  <conditionalFormatting sqref="B24">
    <cfRule type="expression" priority="634" stopIfTrue="1">
      <formula>"if(E11&gt;0,#,##0;(#,##0),"-")"</formula>
    </cfRule>
  </conditionalFormatting>
  <conditionalFormatting sqref="H15">
    <cfRule type="expression" priority="763" stopIfTrue="1">
      <formula>"if(E11&gt;0,#,##0;(#,##0),"-")"</formula>
    </cfRule>
  </conditionalFormatting>
  <conditionalFormatting sqref="H15">
    <cfRule type="expression" priority="762" stopIfTrue="1">
      <formula>"if(E11&gt;0,#,##0;(#,##0),"-")"</formula>
    </cfRule>
  </conditionalFormatting>
  <conditionalFormatting sqref="H15">
    <cfRule type="expression" priority="761" stopIfTrue="1">
      <formula>"if(E11&gt;0,#,##0;(#,##0),"-")"</formula>
    </cfRule>
  </conditionalFormatting>
  <conditionalFormatting sqref="H15">
    <cfRule type="expression" priority="760" stopIfTrue="1">
      <formula>"if(E11&gt;0,#,##0;(#,##0),"-")"</formula>
    </cfRule>
  </conditionalFormatting>
  <conditionalFormatting sqref="H15">
    <cfRule type="expression" priority="759" stopIfTrue="1">
      <formula>"if(E11&gt;0,#,##0;(#,##0),"-")"</formula>
    </cfRule>
  </conditionalFormatting>
  <conditionalFormatting sqref="B24">
    <cfRule type="expression" priority="628" stopIfTrue="1">
      <formula>"if(E11&gt;0,#,##0;(#,##0),"-")"</formula>
    </cfRule>
  </conditionalFormatting>
  <conditionalFormatting sqref="B24">
    <cfRule type="expression" priority="627" stopIfTrue="1">
      <formula>"if(E11&gt;0,#,##0;(#,##0),"-")"</formula>
    </cfRule>
  </conditionalFormatting>
  <conditionalFormatting sqref="H15">
    <cfRule type="expression" priority="756" stopIfTrue="1">
      <formula>"if(E11&gt;0,#,##0;(#,##0),"-")"</formula>
    </cfRule>
  </conditionalFormatting>
  <conditionalFormatting sqref="H15">
    <cfRule type="expression" priority="729" stopIfTrue="1">
      <formula>"if(E11&gt;0,#,##0;(#,##0),"-")"</formula>
    </cfRule>
  </conditionalFormatting>
  <conditionalFormatting sqref="H15">
    <cfRule type="expression" priority="728" stopIfTrue="1">
      <formula>"if(E11&gt;0,#,##0;(#,##0),"-")"</formula>
    </cfRule>
  </conditionalFormatting>
  <conditionalFormatting sqref="J14">
    <cfRule type="expression" priority="667" stopIfTrue="1">
      <formula>"if(E11&gt;0,#,##0;(#,##0),"-")"</formula>
    </cfRule>
  </conditionalFormatting>
  <conditionalFormatting sqref="H15">
    <cfRule type="expression" priority="721" stopIfTrue="1">
      <formula>"if(E11&gt;0,#,##0;(#,##0),"-")"</formula>
    </cfRule>
  </conditionalFormatting>
  <conditionalFormatting sqref="H15">
    <cfRule type="expression" priority="720" stopIfTrue="1">
      <formula>"if(E11&gt;0,#,##0;(#,##0),"-")"</formula>
    </cfRule>
  </conditionalFormatting>
  <conditionalFormatting sqref="H15">
    <cfRule type="expression" priority="719" stopIfTrue="1">
      <formula>"if(E11&gt;0,#,##0;(#,##0),"-")"</formula>
    </cfRule>
  </conditionalFormatting>
  <conditionalFormatting sqref="J15">
    <cfRule type="expression" priority="718" stopIfTrue="1">
      <formula>"if(E11&gt;0,#,##0;(#,##0),"-")"</formula>
    </cfRule>
  </conditionalFormatting>
  <conditionalFormatting sqref="J15">
    <cfRule type="expression" priority="717" stopIfTrue="1">
      <formula>"if(E11&gt;0,#,##0;(#,##0),"-")"</formula>
    </cfRule>
  </conditionalFormatting>
  <conditionalFormatting sqref="J15">
    <cfRule type="expression" priority="716" stopIfTrue="1">
      <formula>"if(E11&gt;0,#,##0;(#,##0),"-")"</formula>
    </cfRule>
  </conditionalFormatting>
  <conditionalFormatting sqref="J15">
    <cfRule type="expression" priority="715" stopIfTrue="1">
      <formula>"if(E11&gt;0,#,##0;(#,##0),"-")"</formula>
    </cfRule>
  </conditionalFormatting>
  <conditionalFormatting sqref="J15">
    <cfRule type="expression" priority="714" stopIfTrue="1">
      <formula>"if(E11&gt;0,#,##0;(#,##0),"-")"</formula>
    </cfRule>
  </conditionalFormatting>
  <conditionalFormatting sqref="J15">
    <cfRule type="expression" priority="713" stopIfTrue="1">
      <formula>"if(E11&gt;0,#,##0;(#,##0),"-")"</formula>
    </cfRule>
  </conditionalFormatting>
  <conditionalFormatting sqref="J15">
    <cfRule type="expression" priority="712" stopIfTrue="1">
      <formula>"if(E11&gt;0,#,##0;(#,##0),"-")"</formula>
    </cfRule>
  </conditionalFormatting>
  <conditionalFormatting sqref="J15">
    <cfRule type="expression" priority="711" stopIfTrue="1">
      <formula>"if(E11&gt;0,#,##0;(#,##0),"-")"</formula>
    </cfRule>
  </conditionalFormatting>
  <conditionalFormatting sqref="J15">
    <cfRule type="expression" priority="710" stopIfTrue="1">
      <formula>"if(E11&gt;0,#,##0;(#,##0),"-")"</formula>
    </cfRule>
  </conditionalFormatting>
  <conditionalFormatting sqref="J15">
    <cfRule type="expression" priority="707" stopIfTrue="1">
      <formula>"if(E11&gt;0,#,##0;(#,##0),"-")"</formula>
    </cfRule>
  </conditionalFormatting>
  <conditionalFormatting sqref="J15">
    <cfRule type="expression" priority="706" stopIfTrue="1">
      <formula>"if(E11&gt;0,#,##0;(#,##0),"-")"</formula>
    </cfRule>
  </conditionalFormatting>
  <conditionalFormatting sqref="J15">
    <cfRule type="expression" priority="705" stopIfTrue="1">
      <formula>"if(E11&gt;0,#,##0;(#,##0),"-")"</formula>
    </cfRule>
  </conditionalFormatting>
  <conditionalFormatting sqref="J15">
    <cfRule type="expression" priority="702" stopIfTrue="1">
      <formula>"if(E11&gt;0,#,##0;(#,##0),"-")"</formula>
    </cfRule>
  </conditionalFormatting>
  <conditionalFormatting sqref="J15">
    <cfRule type="expression" priority="701" stopIfTrue="1">
      <formula>"if(E11&gt;0,#,##0;(#,##0),"-")"</formula>
    </cfRule>
  </conditionalFormatting>
  <conditionalFormatting sqref="J15">
    <cfRule type="expression" priority="681" stopIfTrue="1">
      <formula>"if(E11&gt;0,#,##0;(#,##0),"-")"</formula>
    </cfRule>
  </conditionalFormatting>
  <conditionalFormatting sqref="J15">
    <cfRule type="expression" priority="680" stopIfTrue="1">
      <formula>"if(E11&gt;0,#,##0;(#,##0),"-")"</formula>
    </cfRule>
  </conditionalFormatting>
  <conditionalFormatting sqref="J15">
    <cfRule type="expression" priority="679" stopIfTrue="1">
      <formula>"if(E11&gt;0,#,##0;(#,##0),"-")"</formula>
    </cfRule>
  </conditionalFormatting>
  <conditionalFormatting sqref="J15">
    <cfRule type="expression" priority="678" stopIfTrue="1">
      <formula>"if(E11&gt;0,#,##0;(#,##0),"-")"</formula>
    </cfRule>
  </conditionalFormatting>
  <conditionalFormatting sqref="J15">
    <cfRule type="expression" priority="677" stopIfTrue="1">
      <formula>"if(E11&gt;0,#,##0;(#,##0),"-")"</formula>
    </cfRule>
  </conditionalFormatting>
  <conditionalFormatting sqref="J15">
    <cfRule type="expression" priority="674" stopIfTrue="1">
      <formula>"if(E11&gt;0,#,##0;(#,##0),"-")"</formula>
    </cfRule>
  </conditionalFormatting>
  <conditionalFormatting sqref="J14">
    <cfRule type="expression" priority="673" stopIfTrue="1">
      <formula>"if(E11&gt;0,#,##0;(#,##0),"-")"</formula>
    </cfRule>
  </conditionalFormatting>
  <conditionalFormatting sqref="J14">
    <cfRule type="expression" priority="672" stopIfTrue="1">
      <formula>"if(E11&gt;0,#,##0;(#,##0),"-")"</formula>
    </cfRule>
  </conditionalFormatting>
  <conditionalFormatting sqref="J14">
    <cfRule type="expression" priority="671" stopIfTrue="1">
      <formula>"if(E11&gt;0,#,##0;(#,##0),"-")"</formula>
    </cfRule>
  </conditionalFormatting>
  <conditionalFormatting sqref="J14">
    <cfRule type="expression" priority="670" stopIfTrue="1">
      <formula>"if(E11&gt;0,#,##0;(#,##0),"-")"</formula>
    </cfRule>
  </conditionalFormatting>
  <conditionalFormatting sqref="J14">
    <cfRule type="expression" priority="669" stopIfTrue="1">
      <formula>"if(E11&gt;0,#,##0;(#,##0),"-")"</formula>
    </cfRule>
  </conditionalFormatting>
  <conditionalFormatting sqref="J14">
    <cfRule type="expression" priority="668" stopIfTrue="1">
      <formula>"if(E11&gt;0,#,##0;(#,##0),"-")"</formula>
    </cfRule>
  </conditionalFormatting>
  <conditionalFormatting sqref="D16">
    <cfRule type="expression" priority="1085" stopIfTrue="1">
      <formula>"if(E11&gt;0,#,##0;(#,##0),"-")"</formula>
    </cfRule>
  </conditionalFormatting>
  <conditionalFormatting sqref="J14">
    <cfRule type="expression" priority="666" stopIfTrue="1">
      <formula>"if(E11&gt;0,#,##0;(#,##0),"-")"</formula>
    </cfRule>
  </conditionalFormatting>
  <conditionalFormatting sqref="J14">
    <cfRule type="expression" priority="665" stopIfTrue="1">
      <formula>"if(E11&gt;0,#,##0;(#,##0),"-")"</formula>
    </cfRule>
  </conditionalFormatting>
  <conditionalFormatting sqref="J14">
    <cfRule type="expression" priority="664" stopIfTrue="1">
      <formula>"if(E11&gt;0,#,##0;(#,##0),"-")"</formula>
    </cfRule>
  </conditionalFormatting>
  <conditionalFormatting sqref="J14">
    <cfRule type="expression" priority="663" stopIfTrue="1">
      <formula>"if(E11&gt;0,#,##0;(#,##0),"-")"</formula>
    </cfRule>
  </conditionalFormatting>
  <conditionalFormatting sqref="J14">
    <cfRule type="expression" priority="662" stopIfTrue="1">
      <formula>"if(E11&gt;0,#,##0;(#,##0),"-")"</formula>
    </cfRule>
  </conditionalFormatting>
  <conditionalFormatting sqref="J14">
    <cfRule type="expression" priority="659" stopIfTrue="1">
      <formula>"if(E11&gt;0,#,##0;(#,##0),"-")"</formula>
    </cfRule>
  </conditionalFormatting>
  <conditionalFormatting sqref="J14">
    <cfRule type="expression" priority="658" stopIfTrue="1">
      <formula>"if(E11&gt;0,#,##0;(#,##0),"-")"</formula>
    </cfRule>
  </conditionalFormatting>
  <conditionalFormatting sqref="J14">
    <cfRule type="expression" priority="657" stopIfTrue="1">
      <formula>"if(E11&gt;0,#,##0;(#,##0),"-")"</formula>
    </cfRule>
  </conditionalFormatting>
  <conditionalFormatting sqref="J14">
    <cfRule type="expression" priority="656" stopIfTrue="1">
      <formula>"if(E11&gt;0,#,##0;(#,##0),"-")"</formula>
    </cfRule>
  </conditionalFormatting>
  <conditionalFormatting sqref="J14">
    <cfRule type="expression" priority="655" stopIfTrue="1">
      <formula>"if(E11&gt;0,#,##0;(#,##0),"-")"</formula>
    </cfRule>
  </conditionalFormatting>
  <conditionalFormatting sqref="J14">
    <cfRule type="expression" priority="654" stopIfTrue="1">
      <formula>"if(E11&gt;0,#,##0;(#,##0),"-")"</formula>
    </cfRule>
  </conditionalFormatting>
  <conditionalFormatting sqref="J14">
    <cfRule type="expression" priority="653" stopIfTrue="1">
      <formula>"if(E11&gt;0,#,##0;(#,##0),"-")"</formula>
    </cfRule>
  </conditionalFormatting>
  <conditionalFormatting sqref="J14">
    <cfRule type="expression" priority="652" stopIfTrue="1">
      <formula>"if(E11&gt;0,#,##0;(#,##0),"-")"</formula>
    </cfRule>
  </conditionalFormatting>
  <conditionalFormatting sqref="J14">
    <cfRule type="expression" priority="651" stopIfTrue="1">
      <formula>"if(E11&gt;0,#,##0;(#,##0),"-")"</formula>
    </cfRule>
  </conditionalFormatting>
  <conditionalFormatting sqref="J14">
    <cfRule type="expression" priority="650" stopIfTrue="1">
      <formula>"if(E11&gt;0,#,##0;(#,##0),"-")"</formula>
    </cfRule>
  </conditionalFormatting>
  <conditionalFormatting sqref="J14">
    <cfRule type="expression" priority="649" stopIfTrue="1">
      <formula>"if(E11&gt;0,#,##0;(#,##0),"-")"</formula>
    </cfRule>
  </conditionalFormatting>
  <conditionalFormatting sqref="B16">
    <cfRule type="expression" priority="1127" stopIfTrue="1">
      <formula>"if(E11&gt;0,#,##0;(#,##0),"-")"</formula>
    </cfRule>
  </conditionalFormatting>
  <conditionalFormatting sqref="B16">
    <cfRule type="expression" priority="1126" stopIfTrue="1">
      <formula>"if(E11&gt;0,#,##0;(#,##0),"-")"</formula>
    </cfRule>
  </conditionalFormatting>
  <conditionalFormatting sqref="B16">
    <cfRule type="expression" priority="1125" stopIfTrue="1">
      <formula>"if(E11&gt;0,#,##0;(#,##0),"-")"</formula>
    </cfRule>
  </conditionalFormatting>
  <conditionalFormatting sqref="B16">
    <cfRule type="expression" priority="1124" stopIfTrue="1">
      <formula>"if(E11&gt;0,#,##0;(#,##0),"-")"</formula>
    </cfRule>
  </conditionalFormatting>
  <conditionalFormatting sqref="B16">
    <cfRule type="expression" priority="1123" stopIfTrue="1">
      <formula>"if(E11&gt;0,#,##0;(#,##0),"-")"</formula>
    </cfRule>
  </conditionalFormatting>
  <conditionalFormatting sqref="B16">
    <cfRule type="expression" priority="1122" stopIfTrue="1">
      <formula>"if(E11&gt;0,#,##0;(#,##0),"-")"</formula>
    </cfRule>
  </conditionalFormatting>
  <conditionalFormatting sqref="B16">
    <cfRule type="expression" priority="1121" stopIfTrue="1">
      <formula>"if(E11&gt;0,#,##0;(#,##0),"-")"</formula>
    </cfRule>
  </conditionalFormatting>
  <conditionalFormatting sqref="B16">
    <cfRule type="expression" priority="1120" stopIfTrue="1">
      <formula>"if(E11&gt;0,#,##0;(#,##0),"-")"</formula>
    </cfRule>
  </conditionalFormatting>
  <conditionalFormatting sqref="B16">
    <cfRule type="expression" priority="1119" stopIfTrue="1">
      <formula>"if(E11&gt;0,#,##0;(#,##0),"-")"</formula>
    </cfRule>
  </conditionalFormatting>
  <conditionalFormatting sqref="B16">
    <cfRule type="expression" priority="1118" stopIfTrue="1">
      <formula>"if(E11&gt;0,#,##0;(#,##0),"-")"</formula>
    </cfRule>
  </conditionalFormatting>
  <conditionalFormatting sqref="B16">
    <cfRule type="expression" priority="1117" stopIfTrue="1">
      <formula>"if(E11&gt;0,#,##0;(#,##0),"-")"</formula>
    </cfRule>
  </conditionalFormatting>
  <conditionalFormatting sqref="B16">
    <cfRule type="expression" priority="1116" stopIfTrue="1">
      <formula>"if(E11&gt;0,#,##0;(#,##0),"-")"</formula>
    </cfRule>
  </conditionalFormatting>
  <conditionalFormatting sqref="B16">
    <cfRule type="expression" priority="1115" stopIfTrue="1">
      <formula>"if(E11&gt;0,#,##0;(#,##0),"-")"</formula>
    </cfRule>
  </conditionalFormatting>
  <conditionalFormatting sqref="B16">
    <cfRule type="expression" priority="1114" stopIfTrue="1">
      <formula>"if(E11&gt;0,#,##0;(#,##0),"-")"</formula>
    </cfRule>
  </conditionalFormatting>
  <conditionalFormatting sqref="B16">
    <cfRule type="expression" priority="1113" stopIfTrue="1">
      <formula>"if(E11&gt;0,#,##0;(#,##0),"-")"</formula>
    </cfRule>
  </conditionalFormatting>
  <conditionalFormatting sqref="B16">
    <cfRule type="expression" priority="1112" stopIfTrue="1">
      <formula>"if(E11&gt;0,#,##0;(#,##0),"-")"</formula>
    </cfRule>
  </conditionalFormatting>
  <conditionalFormatting sqref="B16">
    <cfRule type="expression" priority="1111" stopIfTrue="1">
      <formula>"if(E11&gt;0,#,##0;(#,##0),"-")"</formula>
    </cfRule>
  </conditionalFormatting>
  <conditionalFormatting sqref="B16">
    <cfRule type="expression" priority="1110" stopIfTrue="1">
      <formula>"if(E11&gt;0,#,##0;(#,##0),"-")"</formula>
    </cfRule>
  </conditionalFormatting>
  <conditionalFormatting sqref="B16">
    <cfRule type="expression" priority="1109" stopIfTrue="1">
      <formula>"if(E11&gt;0,#,##0;(#,##0),"-")"</formula>
    </cfRule>
  </conditionalFormatting>
  <conditionalFormatting sqref="B16">
    <cfRule type="expression" priority="1108" stopIfTrue="1">
      <formula>"if(E11&gt;0,#,##0;(#,##0),"-")"</formula>
    </cfRule>
  </conditionalFormatting>
  <conditionalFormatting sqref="B16">
    <cfRule type="expression" priority="1107" stopIfTrue="1">
      <formula>"if(E11&gt;0,#,##0;(#,##0),"-")"</formula>
    </cfRule>
  </conditionalFormatting>
  <conditionalFormatting sqref="B16">
    <cfRule type="expression" priority="1106" stopIfTrue="1">
      <formula>"if(E11&gt;0,#,##0;(#,##0),"-")"</formula>
    </cfRule>
  </conditionalFormatting>
  <conditionalFormatting sqref="B16">
    <cfRule type="expression" priority="1105" stopIfTrue="1">
      <formula>"if(E11&gt;0,#,##0;(#,##0),"-")"</formula>
    </cfRule>
  </conditionalFormatting>
  <conditionalFormatting sqref="B16">
    <cfRule type="expression" priority="1104" stopIfTrue="1">
      <formula>"if(E11&gt;0,#,##0;(#,##0),"-")"</formula>
    </cfRule>
  </conditionalFormatting>
  <conditionalFormatting sqref="B16">
    <cfRule type="expression" priority="1103" stopIfTrue="1">
      <formula>"if(E11&gt;0,#,##0;(#,##0),"-")"</formula>
    </cfRule>
  </conditionalFormatting>
  <conditionalFormatting sqref="B16">
    <cfRule type="expression" priority="1102" stopIfTrue="1">
      <formula>"if(E11&gt;0,#,##0;(#,##0),"-")"</formula>
    </cfRule>
  </conditionalFormatting>
  <conditionalFormatting sqref="B16">
    <cfRule type="expression" priority="1101" stopIfTrue="1">
      <formula>"if(E11&gt;0,#,##0;(#,##0),"-")"</formula>
    </cfRule>
  </conditionalFormatting>
  <conditionalFormatting sqref="B16">
    <cfRule type="expression" priority="1100" stopIfTrue="1">
      <formula>"if(E11&gt;0,#,##0;(#,##0),"-")"</formula>
    </cfRule>
  </conditionalFormatting>
  <conditionalFormatting sqref="B16">
    <cfRule type="expression" priority="1099" stopIfTrue="1">
      <formula>"if(E11&gt;0,#,##0;(#,##0),"-")"</formula>
    </cfRule>
  </conditionalFormatting>
  <conditionalFormatting sqref="B16">
    <cfRule type="expression" priority="1098" stopIfTrue="1">
      <formula>"if(E11&gt;0,#,##0;(#,##0),"-")"</formula>
    </cfRule>
  </conditionalFormatting>
  <conditionalFormatting sqref="B16">
    <cfRule type="expression" priority="1097" stopIfTrue="1">
      <formula>"if(E11&gt;0,#,##0;(#,##0),"-")"</formula>
    </cfRule>
  </conditionalFormatting>
  <conditionalFormatting sqref="B16">
    <cfRule type="expression" priority="1096" stopIfTrue="1">
      <formula>"if(E11&gt;0,#,##0;(#,##0),"-")"</formula>
    </cfRule>
  </conditionalFormatting>
  <conditionalFormatting sqref="B16">
    <cfRule type="expression" priority="1095" stopIfTrue="1">
      <formula>"if(E11&gt;0,#,##0;(#,##0),"-")"</formula>
    </cfRule>
  </conditionalFormatting>
  <conditionalFormatting sqref="D16">
    <cfRule type="expression" priority="1094" stopIfTrue="1">
      <formula>"if(E11&gt;0,#,##0;(#,##0),"-")"</formula>
    </cfRule>
  </conditionalFormatting>
  <conditionalFormatting sqref="D16">
    <cfRule type="expression" priority="1093" stopIfTrue="1">
      <formula>"if(E11&gt;0,#,##0;(#,##0),"-")"</formula>
    </cfRule>
  </conditionalFormatting>
  <conditionalFormatting sqref="D16">
    <cfRule type="expression" priority="1092" stopIfTrue="1">
      <formula>"if(E11&gt;0,#,##0;(#,##0),"-")"</formula>
    </cfRule>
  </conditionalFormatting>
  <conditionalFormatting sqref="D16">
    <cfRule type="expression" priority="1091" stopIfTrue="1">
      <formula>"if(E11&gt;0,#,##0;(#,##0),"-")"</formula>
    </cfRule>
  </conditionalFormatting>
  <conditionalFormatting sqref="D16">
    <cfRule type="expression" priority="1090" stopIfTrue="1">
      <formula>"if(E11&gt;0,#,##0;(#,##0),"-")"</formula>
    </cfRule>
  </conditionalFormatting>
  <conditionalFormatting sqref="D16">
    <cfRule type="expression" priority="1089" stopIfTrue="1">
      <formula>"if(E11&gt;0,#,##0;(#,##0),"-")"</formula>
    </cfRule>
  </conditionalFormatting>
  <conditionalFormatting sqref="D16">
    <cfRule type="expression" priority="1088" stopIfTrue="1">
      <formula>"if(E11&gt;0,#,##0;(#,##0),"-")"</formula>
    </cfRule>
  </conditionalFormatting>
  <conditionalFormatting sqref="D16">
    <cfRule type="expression" priority="1087" stopIfTrue="1">
      <formula>"if(E11&gt;0,#,##0;(#,##0),"-")"</formula>
    </cfRule>
  </conditionalFormatting>
  <conditionalFormatting sqref="D16">
    <cfRule type="expression" priority="1086" stopIfTrue="1">
      <formula>"if(E11&gt;0,#,##0;(#,##0),"-")"</formula>
    </cfRule>
  </conditionalFormatting>
  <conditionalFormatting sqref="B15">
    <cfRule type="expression" priority="933" stopIfTrue="1">
      <formula>"if(E11&gt;0,#,##0;(#,##0),"-")"</formula>
    </cfRule>
  </conditionalFormatting>
  <conditionalFormatting sqref="D16">
    <cfRule type="expression" priority="1084" stopIfTrue="1">
      <formula>"if(E11&gt;0,#,##0;(#,##0),"-")"</formula>
    </cfRule>
  </conditionalFormatting>
  <conditionalFormatting sqref="D16">
    <cfRule type="expression" priority="1083" stopIfTrue="1">
      <formula>"if(E11&gt;0,#,##0;(#,##0),"-")"</formula>
    </cfRule>
  </conditionalFormatting>
  <conditionalFormatting sqref="D16">
    <cfRule type="expression" priority="1082" stopIfTrue="1">
      <formula>"if(E11&gt;0,#,##0;(#,##0),"-")"</formula>
    </cfRule>
  </conditionalFormatting>
  <conditionalFormatting sqref="D16">
    <cfRule type="expression" priority="1081" stopIfTrue="1">
      <formula>"if(E11&gt;0,#,##0;(#,##0),"-")"</formula>
    </cfRule>
  </conditionalFormatting>
  <conditionalFormatting sqref="D16">
    <cfRule type="expression" priority="1080" stopIfTrue="1">
      <formula>"if(E11&gt;0,#,##0;(#,##0),"-")"</formula>
    </cfRule>
  </conditionalFormatting>
  <conditionalFormatting sqref="D16">
    <cfRule type="expression" priority="1079" stopIfTrue="1">
      <formula>"if(E11&gt;0,#,##0;(#,##0),"-")"</formula>
    </cfRule>
  </conditionalFormatting>
  <conditionalFormatting sqref="D16">
    <cfRule type="expression" priority="1078" stopIfTrue="1">
      <formula>"if(E11&gt;0,#,##0;(#,##0),"-")"</formula>
    </cfRule>
  </conditionalFormatting>
  <conditionalFormatting sqref="D16">
    <cfRule type="expression" priority="1077" stopIfTrue="1">
      <formula>"if(E11&gt;0,#,##0;(#,##0),"-")"</formula>
    </cfRule>
  </conditionalFormatting>
  <conditionalFormatting sqref="D16">
    <cfRule type="expression" priority="1076" stopIfTrue="1">
      <formula>"if(E11&gt;0,#,##0;(#,##0),"-")"</formula>
    </cfRule>
  </conditionalFormatting>
  <conditionalFormatting sqref="D16">
    <cfRule type="expression" priority="1075" stopIfTrue="1">
      <formula>"if(E11&gt;0,#,##0;(#,##0),"-")"</formula>
    </cfRule>
  </conditionalFormatting>
  <conditionalFormatting sqref="D16">
    <cfRule type="expression" priority="1074" stopIfTrue="1">
      <formula>"if(E11&gt;0,#,##0;(#,##0),"-")"</formula>
    </cfRule>
  </conditionalFormatting>
  <conditionalFormatting sqref="D16">
    <cfRule type="expression" priority="1073" stopIfTrue="1">
      <formula>"if(E11&gt;0,#,##0;(#,##0),"-")"</formula>
    </cfRule>
  </conditionalFormatting>
  <conditionalFormatting sqref="D16">
    <cfRule type="expression" priority="1072" stopIfTrue="1">
      <formula>"if(E11&gt;0,#,##0;(#,##0),"-")"</formula>
    </cfRule>
  </conditionalFormatting>
  <conditionalFormatting sqref="D16">
    <cfRule type="expression" priority="1071" stopIfTrue="1">
      <formula>"if(E11&gt;0,#,##0;(#,##0),"-")"</formula>
    </cfRule>
  </conditionalFormatting>
  <conditionalFormatting sqref="D16">
    <cfRule type="expression" priority="1070" stopIfTrue="1">
      <formula>"if(E11&gt;0,#,##0;(#,##0),"-")"</formula>
    </cfRule>
  </conditionalFormatting>
  <conditionalFormatting sqref="D16">
    <cfRule type="expression" priority="1069" stopIfTrue="1">
      <formula>"if(E11&gt;0,#,##0;(#,##0),"-")"</formula>
    </cfRule>
  </conditionalFormatting>
  <conditionalFormatting sqref="D16">
    <cfRule type="expression" priority="1068" stopIfTrue="1">
      <formula>"if(E11&gt;0,#,##0;(#,##0),"-")"</formula>
    </cfRule>
  </conditionalFormatting>
  <conditionalFormatting sqref="D16">
    <cfRule type="expression" priority="1067" stopIfTrue="1">
      <formula>"if(E11&gt;0,#,##0;(#,##0),"-")"</formula>
    </cfRule>
  </conditionalFormatting>
  <conditionalFormatting sqref="D16">
    <cfRule type="expression" priority="1066" stopIfTrue="1">
      <formula>"if(E11&gt;0,#,##0;(#,##0),"-")"</formula>
    </cfRule>
  </conditionalFormatting>
  <conditionalFormatting sqref="D16">
    <cfRule type="expression" priority="1065" stopIfTrue="1">
      <formula>"if(E11&gt;0,#,##0;(#,##0),"-")"</formula>
    </cfRule>
  </conditionalFormatting>
  <conditionalFormatting sqref="D16">
    <cfRule type="expression" priority="1064" stopIfTrue="1">
      <formula>"if(E11&gt;0,#,##0;(#,##0),"-")"</formula>
    </cfRule>
  </conditionalFormatting>
  <conditionalFormatting sqref="D16">
    <cfRule type="expression" priority="1063" stopIfTrue="1">
      <formula>"if(E11&gt;0,#,##0;(#,##0),"-")"</formula>
    </cfRule>
  </conditionalFormatting>
  <conditionalFormatting sqref="D16">
    <cfRule type="expression" priority="1062" stopIfTrue="1">
      <formula>"if(E11&gt;0,#,##0;(#,##0),"-")"</formula>
    </cfRule>
  </conditionalFormatting>
  <conditionalFormatting sqref="F16">
    <cfRule type="expression" priority="1061" stopIfTrue="1">
      <formula>"if(E11&gt;0,#,##0;(#,##0),"-")"</formula>
    </cfRule>
  </conditionalFormatting>
  <conditionalFormatting sqref="F16">
    <cfRule type="expression" priority="1060" stopIfTrue="1">
      <formula>"if(E11&gt;0,#,##0;(#,##0),"-")"</formula>
    </cfRule>
  </conditionalFormatting>
  <conditionalFormatting sqref="F16">
    <cfRule type="expression" priority="1059" stopIfTrue="1">
      <formula>"if(E11&gt;0,#,##0;(#,##0),"-")"</formula>
    </cfRule>
  </conditionalFormatting>
  <conditionalFormatting sqref="F16">
    <cfRule type="expression" priority="1058" stopIfTrue="1">
      <formula>"if(E11&gt;0,#,##0;(#,##0),"-")"</formula>
    </cfRule>
  </conditionalFormatting>
  <conditionalFormatting sqref="F16">
    <cfRule type="expression" priority="1057" stopIfTrue="1">
      <formula>"if(E11&gt;0,#,##0;(#,##0),"-")"</formula>
    </cfRule>
  </conditionalFormatting>
  <conditionalFormatting sqref="F16">
    <cfRule type="expression" priority="1056" stopIfTrue="1">
      <formula>"if(E11&gt;0,#,##0;(#,##0),"-")"</formula>
    </cfRule>
  </conditionalFormatting>
  <conditionalFormatting sqref="F16">
    <cfRule type="expression" priority="1055" stopIfTrue="1">
      <formula>"if(E11&gt;0,#,##0;(#,##0),"-")"</formula>
    </cfRule>
  </conditionalFormatting>
  <conditionalFormatting sqref="F16">
    <cfRule type="expression" priority="1054" stopIfTrue="1">
      <formula>"if(E11&gt;0,#,##0;(#,##0),"-")"</formula>
    </cfRule>
  </conditionalFormatting>
  <conditionalFormatting sqref="F16">
    <cfRule type="expression" priority="1053" stopIfTrue="1">
      <formula>"if(E11&gt;0,#,##0;(#,##0),"-")"</formula>
    </cfRule>
  </conditionalFormatting>
  <conditionalFormatting sqref="F16">
    <cfRule type="expression" priority="1052" stopIfTrue="1">
      <formula>"if(E11&gt;0,#,##0;(#,##0),"-")"</formula>
    </cfRule>
  </conditionalFormatting>
  <conditionalFormatting sqref="F16">
    <cfRule type="expression" priority="1051" stopIfTrue="1">
      <formula>"if(E11&gt;0,#,##0;(#,##0),"-")"</formula>
    </cfRule>
  </conditionalFormatting>
  <conditionalFormatting sqref="F16">
    <cfRule type="expression" priority="1050" stopIfTrue="1">
      <formula>"if(E11&gt;0,#,##0;(#,##0),"-")"</formula>
    </cfRule>
  </conditionalFormatting>
  <conditionalFormatting sqref="F16">
    <cfRule type="expression" priority="1049" stopIfTrue="1">
      <formula>"if(E11&gt;0,#,##0;(#,##0),"-")"</formula>
    </cfRule>
  </conditionalFormatting>
  <conditionalFormatting sqref="F16">
    <cfRule type="expression" priority="1048" stopIfTrue="1">
      <formula>"if(E11&gt;0,#,##0;(#,##0),"-")"</formula>
    </cfRule>
  </conditionalFormatting>
  <conditionalFormatting sqref="F16">
    <cfRule type="expression" priority="1047" stopIfTrue="1">
      <formula>"if(E11&gt;0,#,##0;(#,##0),"-")"</formula>
    </cfRule>
  </conditionalFormatting>
  <conditionalFormatting sqref="F16">
    <cfRule type="expression" priority="1046" stopIfTrue="1">
      <formula>"if(E11&gt;0,#,##0;(#,##0),"-")"</formula>
    </cfRule>
  </conditionalFormatting>
  <conditionalFormatting sqref="F16">
    <cfRule type="expression" priority="1045" stopIfTrue="1">
      <formula>"if(E11&gt;0,#,##0;(#,##0),"-")"</formula>
    </cfRule>
  </conditionalFormatting>
  <conditionalFormatting sqref="F16">
    <cfRule type="expression" priority="1044" stopIfTrue="1">
      <formula>"if(E11&gt;0,#,##0;(#,##0),"-")"</formula>
    </cfRule>
  </conditionalFormatting>
  <conditionalFormatting sqref="F16">
    <cfRule type="expression" priority="1043" stopIfTrue="1">
      <formula>"if(E11&gt;0,#,##0;(#,##0),"-")"</formula>
    </cfRule>
  </conditionalFormatting>
  <conditionalFormatting sqref="F16">
    <cfRule type="expression" priority="1042" stopIfTrue="1">
      <formula>"if(E11&gt;0,#,##0;(#,##0),"-")"</formula>
    </cfRule>
  </conditionalFormatting>
  <conditionalFormatting sqref="F16">
    <cfRule type="expression" priority="1041" stopIfTrue="1">
      <formula>"if(E11&gt;0,#,##0;(#,##0),"-")"</formula>
    </cfRule>
  </conditionalFormatting>
  <conditionalFormatting sqref="F16">
    <cfRule type="expression" priority="1040" stopIfTrue="1">
      <formula>"if(E11&gt;0,#,##0;(#,##0),"-")"</formula>
    </cfRule>
  </conditionalFormatting>
  <conditionalFormatting sqref="F16">
    <cfRule type="expression" priority="1039" stopIfTrue="1">
      <formula>"if(E11&gt;0,#,##0;(#,##0),"-")"</formula>
    </cfRule>
  </conditionalFormatting>
  <conditionalFormatting sqref="F16">
    <cfRule type="expression" priority="1038" stopIfTrue="1">
      <formula>"if(E11&gt;0,#,##0;(#,##0),"-")"</formula>
    </cfRule>
  </conditionalFormatting>
  <conditionalFormatting sqref="F16">
    <cfRule type="expression" priority="1037" stopIfTrue="1">
      <formula>"if(E11&gt;0,#,##0;(#,##0),"-")"</formula>
    </cfRule>
  </conditionalFormatting>
  <conditionalFormatting sqref="F16">
    <cfRule type="expression" priority="1036" stopIfTrue="1">
      <formula>"if(E11&gt;0,#,##0;(#,##0),"-")"</formula>
    </cfRule>
  </conditionalFormatting>
  <conditionalFormatting sqref="F16">
    <cfRule type="expression" priority="1035" stopIfTrue="1">
      <formula>"if(E11&gt;0,#,##0;(#,##0),"-")"</formula>
    </cfRule>
  </conditionalFormatting>
  <conditionalFormatting sqref="F16">
    <cfRule type="expression" priority="1034" stopIfTrue="1">
      <formula>"if(E11&gt;0,#,##0;(#,##0),"-")"</formula>
    </cfRule>
  </conditionalFormatting>
  <conditionalFormatting sqref="F16">
    <cfRule type="expression" priority="1033" stopIfTrue="1">
      <formula>"if(E11&gt;0,#,##0;(#,##0),"-")"</formula>
    </cfRule>
  </conditionalFormatting>
  <conditionalFormatting sqref="F16">
    <cfRule type="expression" priority="1032" stopIfTrue="1">
      <formula>"if(E11&gt;0,#,##0;(#,##0),"-")"</formula>
    </cfRule>
  </conditionalFormatting>
  <conditionalFormatting sqref="F16">
    <cfRule type="expression" priority="1031" stopIfTrue="1">
      <formula>"if(E11&gt;0,#,##0;(#,##0),"-")"</formula>
    </cfRule>
  </conditionalFormatting>
  <conditionalFormatting sqref="F16">
    <cfRule type="expression" priority="1030" stopIfTrue="1">
      <formula>"if(E11&gt;0,#,##0;(#,##0),"-")"</formula>
    </cfRule>
  </conditionalFormatting>
  <conditionalFormatting sqref="F16">
    <cfRule type="expression" priority="1029" stopIfTrue="1">
      <formula>"if(E11&gt;0,#,##0;(#,##0),"-")"</formula>
    </cfRule>
  </conditionalFormatting>
  <conditionalFormatting sqref="B15">
    <cfRule type="expression" priority="937" stopIfTrue="1">
      <formula>"if(E11&gt;0,#,##0;(#,##0),"-")"</formula>
    </cfRule>
  </conditionalFormatting>
  <conditionalFormatting sqref="B15">
    <cfRule type="expression" priority="936" stopIfTrue="1">
      <formula>"if(E11&gt;0,#,##0;(#,##0),"-")"</formula>
    </cfRule>
  </conditionalFormatting>
  <conditionalFormatting sqref="B15">
    <cfRule type="expression" priority="935" stopIfTrue="1">
      <formula>"if(E11&gt;0,#,##0;(#,##0),"-")"</formula>
    </cfRule>
  </conditionalFormatting>
  <conditionalFormatting sqref="B15">
    <cfRule type="expression" priority="934" stopIfTrue="1">
      <formula>"if(E11&gt;0,#,##0;(#,##0),"-")"</formula>
    </cfRule>
  </conditionalFormatting>
  <conditionalFormatting sqref="B15">
    <cfRule type="expression" priority="932" stopIfTrue="1">
      <formula>"if(E11&gt;0,#,##0;(#,##0),"-")"</formula>
    </cfRule>
  </conditionalFormatting>
  <conditionalFormatting sqref="B15">
    <cfRule type="expression" priority="931" stopIfTrue="1">
      <formula>"if(E11&gt;0,#,##0;(#,##0),"-")"</formula>
    </cfRule>
  </conditionalFormatting>
  <conditionalFormatting sqref="B15">
    <cfRule type="expression" priority="930" stopIfTrue="1">
      <formula>"if(E11&gt;0,#,##0;(#,##0),"-")"</formula>
    </cfRule>
  </conditionalFormatting>
  <conditionalFormatting sqref="B15">
    <cfRule type="expression" priority="929" stopIfTrue="1">
      <formula>"if(E11&gt;0,#,##0;(#,##0),"-")"</formula>
    </cfRule>
  </conditionalFormatting>
  <conditionalFormatting sqref="B15">
    <cfRule type="expression" priority="928" stopIfTrue="1">
      <formula>"if(E11&gt;0,#,##0;(#,##0),"-")"</formula>
    </cfRule>
  </conditionalFormatting>
  <conditionalFormatting sqref="B15">
    <cfRule type="expression" priority="927" stopIfTrue="1">
      <formula>"if(E11&gt;0,#,##0;(#,##0),"-")"</formula>
    </cfRule>
  </conditionalFormatting>
  <conditionalFormatting sqref="B15">
    <cfRule type="expression" priority="956" stopIfTrue="1">
      <formula>"if(E11&gt;0,#,##0;(#,##0),"-")"</formula>
    </cfRule>
  </conditionalFormatting>
  <conditionalFormatting sqref="F15">
    <cfRule type="expression" priority="786" stopIfTrue="1">
      <formula>"if(E11&gt;0,#,##0;(#,##0),"-")"</formula>
    </cfRule>
  </conditionalFormatting>
  <conditionalFormatting sqref="B15">
    <cfRule type="expression" priority="953" stopIfTrue="1">
      <formula>"if(E11&gt;0,#,##0;(#,##0),"-")"</formula>
    </cfRule>
  </conditionalFormatting>
  <conditionalFormatting sqref="B15">
    <cfRule type="expression" priority="952" stopIfTrue="1">
      <formula>"if(E11&gt;0,#,##0;(#,##0),"-")"</formula>
    </cfRule>
  </conditionalFormatting>
  <conditionalFormatting sqref="B15">
    <cfRule type="expression" priority="951" stopIfTrue="1">
      <formula>"if(E11&gt;0,#,##0;(#,##0),"-")"</formula>
    </cfRule>
  </conditionalFormatting>
  <conditionalFormatting sqref="B15">
    <cfRule type="expression" priority="950" stopIfTrue="1">
      <formula>"if(E11&gt;0,#,##0;(#,##0),"-")"</formula>
    </cfRule>
  </conditionalFormatting>
  <conditionalFormatting sqref="B15">
    <cfRule type="expression" priority="949" stopIfTrue="1">
      <formula>"if(E11&gt;0,#,##0;(#,##0),"-")"</formula>
    </cfRule>
  </conditionalFormatting>
  <conditionalFormatting sqref="B15">
    <cfRule type="expression" priority="944" stopIfTrue="1">
      <formula>"if(E11&gt;0,#,##0;(#,##0),"-")"</formula>
    </cfRule>
  </conditionalFormatting>
  <conditionalFormatting sqref="B15">
    <cfRule type="expression" priority="943" stopIfTrue="1">
      <formula>"if(E11&gt;0,#,##0;(#,##0),"-")"</formula>
    </cfRule>
  </conditionalFormatting>
  <conditionalFormatting sqref="B15">
    <cfRule type="expression" priority="942" stopIfTrue="1">
      <formula>"if(E11&gt;0,#,##0;(#,##0),"-")"</formula>
    </cfRule>
  </conditionalFormatting>
  <conditionalFormatting sqref="B15">
    <cfRule type="expression" priority="939" stopIfTrue="1">
      <formula>"if(E11&gt;0,#,##0;(#,##0),"-")"</formula>
    </cfRule>
  </conditionalFormatting>
  <conditionalFormatting sqref="B15">
    <cfRule type="expression" priority="938" stopIfTrue="1">
      <formula>"if(E11&gt;0,#,##0;(#,##0),"-")"</formula>
    </cfRule>
  </conditionalFormatting>
  <conditionalFormatting sqref="F15">
    <cfRule type="expression" priority="802" stopIfTrue="1">
      <formula>"if(E11&gt;0,#,##0;(#,##0),"-")"</formula>
    </cfRule>
  </conditionalFormatting>
  <conditionalFormatting sqref="F15">
    <cfRule type="expression" priority="801" stopIfTrue="1">
      <formula>"if(E11&gt;0,#,##0;(#,##0),"-")"</formula>
    </cfRule>
  </conditionalFormatting>
  <conditionalFormatting sqref="F15">
    <cfRule type="expression" priority="800" stopIfTrue="1">
      <formula>"if(E11&gt;0,#,##0;(#,##0),"-")"</formula>
    </cfRule>
  </conditionalFormatting>
  <conditionalFormatting sqref="F15">
    <cfRule type="expression" priority="797" stopIfTrue="1">
      <formula>"if(E11&gt;0,#,##0;(#,##0),"-")"</formula>
    </cfRule>
  </conditionalFormatting>
  <conditionalFormatting sqref="F15">
    <cfRule type="expression" priority="796" stopIfTrue="1">
      <formula>"if(E11&gt;0,#,##0;(#,##0),"-")"</formula>
    </cfRule>
  </conditionalFormatting>
  <conditionalFormatting sqref="F15">
    <cfRule type="expression" priority="795" stopIfTrue="1">
      <formula>"if(E11&gt;0,#,##0;(#,##0),"-")"</formula>
    </cfRule>
  </conditionalFormatting>
  <conditionalFormatting sqref="F15">
    <cfRule type="expression" priority="794" stopIfTrue="1">
      <formula>"if(E11&gt;0,#,##0;(#,##0),"-")"</formula>
    </cfRule>
  </conditionalFormatting>
  <conditionalFormatting sqref="F15">
    <cfRule type="expression" priority="793" stopIfTrue="1">
      <formula>"if(E11&gt;0,#,##0;(#,##0),"-")"</formula>
    </cfRule>
  </conditionalFormatting>
  <conditionalFormatting sqref="B24">
    <cfRule type="expression" priority="648" stopIfTrue="1">
      <formula>"if(E11&gt;0,#,##0;(#,##0),"-")"</formula>
    </cfRule>
  </conditionalFormatting>
  <conditionalFormatting sqref="F15">
    <cfRule type="expression" priority="789" stopIfTrue="1">
      <formula>"if(E11&gt;0,#,##0;(#,##0),"-")"</formula>
    </cfRule>
  </conditionalFormatting>
  <conditionalFormatting sqref="F15">
    <cfRule type="expression" priority="788" stopIfTrue="1">
      <formula>"if(E11&gt;0,#,##0;(#,##0),"-")"</formula>
    </cfRule>
  </conditionalFormatting>
  <conditionalFormatting sqref="F15">
    <cfRule type="expression" priority="787" stopIfTrue="1">
      <formula>"if(E11&gt;0,#,##0;(#,##0),"-")"</formula>
    </cfRule>
  </conditionalFormatting>
  <conditionalFormatting sqref="F15">
    <cfRule type="expression" priority="783" stopIfTrue="1">
      <formula>"if(E11&gt;0,#,##0;(#,##0),"-")"</formula>
    </cfRule>
  </conditionalFormatting>
  <conditionalFormatting sqref="F15">
    <cfRule type="expression" priority="782" stopIfTrue="1">
      <formula>"if(E11&gt;0,#,##0;(#,##0),"-")"</formula>
    </cfRule>
  </conditionalFormatting>
  <conditionalFormatting sqref="F15">
    <cfRule type="expression" priority="781" stopIfTrue="1">
      <formula>"if(E11&gt;0,#,##0;(#,##0),"-")"</formula>
    </cfRule>
  </conditionalFormatting>
  <conditionalFormatting sqref="F15">
    <cfRule type="expression" priority="780" stopIfTrue="1">
      <formula>"if(E11&gt;0,#,##0;(#,##0),"-")"</formula>
    </cfRule>
  </conditionalFormatting>
  <conditionalFormatting sqref="B24">
    <cfRule type="expression" priority="647" stopIfTrue="1">
      <formula>"if(E11&gt;0,#,##0;(#,##0),"-")"</formula>
    </cfRule>
  </conditionalFormatting>
  <conditionalFormatting sqref="B24">
    <cfRule type="expression" priority="646" stopIfTrue="1">
      <formula>"if(E11&gt;0,#,##0;(#,##0),"-")"</formula>
    </cfRule>
  </conditionalFormatting>
  <conditionalFormatting sqref="H15">
    <cfRule type="expression" priority="775" stopIfTrue="1">
      <formula>"if(E11&gt;0,#,##0;(#,##0),"-")"</formula>
    </cfRule>
  </conditionalFormatting>
  <conditionalFormatting sqref="H15">
    <cfRule type="expression" priority="774" stopIfTrue="1">
      <formula>"if(E11&gt;0,#,##0;(#,##0),"-")"</formula>
    </cfRule>
  </conditionalFormatting>
  <conditionalFormatting sqref="H15">
    <cfRule type="expression" priority="773" stopIfTrue="1">
      <formula>"if(E11&gt;0,#,##0;(#,##0),"-")"</formula>
    </cfRule>
  </conditionalFormatting>
  <conditionalFormatting sqref="D24">
    <cfRule type="expression" priority="590" stopIfTrue="1">
      <formula>"if(E11&gt;0,#,##0;(#,##0),"-")"</formula>
    </cfRule>
  </conditionalFormatting>
  <conditionalFormatting sqref="B24">
    <cfRule type="expression" priority="645" stopIfTrue="1">
      <formula>"if(E11&gt;0,#,##0;(#,##0),"-")"</formula>
    </cfRule>
  </conditionalFormatting>
  <conditionalFormatting sqref="B24">
    <cfRule type="expression" priority="644" stopIfTrue="1">
      <formula>"if(E11&gt;0,#,##0;(#,##0),"-")"</formula>
    </cfRule>
  </conditionalFormatting>
  <conditionalFormatting sqref="B24">
    <cfRule type="expression" priority="643" stopIfTrue="1">
      <formula>"if(E11&gt;0,#,##0;(#,##0),"-")"</formula>
    </cfRule>
  </conditionalFormatting>
  <conditionalFormatting sqref="B24">
    <cfRule type="expression" priority="640" stopIfTrue="1">
      <formula>"if(E11&gt;0,#,##0;(#,##0),"-")"</formula>
    </cfRule>
  </conditionalFormatting>
  <conditionalFormatting sqref="B24">
    <cfRule type="expression" priority="639" stopIfTrue="1">
      <formula>"if(E11&gt;0,#,##0;(#,##0),"-")"</formula>
    </cfRule>
  </conditionalFormatting>
  <conditionalFormatting sqref="B24">
    <cfRule type="expression" priority="638" stopIfTrue="1">
      <formula>"if(E11&gt;0,#,##0;(#,##0),"-")"</formula>
    </cfRule>
  </conditionalFormatting>
  <conditionalFormatting sqref="B24">
    <cfRule type="expression" priority="637" stopIfTrue="1">
      <formula>"if(E11&gt;0,#,##0;(#,##0),"-")"</formula>
    </cfRule>
  </conditionalFormatting>
  <conditionalFormatting sqref="B24">
    <cfRule type="expression" priority="636" stopIfTrue="1">
      <formula>"if(E11&gt;0,#,##0;(#,##0),"-")"</formula>
    </cfRule>
  </conditionalFormatting>
  <conditionalFormatting sqref="B24">
    <cfRule type="expression" priority="633" stopIfTrue="1">
      <formula>"if(E11&gt;0,#,##0;(#,##0),"-")"</formula>
    </cfRule>
  </conditionalFormatting>
  <conditionalFormatting sqref="B24">
    <cfRule type="expression" priority="632" stopIfTrue="1">
      <formula>"if(E11&gt;0,#,##0;(#,##0),"-")"</formula>
    </cfRule>
  </conditionalFormatting>
  <conditionalFormatting sqref="B24">
    <cfRule type="expression" priority="631" stopIfTrue="1">
      <formula>"if(E11&gt;0,#,##0;(#,##0),"-")"</formula>
    </cfRule>
  </conditionalFormatting>
  <conditionalFormatting sqref="B24">
    <cfRule type="expression" priority="630" stopIfTrue="1">
      <formula>"if(E11&gt;0,#,##0;(#,##0),"-")"</formula>
    </cfRule>
  </conditionalFormatting>
  <conditionalFormatting sqref="B24">
    <cfRule type="expression" priority="629" stopIfTrue="1">
      <formula>"if(E11&gt;0,#,##0;(#,##0),"-")"</formula>
    </cfRule>
  </conditionalFormatting>
  <conditionalFormatting sqref="B24">
    <cfRule type="expression" priority="626" stopIfTrue="1">
      <formula>"if(E11&gt;0,#,##0;(#,##0),"-")"</formula>
    </cfRule>
  </conditionalFormatting>
  <conditionalFormatting sqref="B24">
    <cfRule type="expression" priority="625" stopIfTrue="1">
      <formula>"if(E11&gt;0,#,##0;(#,##0),"-")"</formula>
    </cfRule>
  </conditionalFormatting>
  <conditionalFormatting sqref="B24">
    <cfRule type="expression" priority="624" stopIfTrue="1">
      <formula>"if(E11&gt;0,#,##0;(#,##0),"-")"</formula>
    </cfRule>
  </conditionalFormatting>
  <conditionalFormatting sqref="B24">
    <cfRule type="expression" priority="623" stopIfTrue="1">
      <formula>"if(E11&gt;0,#,##0;(#,##0),"-")"</formula>
    </cfRule>
  </conditionalFormatting>
  <conditionalFormatting sqref="B24">
    <cfRule type="expression" priority="622" stopIfTrue="1">
      <formula>"if(E11&gt;0,#,##0;(#,##0),"-")"</formula>
    </cfRule>
  </conditionalFormatting>
  <conditionalFormatting sqref="B24">
    <cfRule type="expression" priority="621" stopIfTrue="1">
      <formula>"if(E11&gt;0,#,##0;(#,##0),"-")"</formula>
    </cfRule>
  </conditionalFormatting>
  <conditionalFormatting sqref="B24">
    <cfRule type="expression" priority="620" stopIfTrue="1">
      <formula>"if(E11&gt;0,#,##0;(#,##0),"-")"</formula>
    </cfRule>
  </conditionalFormatting>
  <conditionalFormatting sqref="B24">
    <cfRule type="expression" priority="619" stopIfTrue="1">
      <formula>"if(E11&gt;0,#,##0;(#,##0),"-")"</formula>
    </cfRule>
  </conditionalFormatting>
  <conditionalFormatting sqref="B24">
    <cfRule type="expression" priority="618" stopIfTrue="1">
      <formula>"if(E11&gt;0,#,##0;(#,##0),"-")"</formula>
    </cfRule>
  </conditionalFormatting>
  <conditionalFormatting sqref="B24">
    <cfRule type="expression" priority="617" stopIfTrue="1">
      <formula>"if(E11&gt;0,#,##0;(#,##0),"-")"</formula>
    </cfRule>
  </conditionalFormatting>
  <conditionalFormatting sqref="B24">
    <cfRule type="expression" priority="616" stopIfTrue="1">
      <formula>"if(E11&gt;0,#,##0;(#,##0),"-")"</formula>
    </cfRule>
  </conditionalFormatting>
  <conditionalFormatting sqref="D24">
    <cfRule type="expression" priority="615" stopIfTrue="1">
      <formula>"if(E11&gt;0,#,##0;(#,##0),"-")"</formula>
    </cfRule>
  </conditionalFormatting>
  <conditionalFormatting sqref="D24">
    <cfRule type="expression" priority="614" stopIfTrue="1">
      <formula>"if(E11&gt;0,#,##0;(#,##0),"-")"</formula>
    </cfRule>
  </conditionalFormatting>
  <conditionalFormatting sqref="D24">
    <cfRule type="expression" priority="611" stopIfTrue="1">
      <formula>"if(E11&gt;0,#,##0;(#,##0),"-")"</formula>
    </cfRule>
  </conditionalFormatting>
  <conditionalFormatting sqref="D24">
    <cfRule type="expression" priority="610" stopIfTrue="1">
      <formula>"if(E11&gt;0,#,##0;(#,##0),"-")"</formula>
    </cfRule>
  </conditionalFormatting>
  <conditionalFormatting sqref="D24">
    <cfRule type="expression" priority="609" stopIfTrue="1">
      <formula>"if(E11&gt;0,#,##0;(#,##0),"-")"</formula>
    </cfRule>
  </conditionalFormatting>
  <conditionalFormatting sqref="D24">
    <cfRule type="expression" priority="606" stopIfTrue="1">
      <formula>"if(E11&gt;0,#,##0;(#,##0),"-")"</formula>
    </cfRule>
  </conditionalFormatting>
  <conditionalFormatting sqref="D24">
    <cfRule type="expression" priority="605" stopIfTrue="1">
      <formula>"if(E11&gt;0,#,##0;(#,##0),"-")"</formula>
    </cfRule>
  </conditionalFormatting>
  <conditionalFormatting sqref="D24">
    <cfRule type="expression" priority="604" stopIfTrue="1">
      <formula>"if(E11&gt;0,#,##0;(#,##0),"-")"</formula>
    </cfRule>
  </conditionalFormatting>
  <conditionalFormatting sqref="D24">
    <cfRule type="expression" priority="603" stopIfTrue="1">
      <formula>"if(E11&gt;0,#,##0;(#,##0),"-")"</formula>
    </cfRule>
  </conditionalFormatting>
  <conditionalFormatting sqref="D24">
    <cfRule type="expression" priority="602" stopIfTrue="1">
      <formula>"if(E11&gt;0,#,##0;(#,##0),"-")"</formula>
    </cfRule>
  </conditionalFormatting>
  <conditionalFormatting sqref="D24">
    <cfRule type="expression" priority="599" stopIfTrue="1">
      <formula>"if(E11&gt;0,#,##0;(#,##0),"-")"</formula>
    </cfRule>
  </conditionalFormatting>
  <conditionalFormatting sqref="D24">
    <cfRule type="expression" priority="598" stopIfTrue="1">
      <formula>"if(E11&gt;0,#,##0;(#,##0),"-")"</formula>
    </cfRule>
  </conditionalFormatting>
  <conditionalFormatting sqref="D24">
    <cfRule type="expression" priority="597" stopIfTrue="1">
      <formula>"if(E11&gt;0,#,##0;(#,##0),"-")"</formula>
    </cfRule>
  </conditionalFormatting>
  <conditionalFormatting sqref="D24">
    <cfRule type="expression" priority="596" stopIfTrue="1">
      <formula>"if(E11&gt;0,#,##0;(#,##0),"-")"</formula>
    </cfRule>
  </conditionalFormatting>
  <conditionalFormatting sqref="D24">
    <cfRule type="expression" priority="595" stopIfTrue="1">
      <formula>"if(E11&gt;0,#,##0;(#,##0),"-")"</formula>
    </cfRule>
  </conditionalFormatting>
  <conditionalFormatting sqref="D24">
    <cfRule type="expression" priority="592" stopIfTrue="1">
      <formula>"if(E11&gt;0,#,##0;(#,##0),"-")"</formula>
    </cfRule>
  </conditionalFormatting>
  <conditionalFormatting sqref="D24">
    <cfRule type="expression" priority="591" stopIfTrue="1">
      <formula>"if(E11&gt;0,#,##0;(#,##0),"-")"</formula>
    </cfRule>
  </conditionalFormatting>
  <conditionalFormatting sqref="D24">
    <cfRule type="expression" priority="589" stopIfTrue="1">
      <formula>"if(E11&gt;0,#,##0;(#,##0),"-")"</formula>
    </cfRule>
  </conditionalFormatting>
  <conditionalFormatting sqref="D24">
    <cfRule type="expression" priority="588" stopIfTrue="1">
      <formula>"if(E11&gt;0,#,##0;(#,##0),"-")"</formula>
    </cfRule>
  </conditionalFormatting>
  <conditionalFormatting sqref="D24">
    <cfRule type="expression" priority="587" stopIfTrue="1">
      <formula>"if(E11&gt;0,#,##0;(#,##0),"-")"</formula>
    </cfRule>
  </conditionalFormatting>
  <conditionalFormatting sqref="D24">
    <cfRule type="expression" priority="586" stopIfTrue="1">
      <formula>"if(E11&gt;0,#,##0;(#,##0),"-")"</formula>
    </cfRule>
  </conditionalFormatting>
  <conditionalFormatting sqref="D24">
    <cfRule type="expression" priority="585" stopIfTrue="1">
      <formula>"if(E11&gt;0,#,##0;(#,##0),"-")"</formula>
    </cfRule>
  </conditionalFormatting>
  <conditionalFormatting sqref="D24">
    <cfRule type="expression" priority="584" stopIfTrue="1">
      <formula>"if(E11&gt;0,#,##0;(#,##0),"-")"</formula>
    </cfRule>
  </conditionalFormatting>
  <conditionalFormatting sqref="D24">
    <cfRule type="expression" priority="583" stopIfTrue="1">
      <formula>"if(E11&gt;0,#,##0;(#,##0),"-")"</formula>
    </cfRule>
  </conditionalFormatting>
  <conditionalFormatting sqref="F24">
    <cfRule type="expression" priority="582" stopIfTrue="1">
      <formula>"if(E11&gt;0,#,##0;(#,##0),"-")"</formula>
    </cfRule>
  </conditionalFormatting>
  <conditionalFormatting sqref="F24">
    <cfRule type="expression" priority="581" stopIfTrue="1">
      <formula>"if(E11&gt;0,#,##0;(#,##0),"-")"</formula>
    </cfRule>
  </conditionalFormatting>
  <conditionalFormatting sqref="F24">
    <cfRule type="expression" priority="580" stopIfTrue="1">
      <formula>"if(E11&gt;0,#,##0;(#,##0),"-")"</formula>
    </cfRule>
  </conditionalFormatting>
  <conditionalFormatting sqref="F24">
    <cfRule type="expression" priority="579" stopIfTrue="1">
      <formula>"if(E11&gt;0,#,##0;(#,##0),"-")"</formula>
    </cfRule>
  </conditionalFormatting>
  <conditionalFormatting sqref="F24">
    <cfRule type="expression" priority="578" stopIfTrue="1">
      <formula>"if(E11&gt;0,#,##0;(#,##0),"-")"</formula>
    </cfRule>
  </conditionalFormatting>
  <conditionalFormatting sqref="F24">
    <cfRule type="expression" priority="577" stopIfTrue="1">
      <formula>"if(E11&gt;0,#,##0;(#,##0),"-")"</formula>
    </cfRule>
  </conditionalFormatting>
  <conditionalFormatting sqref="F24">
    <cfRule type="expression" priority="576" stopIfTrue="1">
      <formula>"if(E11&gt;0,#,##0;(#,##0),"-")"</formula>
    </cfRule>
  </conditionalFormatting>
  <conditionalFormatting sqref="F24">
    <cfRule type="expression" priority="575" stopIfTrue="1">
      <formula>"if(E11&gt;0,#,##0;(#,##0),"-")"</formula>
    </cfRule>
  </conditionalFormatting>
  <conditionalFormatting sqref="F24">
    <cfRule type="expression" priority="574" stopIfTrue="1">
      <formula>"if(E11&gt;0,#,##0;(#,##0),"-")"</formula>
    </cfRule>
  </conditionalFormatting>
  <conditionalFormatting sqref="F24">
    <cfRule type="expression" priority="573" stopIfTrue="1">
      <formula>"if(E11&gt;0,#,##0;(#,##0),"-")"</formula>
    </cfRule>
  </conditionalFormatting>
  <conditionalFormatting sqref="F24">
    <cfRule type="expression" priority="572" stopIfTrue="1">
      <formula>"if(E11&gt;0,#,##0;(#,##0),"-")"</formula>
    </cfRule>
  </conditionalFormatting>
  <conditionalFormatting sqref="F24">
    <cfRule type="expression" priority="571" stopIfTrue="1">
      <formula>"if(E11&gt;0,#,##0;(#,##0),"-")"</formula>
    </cfRule>
  </conditionalFormatting>
  <conditionalFormatting sqref="F24">
    <cfRule type="expression" priority="570" stopIfTrue="1">
      <formula>"if(E11&gt;0,#,##0;(#,##0),"-")"</formula>
    </cfRule>
  </conditionalFormatting>
  <conditionalFormatting sqref="F24">
    <cfRule type="expression" priority="569" stopIfTrue="1">
      <formula>"if(E11&gt;0,#,##0;(#,##0),"-")"</formula>
    </cfRule>
  </conditionalFormatting>
  <conditionalFormatting sqref="F24">
    <cfRule type="expression" priority="568" stopIfTrue="1">
      <formula>"if(E11&gt;0,#,##0;(#,##0),"-")"</formula>
    </cfRule>
  </conditionalFormatting>
  <conditionalFormatting sqref="F24">
    <cfRule type="expression" priority="567" stopIfTrue="1">
      <formula>"if(E11&gt;0,#,##0;(#,##0),"-")"</formula>
    </cfRule>
  </conditionalFormatting>
  <conditionalFormatting sqref="F24">
    <cfRule type="expression" priority="566" stopIfTrue="1">
      <formula>"if(E11&gt;0,#,##0;(#,##0),"-")"</formula>
    </cfRule>
  </conditionalFormatting>
  <conditionalFormatting sqref="F24">
    <cfRule type="expression" priority="565" stopIfTrue="1">
      <formula>"if(E11&gt;0,#,##0;(#,##0),"-")"</formula>
    </cfRule>
  </conditionalFormatting>
  <conditionalFormatting sqref="F24">
    <cfRule type="expression" priority="564" stopIfTrue="1">
      <formula>"if(E11&gt;0,#,##0;(#,##0),"-")"</formula>
    </cfRule>
  </conditionalFormatting>
  <conditionalFormatting sqref="F24">
    <cfRule type="expression" priority="563" stopIfTrue="1">
      <formula>"if(E11&gt;0,#,##0;(#,##0),"-")"</formula>
    </cfRule>
  </conditionalFormatting>
  <conditionalFormatting sqref="F24">
    <cfRule type="expression" priority="562" stopIfTrue="1">
      <formula>"if(E11&gt;0,#,##0;(#,##0),"-")"</formula>
    </cfRule>
  </conditionalFormatting>
  <conditionalFormatting sqref="F24">
    <cfRule type="expression" priority="561" stopIfTrue="1">
      <formula>"if(E11&gt;0,#,##0;(#,##0),"-")"</formula>
    </cfRule>
  </conditionalFormatting>
  <conditionalFormatting sqref="F24">
    <cfRule type="expression" priority="560" stopIfTrue="1">
      <formula>"if(E11&gt;0,#,##0;(#,##0),"-")"</formula>
    </cfRule>
  </conditionalFormatting>
  <conditionalFormatting sqref="F24">
    <cfRule type="expression" priority="559" stopIfTrue="1">
      <formula>"if(E11&gt;0,#,##0;(#,##0),"-")"</formula>
    </cfRule>
  </conditionalFormatting>
  <conditionalFormatting sqref="F24">
    <cfRule type="expression" priority="558" stopIfTrue="1">
      <formula>"if(E11&gt;0,#,##0;(#,##0),"-")"</formula>
    </cfRule>
  </conditionalFormatting>
  <conditionalFormatting sqref="F24">
    <cfRule type="expression" priority="557" stopIfTrue="1">
      <formula>"if(E11&gt;0,#,##0;(#,##0),"-")"</formula>
    </cfRule>
  </conditionalFormatting>
  <conditionalFormatting sqref="F24">
    <cfRule type="expression" priority="556" stopIfTrue="1">
      <formula>"if(E11&gt;0,#,##0;(#,##0),"-")"</formula>
    </cfRule>
  </conditionalFormatting>
  <conditionalFormatting sqref="F24">
    <cfRule type="expression" priority="555" stopIfTrue="1">
      <formula>"if(E11&gt;0,#,##0;(#,##0),"-")"</formula>
    </cfRule>
  </conditionalFormatting>
  <conditionalFormatting sqref="F24">
    <cfRule type="expression" priority="554" stopIfTrue="1">
      <formula>"if(E11&gt;0,#,##0;(#,##0),"-")"</formula>
    </cfRule>
  </conditionalFormatting>
  <conditionalFormatting sqref="F24">
    <cfRule type="expression" priority="553" stopIfTrue="1">
      <formula>"if(E11&gt;0,#,##0;(#,##0),"-")"</formula>
    </cfRule>
  </conditionalFormatting>
  <conditionalFormatting sqref="F24">
    <cfRule type="expression" priority="552" stopIfTrue="1">
      <formula>"if(E11&gt;0,#,##0;(#,##0),"-")"</formula>
    </cfRule>
  </conditionalFormatting>
  <conditionalFormatting sqref="F24">
    <cfRule type="expression" priority="551" stopIfTrue="1">
      <formula>"if(E11&gt;0,#,##0;(#,##0),"-")"</formula>
    </cfRule>
  </conditionalFormatting>
  <conditionalFormatting sqref="F24">
    <cfRule type="expression" priority="550" stopIfTrue="1">
      <formula>"if(E11&gt;0,#,##0;(#,##0),"-")"</formula>
    </cfRule>
  </conditionalFormatting>
  <conditionalFormatting sqref="B23">
    <cfRule type="expression" priority="473" stopIfTrue="1">
      <formula>"if(E11&gt;0,#,##0;(#,##0),"-")"</formula>
    </cfRule>
  </conditionalFormatting>
  <conditionalFormatting sqref="B23">
    <cfRule type="expression" priority="472" stopIfTrue="1">
      <formula>"if(E11&gt;0,#,##0;(#,##0),"-")"</formula>
    </cfRule>
  </conditionalFormatting>
  <conditionalFormatting sqref="B23">
    <cfRule type="expression" priority="471" stopIfTrue="1">
      <formula>"if(E11&gt;0,#,##0;(#,##0),"-")"</formula>
    </cfRule>
  </conditionalFormatting>
  <conditionalFormatting sqref="B23">
    <cfRule type="expression" priority="483" stopIfTrue="1">
      <formula>"if(E11&gt;0,#,##0;(#,##0),"-")"</formula>
    </cfRule>
  </conditionalFormatting>
  <conditionalFormatting sqref="B23">
    <cfRule type="expression" priority="482" stopIfTrue="1">
      <formula>"if(E11&gt;0,#,##0;(#,##0),"-")"</formula>
    </cfRule>
  </conditionalFormatting>
  <conditionalFormatting sqref="B23">
    <cfRule type="expression" priority="479" stopIfTrue="1">
      <formula>"if(E11&gt;0,#,##0;(#,##0),"-")"</formula>
    </cfRule>
  </conditionalFormatting>
  <conditionalFormatting sqref="B23">
    <cfRule type="expression" priority="478" stopIfTrue="1">
      <formula>"if(E11&gt;0,#,##0;(#,##0),"-")"</formula>
    </cfRule>
  </conditionalFormatting>
  <conditionalFormatting sqref="B23">
    <cfRule type="expression" priority="477" stopIfTrue="1">
      <formula>"if(E11&gt;0,#,##0;(#,##0),"-")"</formula>
    </cfRule>
  </conditionalFormatting>
  <conditionalFormatting sqref="B23">
    <cfRule type="expression" priority="474" stopIfTrue="1">
      <formula>"if(E11&gt;0,#,##0;(#,##0),"-")"</formula>
    </cfRule>
  </conditionalFormatting>
  <conditionalFormatting sqref="D23">
    <cfRule type="expression" priority="404" stopIfTrue="1">
      <formula>"if(E11&gt;0,#,##0;(#,##0),"-")"</formula>
    </cfRule>
  </conditionalFormatting>
  <conditionalFormatting sqref="D23">
    <cfRule type="expression" priority="416" stopIfTrue="1">
      <formula>"if(E11&gt;0,#,##0;(#,##0),"-")"</formula>
    </cfRule>
  </conditionalFormatting>
  <conditionalFormatting sqref="D23">
    <cfRule type="expression" priority="411" stopIfTrue="1">
      <formula>"if(E11&gt;0,#,##0;(#,##0),"-")"</formula>
    </cfRule>
  </conditionalFormatting>
  <conditionalFormatting sqref="D23">
    <cfRule type="expression" priority="410" stopIfTrue="1">
      <formula>"if(E11&gt;0,#,##0;(#,##0),"-")"</formula>
    </cfRule>
  </conditionalFormatting>
  <conditionalFormatting sqref="B23">
    <cfRule type="expression" priority="470" stopIfTrue="1">
      <formula>"if(E11&gt;0,#,##0;(#,##0),"-")"</formula>
    </cfRule>
  </conditionalFormatting>
  <conditionalFormatting sqref="B23">
    <cfRule type="expression" priority="448" stopIfTrue="1">
      <formula>"if(E11&gt;0,#,##0;(#,##0),"-")"</formula>
    </cfRule>
  </conditionalFormatting>
  <conditionalFormatting sqref="D23">
    <cfRule type="expression" priority="382" stopIfTrue="1">
      <formula>"if(E11&gt;0,#,##0;(#,##0),"-")"</formula>
    </cfRule>
  </conditionalFormatting>
  <conditionalFormatting sqref="B23">
    <cfRule type="expression" priority="445" stopIfTrue="1">
      <formula>"if(E11&gt;0,#,##0;(#,##0),"-")"</formula>
    </cfRule>
  </conditionalFormatting>
  <conditionalFormatting sqref="B23">
    <cfRule type="expression" priority="444" stopIfTrue="1">
      <formula>"if(E11&gt;0,#,##0;(#,##0),"-")"</formula>
    </cfRule>
  </conditionalFormatting>
  <conditionalFormatting sqref="B23">
    <cfRule type="expression" priority="443" stopIfTrue="1">
      <formula>"if(E11&gt;0,#,##0;(#,##0),"-")"</formula>
    </cfRule>
  </conditionalFormatting>
  <conditionalFormatting sqref="D23">
    <cfRule type="expression" priority="377" stopIfTrue="1">
      <formula>"if(E11&gt;0,#,##0;(#,##0),"-")"</formula>
    </cfRule>
  </conditionalFormatting>
  <conditionalFormatting sqref="D23">
    <cfRule type="expression" priority="376" stopIfTrue="1">
      <formula>"if(E11&gt;0,#,##0;(#,##0),"-")"</formula>
    </cfRule>
  </conditionalFormatting>
  <conditionalFormatting sqref="B23">
    <cfRule type="expression" priority="440" stopIfTrue="1">
      <formula>"if(E11&gt;0,#,##0;(#,##0),"-")"</formula>
    </cfRule>
  </conditionalFormatting>
  <conditionalFormatting sqref="B23">
    <cfRule type="expression" priority="439" stopIfTrue="1">
      <formula>"if(E11&gt;0,#,##0;(#,##0),"-")"</formula>
    </cfRule>
  </conditionalFormatting>
  <conditionalFormatting sqref="B23">
    <cfRule type="expression" priority="438" stopIfTrue="1">
      <formula>"if(E11&gt;0,#,##0;(#,##0),"-")"</formula>
    </cfRule>
  </conditionalFormatting>
  <conditionalFormatting sqref="B23">
    <cfRule type="expression" priority="437" stopIfTrue="1">
      <formula>"if(E11&gt;0,#,##0;(#,##0),"-")"</formula>
    </cfRule>
  </conditionalFormatting>
  <conditionalFormatting sqref="B23">
    <cfRule type="expression" priority="436" stopIfTrue="1">
      <formula>"if(E11&gt;0,#,##0;(#,##0),"-")"</formula>
    </cfRule>
  </conditionalFormatting>
  <conditionalFormatting sqref="D23">
    <cfRule type="expression" priority="370" stopIfTrue="1">
      <formula>"if(E11&gt;0,#,##0;(#,##0),"-")"</formula>
    </cfRule>
  </conditionalFormatting>
  <conditionalFormatting sqref="D23">
    <cfRule type="expression" priority="369" stopIfTrue="1">
      <formula>"if(E11&gt;0,#,##0;(#,##0),"-")"</formula>
    </cfRule>
  </conditionalFormatting>
  <conditionalFormatting sqref="B23">
    <cfRule type="expression" priority="433" stopIfTrue="1">
      <formula>"if(E11&gt;0,#,##0;(#,##0),"-")"</formula>
    </cfRule>
  </conditionalFormatting>
  <conditionalFormatting sqref="B23">
    <cfRule type="expression" priority="432" stopIfTrue="1">
      <formula>"if(E11&gt;0,#,##0;(#,##0),"-")"</formula>
    </cfRule>
  </conditionalFormatting>
  <conditionalFormatting sqref="B23">
    <cfRule type="expression" priority="431" stopIfTrue="1">
      <formula>"if(E11&gt;0,#,##0;(#,##0),"-")"</formula>
    </cfRule>
  </conditionalFormatting>
  <conditionalFormatting sqref="B23">
    <cfRule type="expression" priority="430" stopIfTrue="1">
      <formula>"if(E11&gt;0,#,##0;(#,##0),"-")"</formula>
    </cfRule>
  </conditionalFormatting>
  <conditionalFormatting sqref="B23">
    <cfRule type="expression" priority="429" stopIfTrue="1">
      <formula>"if(E11&gt;0,#,##0;(#,##0),"-")"</formula>
    </cfRule>
  </conditionalFormatting>
  <conditionalFormatting sqref="D23">
    <cfRule type="expression" priority="363" stopIfTrue="1">
      <formula>"if(E11&gt;0,#,##0;(#,##0),"-")"</formula>
    </cfRule>
  </conditionalFormatting>
  <conditionalFormatting sqref="D23">
    <cfRule type="expression" priority="362" stopIfTrue="1">
      <formula>"if(E11&gt;0,#,##0;(#,##0),"-")"</formula>
    </cfRule>
  </conditionalFormatting>
  <conditionalFormatting sqref="B23">
    <cfRule type="expression" priority="426" stopIfTrue="1">
      <formula>"if(E11&gt;0,#,##0;(#,##0),"-")"</formula>
    </cfRule>
  </conditionalFormatting>
  <conditionalFormatting sqref="B23">
    <cfRule type="expression" priority="425" stopIfTrue="1">
      <formula>"if(E11&gt;0,#,##0;(#,##0),"-")"</formula>
    </cfRule>
  </conditionalFormatting>
  <conditionalFormatting sqref="B23">
    <cfRule type="expression" priority="424" stopIfTrue="1">
      <formula>"if(E11&gt;0,#,##0;(#,##0),"-")"</formula>
    </cfRule>
  </conditionalFormatting>
  <conditionalFormatting sqref="B23">
    <cfRule type="expression" priority="423" stopIfTrue="1">
      <formula>"if(E11&gt;0,#,##0;(#,##0),"-")"</formula>
    </cfRule>
  </conditionalFormatting>
  <conditionalFormatting sqref="B23">
    <cfRule type="expression" priority="449" stopIfTrue="1">
      <formula>"if(E11&gt;0,#,##0;(#,##0),"-")"</formula>
    </cfRule>
  </conditionalFormatting>
  <conditionalFormatting sqref="D23">
    <cfRule type="expression" priority="403" stopIfTrue="1">
      <formula>"if(E11&gt;0,#,##0;(#,##0),"-")"</formula>
    </cfRule>
  </conditionalFormatting>
  <conditionalFormatting sqref="B23">
    <cfRule type="expression" priority="467" stopIfTrue="1">
      <formula>"if(E11&gt;0,#,##0;(#,##0),"-")"</formula>
    </cfRule>
  </conditionalFormatting>
  <conditionalFormatting sqref="B23">
    <cfRule type="expression" priority="466" stopIfTrue="1">
      <formula>"if(E11&gt;0,#,##0;(#,##0),"-")"</formula>
    </cfRule>
  </conditionalFormatting>
  <conditionalFormatting sqref="B23">
    <cfRule type="expression" priority="465" stopIfTrue="1">
      <formula>"if(E11&gt;0,#,##0;(#,##0),"-")"</formula>
    </cfRule>
  </conditionalFormatting>
  <conditionalFormatting sqref="B23">
    <cfRule type="expression" priority="464" stopIfTrue="1">
      <formula>"if(E11&gt;0,#,##0;(#,##0),"-")"</formula>
    </cfRule>
  </conditionalFormatting>
  <conditionalFormatting sqref="B23">
    <cfRule type="expression" priority="463" stopIfTrue="1">
      <formula>"if(E11&gt;0,#,##0;(#,##0),"-")"</formula>
    </cfRule>
  </conditionalFormatting>
  <conditionalFormatting sqref="D23">
    <cfRule type="expression" priority="397" stopIfTrue="1">
      <formula>"if(E11&gt;0,#,##0;(#,##0),"-")"</formula>
    </cfRule>
  </conditionalFormatting>
  <conditionalFormatting sqref="D23">
    <cfRule type="expression" priority="396" stopIfTrue="1">
      <formula>"if(E11&gt;0,#,##0;(#,##0),"-")"</formula>
    </cfRule>
  </conditionalFormatting>
  <conditionalFormatting sqref="B23">
    <cfRule type="expression" priority="460" stopIfTrue="1">
      <formula>"if(E11&gt;0,#,##0;(#,##0),"-")"</formula>
    </cfRule>
  </conditionalFormatting>
  <conditionalFormatting sqref="B23">
    <cfRule type="expression" priority="459" stopIfTrue="1">
      <formula>"if(E11&gt;0,#,##0;(#,##0),"-")"</formula>
    </cfRule>
  </conditionalFormatting>
  <conditionalFormatting sqref="B23">
    <cfRule type="expression" priority="458" stopIfTrue="1">
      <formula>"if(E11&gt;0,#,##0;(#,##0),"-")"</formula>
    </cfRule>
  </conditionalFormatting>
  <conditionalFormatting sqref="B23">
    <cfRule type="expression" priority="457" stopIfTrue="1">
      <formula>"if(E11&gt;0,#,##0;(#,##0),"-")"</formula>
    </cfRule>
  </conditionalFormatting>
  <conditionalFormatting sqref="B23">
    <cfRule type="expression" priority="456" stopIfTrue="1">
      <formula>"if(E11&gt;0,#,##0;(#,##0),"-")"</formula>
    </cfRule>
  </conditionalFormatting>
  <conditionalFormatting sqref="B23">
    <cfRule type="expression" priority="455" stopIfTrue="1">
      <formula>"if(E11&gt;0,#,##0;(#,##0),"-")"</formula>
    </cfRule>
  </conditionalFormatting>
  <conditionalFormatting sqref="B23">
    <cfRule type="expression" priority="454" stopIfTrue="1">
      <formula>"if(E11&gt;0,#,##0;(#,##0),"-")"</formula>
    </cfRule>
  </conditionalFormatting>
  <conditionalFormatting sqref="B23">
    <cfRule type="expression" priority="453" stopIfTrue="1">
      <formula>"if(E11&gt;0,#,##0;(#,##0),"-")"</formula>
    </cfRule>
  </conditionalFormatting>
  <conditionalFormatting sqref="B23">
    <cfRule type="expression" priority="452" stopIfTrue="1">
      <formula>"if(E11&gt;0,#,##0;(#,##0),"-")"</formula>
    </cfRule>
  </conditionalFormatting>
  <conditionalFormatting sqref="B23">
    <cfRule type="expression" priority="451" stopIfTrue="1">
      <formula>"if(E11&gt;0,#,##0;(#,##0),"-")"</formula>
    </cfRule>
  </conditionalFormatting>
  <conditionalFormatting sqref="B23">
    <cfRule type="expression" priority="450" stopIfTrue="1">
      <formula>"if(E11&gt;0,#,##0;(#,##0),"-")"</formula>
    </cfRule>
  </conditionalFormatting>
  <conditionalFormatting sqref="D23">
    <cfRule type="expression" priority="422" stopIfTrue="1">
      <formula>"if(E11&gt;0,#,##0;(#,##0),"-")"</formula>
    </cfRule>
  </conditionalFormatting>
  <conditionalFormatting sqref="D23">
    <cfRule type="expression" priority="421" stopIfTrue="1">
      <formula>"if(E11&gt;0,#,##0;(#,##0),"-")"</formula>
    </cfRule>
  </conditionalFormatting>
  <conditionalFormatting sqref="F23">
    <cfRule type="expression" priority="356" stopIfTrue="1">
      <formula>"if(E11&gt;0,#,##0;(#,##0),"-")"</formula>
    </cfRule>
  </conditionalFormatting>
  <conditionalFormatting sqref="D23">
    <cfRule type="expression" priority="368" stopIfTrue="1">
      <formula>"if(E11&gt;0,#,##0;(#,##0),"-")"</formula>
    </cfRule>
  </conditionalFormatting>
  <conditionalFormatting sqref="D23">
    <cfRule type="expression" priority="418" stopIfTrue="1">
      <formula>"if(E11&gt;0,#,##0;(#,##0),"-")"</formula>
    </cfRule>
  </conditionalFormatting>
  <conditionalFormatting sqref="D23">
    <cfRule type="expression" priority="417" stopIfTrue="1">
      <formula>"if(E11&gt;0,#,##0;(#,##0),"-")"</formula>
    </cfRule>
  </conditionalFormatting>
  <conditionalFormatting sqref="D23">
    <cfRule type="expression" priority="413" stopIfTrue="1">
      <formula>"if(E11&gt;0,#,##0;(#,##0),"-")"</formula>
    </cfRule>
  </conditionalFormatting>
  <conditionalFormatting sqref="D23">
    <cfRule type="expression" priority="412" stopIfTrue="1">
      <formula>"if(E11&gt;0,#,##0;(#,##0),"-")"</formula>
    </cfRule>
  </conditionalFormatting>
  <conditionalFormatting sqref="D23">
    <cfRule type="expression" priority="409" stopIfTrue="1">
      <formula>"if(E11&gt;0,#,##0;(#,##0),"-")"</formula>
    </cfRule>
  </conditionalFormatting>
  <conditionalFormatting sqref="D23">
    <cfRule type="expression" priority="387" stopIfTrue="1">
      <formula>"if(E11&gt;0,#,##0;(#,##0),"-")"</formula>
    </cfRule>
  </conditionalFormatting>
  <conditionalFormatting sqref="F23">
    <cfRule type="expression" priority="334" stopIfTrue="1">
      <formula>"if(E11&gt;0,#,##0;(#,##0),"-")"</formula>
    </cfRule>
  </conditionalFormatting>
  <conditionalFormatting sqref="F23">
    <cfRule type="expression" priority="333" stopIfTrue="1">
      <formula>"if(E11&gt;0,#,##0;(#,##0),"-")"</formula>
    </cfRule>
  </conditionalFormatting>
  <conditionalFormatting sqref="D23">
    <cfRule type="expression" priority="384" stopIfTrue="1">
      <formula>"if(E11&gt;0,#,##0;(#,##0),"-")"</formula>
    </cfRule>
  </conditionalFormatting>
  <conditionalFormatting sqref="D23">
    <cfRule type="expression" priority="383" stopIfTrue="1">
      <formula>"if(E11&gt;0,#,##0;(#,##0),"-")"</formula>
    </cfRule>
  </conditionalFormatting>
  <conditionalFormatting sqref="F23">
    <cfRule type="expression" priority="329" stopIfTrue="1">
      <formula>"if(E11&gt;0,#,##0;(#,##0),"-")"</formula>
    </cfRule>
  </conditionalFormatting>
  <conditionalFormatting sqref="F23">
    <cfRule type="expression" priority="328" stopIfTrue="1">
      <formula>"if(E11&gt;0,#,##0;(#,##0),"-")"</formula>
    </cfRule>
  </conditionalFormatting>
  <conditionalFormatting sqref="D23">
    <cfRule type="expression" priority="379" stopIfTrue="1">
      <formula>"if(E11&gt;0,#,##0;(#,##0),"-")"</formula>
    </cfRule>
  </conditionalFormatting>
  <conditionalFormatting sqref="D23">
    <cfRule type="expression" priority="378" stopIfTrue="1">
      <formula>"if(E11&gt;0,#,##0;(#,##0),"-")"</formula>
    </cfRule>
  </conditionalFormatting>
  <conditionalFormatting sqref="D23">
    <cfRule type="expression" priority="375" stopIfTrue="1">
      <formula>"if(E11&gt;0,#,##0;(#,##0),"-")"</formula>
    </cfRule>
  </conditionalFormatting>
  <conditionalFormatting sqref="F23">
    <cfRule type="expression" priority="322" stopIfTrue="1">
      <formula>"if(E11&gt;0,#,##0;(#,##0),"-")"</formula>
    </cfRule>
  </conditionalFormatting>
  <conditionalFormatting sqref="F23">
    <cfRule type="expression" priority="321" stopIfTrue="1">
      <formula>"if(E11&gt;0,#,##0;(#,##0),"-")"</formula>
    </cfRule>
  </conditionalFormatting>
  <conditionalFormatting sqref="D23">
    <cfRule type="expression" priority="372" stopIfTrue="1">
      <formula>"if(E11&gt;0,#,##0;(#,##0),"-")"</formula>
    </cfRule>
  </conditionalFormatting>
  <conditionalFormatting sqref="D23">
    <cfRule type="expression" priority="371" stopIfTrue="1">
      <formula>"if(E11&gt;0,#,##0;(#,##0),"-")"</formula>
    </cfRule>
  </conditionalFormatting>
  <conditionalFormatting sqref="F23">
    <cfRule type="expression" priority="315" stopIfTrue="1">
      <formula>"if(E11&gt;0,#,##0;(#,##0),"-")"</formula>
    </cfRule>
  </conditionalFormatting>
  <conditionalFormatting sqref="F23">
    <cfRule type="expression" priority="314" stopIfTrue="1">
      <formula>"if(E11&gt;0,#,##0;(#,##0),"-")"</formula>
    </cfRule>
  </conditionalFormatting>
  <conditionalFormatting sqref="D23">
    <cfRule type="expression" priority="365" stopIfTrue="1">
      <formula>"if(E11&gt;0,#,##0;(#,##0),"-")"</formula>
    </cfRule>
  </conditionalFormatting>
  <conditionalFormatting sqref="D23">
    <cfRule type="expression" priority="364" stopIfTrue="1">
      <formula>"if(E11&gt;0,#,##0;(#,##0),"-")"</formula>
    </cfRule>
  </conditionalFormatting>
  <conditionalFormatting sqref="D23">
    <cfRule type="expression" priority="388" stopIfTrue="1">
      <formula>"if(E11&gt;0,#,##0;(#,##0),"-")"</formula>
    </cfRule>
  </conditionalFormatting>
  <conditionalFormatting sqref="F23">
    <cfRule type="expression" priority="355" stopIfTrue="1">
      <formula>"if(E11&gt;0,#,##0;(#,##0),"-")"</formula>
    </cfRule>
  </conditionalFormatting>
  <conditionalFormatting sqref="D23">
    <cfRule type="expression" priority="406" stopIfTrue="1">
      <formula>"if(E11&gt;0,#,##0;(#,##0),"-")"</formula>
    </cfRule>
  </conditionalFormatting>
  <conditionalFormatting sqref="D23">
    <cfRule type="expression" priority="405" stopIfTrue="1">
      <formula>"if(E11&gt;0,#,##0;(#,##0),"-")"</formula>
    </cfRule>
  </conditionalFormatting>
  <conditionalFormatting sqref="D23">
    <cfRule type="expression" priority="402" stopIfTrue="1">
      <formula>"if(E11&gt;0,#,##0;(#,##0),"-")"</formula>
    </cfRule>
  </conditionalFormatting>
  <conditionalFormatting sqref="F23">
    <cfRule type="expression" priority="349" stopIfTrue="1">
      <formula>"if(E11&gt;0,#,##0;(#,##0),"-")"</formula>
    </cfRule>
  </conditionalFormatting>
  <conditionalFormatting sqref="F23">
    <cfRule type="expression" priority="348" stopIfTrue="1">
      <formula>"if(E11&gt;0,#,##0;(#,##0),"-")"</formula>
    </cfRule>
  </conditionalFormatting>
  <conditionalFormatting sqref="D23">
    <cfRule type="expression" priority="399" stopIfTrue="1">
      <formula>"if(E11&gt;0,#,##0;(#,##0),"-")"</formula>
    </cfRule>
  </conditionalFormatting>
  <conditionalFormatting sqref="D23">
    <cfRule type="expression" priority="398" stopIfTrue="1">
      <formula>"if(E11&gt;0,#,##0;(#,##0),"-")"</formula>
    </cfRule>
  </conditionalFormatting>
  <conditionalFormatting sqref="D23">
    <cfRule type="expression" priority="395" stopIfTrue="1">
      <formula>"if(E11&gt;0,#,##0;(#,##0),"-")"</formula>
    </cfRule>
  </conditionalFormatting>
  <conditionalFormatting sqref="D23">
    <cfRule type="expression" priority="394" stopIfTrue="1">
      <formula>"if(E11&gt;0,#,##0;(#,##0),"-")"</formula>
    </cfRule>
  </conditionalFormatting>
  <conditionalFormatting sqref="D23">
    <cfRule type="expression" priority="393" stopIfTrue="1">
      <formula>"if(E11&gt;0,#,##0;(#,##0),"-")"</formula>
    </cfRule>
  </conditionalFormatting>
  <conditionalFormatting sqref="D23">
    <cfRule type="expression" priority="392" stopIfTrue="1">
      <formula>"if(E11&gt;0,#,##0;(#,##0),"-")"</formula>
    </cfRule>
  </conditionalFormatting>
  <conditionalFormatting sqref="D23">
    <cfRule type="expression" priority="391" stopIfTrue="1">
      <formula>"if(E11&gt;0,#,##0;(#,##0),"-")"</formula>
    </cfRule>
  </conditionalFormatting>
  <conditionalFormatting sqref="D23">
    <cfRule type="expression" priority="390" stopIfTrue="1">
      <formula>"if(E11&gt;0,#,##0;(#,##0),"-")"</formula>
    </cfRule>
  </conditionalFormatting>
  <conditionalFormatting sqref="D23">
    <cfRule type="expression" priority="389" stopIfTrue="1">
      <formula>"if(E11&gt;0,#,##0;(#,##0),"-")"</formula>
    </cfRule>
  </conditionalFormatting>
  <conditionalFormatting sqref="F23">
    <cfRule type="expression" priority="361" stopIfTrue="1">
      <formula>"if(E11&gt;0,#,##0;(#,##0),"-")"</formula>
    </cfRule>
  </conditionalFormatting>
  <conditionalFormatting sqref="F23">
    <cfRule type="expression" priority="360" stopIfTrue="1">
      <formula>"if(E11&gt;0,#,##0;(#,##0),"-")"</formula>
    </cfRule>
  </conditionalFormatting>
  <conditionalFormatting sqref="F23">
    <cfRule type="expression" priority="308" stopIfTrue="1">
      <formula>"if(E11&gt;0,#,##0;(#,##0),"-")"</formula>
    </cfRule>
  </conditionalFormatting>
  <conditionalFormatting sqref="F23">
    <cfRule type="expression" priority="357" stopIfTrue="1">
      <formula>"if(E11&gt;0,#,##0;(#,##0),"-")"</formula>
    </cfRule>
  </conditionalFormatting>
  <conditionalFormatting sqref="F23">
    <cfRule type="expression" priority="352" stopIfTrue="1">
      <formula>"if(E11&gt;0,#,##0;(#,##0),"-")"</formula>
    </cfRule>
  </conditionalFormatting>
  <conditionalFormatting sqref="F23">
    <cfRule type="expression" priority="351" stopIfTrue="1">
      <formula>"if(E11&gt;0,#,##0;(#,##0),"-")"</formula>
    </cfRule>
  </conditionalFormatting>
  <conditionalFormatting sqref="F23">
    <cfRule type="expression" priority="350" stopIfTrue="1">
      <formula>"if(E11&gt;0,#,##0;(#,##0),"-")"</formula>
    </cfRule>
  </conditionalFormatting>
  <conditionalFormatting sqref="F23">
    <cfRule type="expression" priority="326" stopIfTrue="1">
      <formula>"if(E11&gt;0,#,##0;(#,##0),"-")"</formula>
    </cfRule>
  </conditionalFormatting>
  <conditionalFormatting sqref="H22">
    <cfRule type="expression" priority="286" stopIfTrue="1">
      <formula>"if(E11&gt;0,#,##0;(#,##0),"-")"</formula>
    </cfRule>
  </conditionalFormatting>
  <conditionalFormatting sqref="H22">
    <cfRule type="expression" priority="285" stopIfTrue="1">
      <formula>"if(E11&gt;0,#,##0;(#,##0),"-")"</formula>
    </cfRule>
  </conditionalFormatting>
  <conditionalFormatting sqref="F23">
    <cfRule type="expression" priority="323" stopIfTrue="1">
      <formula>"if(E11&gt;0,#,##0;(#,##0),"-")"</formula>
    </cfRule>
  </conditionalFormatting>
  <conditionalFormatting sqref="H23">
    <cfRule type="expression" priority="281" stopIfTrue="1">
      <formula>"if(E11&gt;0,#,##0;(#,##0),"-")"</formula>
    </cfRule>
  </conditionalFormatting>
  <conditionalFormatting sqref="H22:H23">
    <cfRule type="expression" priority="280" stopIfTrue="1">
      <formula>"if(E11&gt;0,#,##0;(#,##0),"-")"</formula>
    </cfRule>
  </conditionalFormatting>
  <conditionalFormatting sqref="F23">
    <cfRule type="expression" priority="318" stopIfTrue="1">
      <formula>"if(E11&gt;0,#,##0;(#,##0),"-")"</formula>
    </cfRule>
  </conditionalFormatting>
  <conditionalFormatting sqref="F23">
    <cfRule type="expression" priority="317" stopIfTrue="1">
      <formula>"if(E11&gt;0,#,##0;(#,##0),"-")"</formula>
    </cfRule>
  </conditionalFormatting>
  <conditionalFormatting sqref="F23">
    <cfRule type="expression" priority="316" stopIfTrue="1">
      <formula>"if(E11&gt;0,#,##0;(#,##0),"-")"</formula>
    </cfRule>
  </conditionalFormatting>
  <conditionalFormatting sqref="H23">
    <cfRule type="expression" priority="274" stopIfTrue="1">
      <formula>"if(E11&gt;0,#,##0;(#,##0),"-")"</formula>
    </cfRule>
  </conditionalFormatting>
  <conditionalFormatting sqref="H23">
    <cfRule type="expression" priority="273" stopIfTrue="1">
      <formula>"if(E11&gt;0,#,##0;(#,##0),"-")"</formula>
    </cfRule>
  </conditionalFormatting>
  <conditionalFormatting sqref="F23">
    <cfRule type="expression" priority="311" stopIfTrue="1">
      <formula>"if(E11&gt;0,#,##0;(#,##0),"-")"</formula>
    </cfRule>
  </conditionalFormatting>
  <conditionalFormatting sqref="F23">
    <cfRule type="expression" priority="310" stopIfTrue="1">
      <formula>"if(E11&gt;0,#,##0;(#,##0),"-")"</formula>
    </cfRule>
  </conditionalFormatting>
  <conditionalFormatting sqref="F23">
    <cfRule type="expression" priority="309" stopIfTrue="1">
      <formula>"if(E11&gt;0,#,##0;(#,##0),"-")"</formula>
    </cfRule>
  </conditionalFormatting>
  <conditionalFormatting sqref="F23">
    <cfRule type="expression" priority="307" stopIfTrue="1">
      <formula>"if(E11&gt;0,#,##0;(#,##0),"-")"</formula>
    </cfRule>
  </conditionalFormatting>
  <conditionalFormatting sqref="H23">
    <cfRule type="expression" priority="267" stopIfTrue="1">
      <formula>"if(E11&gt;0,#,##0;(#,##0),"-")"</formula>
    </cfRule>
  </conditionalFormatting>
  <conditionalFormatting sqref="H23">
    <cfRule type="expression" priority="266" stopIfTrue="1">
      <formula>"if(E11&gt;0,#,##0;(#,##0),"-")"</formula>
    </cfRule>
  </conditionalFormatting>
  <conditionalFormatting sqref="F23">
    <cfRule type="expression" priority="304" stopIfTrue="1">
      <formula>"if(E11&gt;0,#,##0;(#,##0),"-")"</formula>
    </cfRule>
  </conditionalFormatting>
  <conditionalFormatting sqref="F23">
    <cfRule type="expression" priority="303" stopIfTrue="1">
      <formula>"if(E11&gt;0,#,##0;(#,##0),"-")"</formula>
    </cfRule>
  </conditionalFormatting>
  <conditionalFormatting sqref="F23">
    <cfRule type="expression" priority="302" stopIfTrue="1">
      <formula>"if(E11&gt;0,#,##0;(#,##0),"-")"</formula>
    </cfRule>
  </conditionalFormatting>
  <conditionalFormatting sqref="F23">
    <cfRule type="expression" priority="301" stopIfTrue="1">
      <formula>"if(E11&gt;0,#,##0;(#,##0),"-")"</formula>
    </cfRule>
  </conditionalFormatting>
  <conditionalFormatting sqref="F23">
    <cfRule type="expression" priority="327" stopIfTrue="1">
      <formula>"if(E11&gt;0,#,##0;(#,##0),"-")"</formula>
    </cfRule>
  </conditionalFormatting>
  <conditionalFormatting sqref="F23">
    <cfRule type="expression" priority="345" stopIfTrue="1">
      <formula>"if(E11&gt;0,#,##0;(#,##0),"-")"</formula>
    </cfRule>
  </conditionalFormatting>
  <conditionalFormatting sqref="F23">
    <cfRule type="expression" priority="344" stopIfTrue="1">
      <formula>"if(E11&gt;0,#,##0;(#,##0),"-")"</formula>
    </cfRule>
  </conditionalFormatting>
  <conditionalFormatting sqref="F23">
    <cfRule type="expression" priority="343" stopIfTrue="1">
      <formula>"if(E11&gt;0,#,##0;(#,##0),"-")"</formula>
    </cfRule>
  </conditionalFormatting>
  <conditionalFormatting sqref="F23">
    <cfRule type="expression" priority="342" stopIfTrue="1">
      <formula>"if(E11&gt;0,#,##0;(#,##0),"-")"</formula>
    </cfRule>
  </conditionalFormatting>
  <conditionalFormatting sqref="F23">
    <cfRule type="expression" priority="341" stopIfTrue="1">
      <formula>"if(E11&gt;0,#,##0;(#,##0),"-")"</formula>
    </cfRule>
  </conditionalFormatting>
  <conditionalFormatting sqref="H22:H23">
    <cfRule type="expression" priority="300" stopIfTrue="1">
      <formula>"if(E11&gt;0,#,##0;(#,##0),"-")"</formula>
    </cfRule>
  </conditionalFormatting>
  <conditionalFormatting sqref="F23">
    <cfRule type="expression" priority="338" stopIfTrue="1">
      <formula>"if(E11&gt;0,#,##0;(#,##0),"-")"</formula>
    </cfRule>
  </conditionalFormatting>
  <conditionalFormatting sqref="F23">
    <cfRule type="expression" priority="337" stopIfTrue="1">
      <formula>"if(E11&gt;0,#,##0;(#,##0),"-")"</formula>
    </cfRule>
  </conditionalFormatting>
  <conditionalFormatting sqref="F23">
    <cfRule type="expression" priority="336" stopIfTrue="1">
      <formula>"if(E11&gt;0,#,##0;(#,##0),"-")"</formula>
    </cfRule>
  </conditionalFormatting>
  <conditionalFormatting sqref="F23">
    <cfRule type="expression" priority="335" stopIfTrue="1">
      <formula>"if(E11&gt;0,#,##0;(#,##0),"-")"</formula>
    </cfRule>
  </conditionalFormatting>
  <conditionalFormatting sqref="F23">
    <cfRule type="expression" priority="332" stopIfTrue="1">
      <formula>"if(E11&gt;0,#,##0;(#,##0),"-")"</formula>
    </cfRule>
  </conditionalFormatting>
  <conditionalFormatting sqref="F23">
    <cfRule type="expression" priority="331" stopIfTrue="1">
      <formula>"if(E11&gt;0,#,##0;(#,##0),"-")"</formula>
    </cfRule>
  </conditionalFormatting>
  <conditionalFormatting sqref="F23">
    <cfRule type="expression" priority="330" stopIfTrue="1">
      <formula>"if(E11&gt;0,#,##0;(#,##0),"-")"</formula>
    </cfRule>
  </conditionalFormatting>
  <conditionalFormatting sqref="H22:H23">
    <cfRule type="expression" priority="299" stopIfTrue="1">
      <formula>"if(E11&gt;0,#,##0;(#,##0),"-")"</formula>
    </cfRule>
  </conditionalFormatting>
  <conditionalFormatting sqref="H22">
    <cfRule type="expression" priority="298" stopIfTrue="1">
      <formula>"if(E11&gt;0,#,##0;(#,##0),"-")"</formula>
    </cfRule>
  </conditionalFormatting>
  <conditionalFormatting sqref="H22">
    <cfRule type="expression" priority="297" stopIfTrue="1">
      <formula>"if(E11&gt;0,#,##0;(#,##0),"-")"</formula>
    </cfRule>
  </conditionalFormatting>
  <conditionalFormatting sqref="H23">
    <cfRule type="expression" priority="296" stopIfTrue="1">
      <formula>"if(E11&gt;0,#,##0;(#,##0),"-")"</formula>
    </cfRule>
  </conditionalFormatting>
  <conditionalFormatting sqref="H23">
    <cfRule type="expression" priority="295" stopIfTrue="1">
      <formula>"if(E11&gt;0,#,##0;(#,##0),"-")"</formula>
    </cfRule>
  </conditionalFormatting>
  <conditionalFormatting sqref="H22:H23">
    <cfRule type="expression" priority="294" stopIfTrue="1">
      <formula>"if(E11&gt;0,#,##0;(#,##0),"-")"</formula>
    </cfRule>
  </conditionalFormatting>
  <conditionalFormatting sqref="H22">
    <cfRule type="expression" priority="293" stopIfTrue="1">
      <formula>"if(E11&gt;0,#,##0;(#,##0),"-")"</formula>
    </cfRule>
  </conditionalFormatting>
  <conditionalFormatting sqref="H22">
    <cfRule type="expression" priority="292" stopIfTrue="1">
      <formula>"if(E11&gt;0,#,##0;(#,##0),"-")"</formula>
    </cfRule>
  </conditionalFormatting>
  <conditionalFormatting sqref="H23">
    <cfRule type="expression" priority="291" stopIfTrue="1">
      <formula>"if(E11&gt;0,#,##0;(#,##0),"-")"</formula>
    </cfRule>
  </conditionalFormatting>
  <conditionalFormatting sqref="H23">
    <cfRule type="expression" priority="290" stopIfTrue="1">
      <formula>"if(E11&gt;0,#,##0;(#,##0),"-")"</formula>
    </cfRule>
  </conditionalFormatting>
  <conditionalFormatting sqref="H23">
    <cfRule type="expression" priority="289" stopIfTrue="1">
      <formula>"if(E11&gt;0,#,##0;(#,##0),"-")"</formula>
    </cfRule>
  </conditionalFormatting>
  <conditionalFormatting sqref="H23">
    <cfRule type="expression" priority="288" stopIfTrue="1">
      <formula>"if(E11&gt;0,#,##0;(#,##0),"-")"</formula>
    </cfRule>
  </conditionalFormatting>
  <conditionalFormatting sqref="H22:H23">
    <cfRule type="expression" priority="287" stopIfTrue="1">
      <formula>"if(E11&gt;0,#,##0;(#,##0),"-")"</formula>
    </cfRule>
  </conditionalFormatting>
  <conditionalFormatting sqref="H22:H23">
    <cfRule type="expression" priority="265" stopIfTrue="1">
      <formula>"if(E11&gt;0,#,##0;(#,##0),"-")"</formula>
    </cfRule>
  </conditionalFormatting>
  <conditionalFormatting sqref="H22">
    <cfRule type="expression" priority="264" stopIfTrue="1">
      <formula>"if(E11&gt;0,#,##0;(#,##0),"-")"</formula>
    </cfRule>
  </conditionalFormatting>
  <conditionalFormatting sqref="H22">
    <cfRule type="expression" priority="263" stopIfTrue="1">
      <formula>"if(E11&gt;0,#,##0;(#,##0),"-")"</formula>
    </cfRule>
  </conditionalFormatting>
  <conditionalFormatting sqref="H23">
    <cfRule type="expression" priority="262" stopIfTrue="1">
      <formula>"if(E11&gt;0,#,##0;(#,##0),"-")"</formula>
    </cfRule>
  </conditionalFormatting>
  <conditionalFormatting sqref="H23">
    <cfRule type="expression" priority="261" stopIfTrue="1">
      <formula>"if(E11&gt;0,#,##0;(#,##0),"-")"</formula>
    </cfRule>
  </conditionalFormatting>
  <conditionalFormatting sqref="H22:H23">
    <cfRule type="expression" priority="260" stopIfTrue="1">
      <formula>"if(E11&gt;0,#,##0;(#,##0),"-")"</formula>
    </cfRule>
  </conditionalFormatting>
  <conditionalFormatting sqref="H22">
    <cfRule type="expression" priority="259" stopIfTrue="1">
      <formula>"if(E11&gt;0,#,##0;(#,##0),"-")"</formula>
    </cfRule>
  </conditionalFormatting>
  <conditionalFormatting sqref="H22">
    <cfRule type="expression" priority="258" stopIfTrue="1">
      <formula>"if(E11&gt;0,#,##0;(#,##0),"-")"</formula>
    </cfRule>
  </conditionalFormatting>
  <conditionalFormatting sqref="H23">
    <cfRule type="expression" priority="257" stopIfTrue="1">
      <formula>"if(E11&gt;0,#,##0;(#,##0),"-")"</formula>
    </cfRule>
  </conditionalFormatting>
  <conditionalFormatting sqref="H23">
    <cfRule type="expression" priority="256" stopIfTrue="1">
      <formula>"if(E11&gt;0,#,##0;(#,##0),"-")"</formula>
    </cfRule>
  </conditionalFormatting>
  <conditionalFormatting sqref="H23">
    <cfRule type="expression" priority="255" stopIfTrue="1">
      <formula>"if(E11&gt;0,#,##0;(#,##0),"-")"</formula>
    </cfRule>
  </conditionalFormatting>
  <conditionalFormatting sqref="H23">
    <cfRule type="expression" priority="254" stopIfTrue="1">
      <formula>"if(E11&gt;0,#,##0;(#,##0),"-")"</formula>
    </cfRule>
  </conditionalFormatting>
  <conditionalFormatting sqref="H22">
    <cfRule type="expression" priority="251" stopIfTrue="1">
      <formula>"if(E11&gt;0,#,##0;(#,##0),"-")"</formula>
    </cfRule>
  </conditionalFormatting>
  <conditionalFormatting sqref="H23">
    <cfRule type="expression" priority="250" stopIfTrue="1">
      <formula>"if(E11&gt;0,#,##0;(#,##0),"-")"</formula>
    </cfRule>
  </conditionalFormatting>
  <conditionalFormatting sqref="H23">
    <cfRule type="expression" priority="249" stopIfTrue="1">
      <formula>"if(E11&gt;0,#,##0;(#,##0),"-")"</formula>
    </cfRule>
  </conditionalFormatting>
  <conditionalFormatting sqref="H22:H23">
    <cfRule type="expression" priority="246" stopIfTrue="1">
      <formula>"if(E11&gt;0,#,##0;(#,##0),"-")"</formula>
    </cfRule>
  </conditionalFormatting>
  <conditionalFormatting sqref="H22">
    <cfRule type="expression" priority="245" stopIfTrue="1">
      <formula>"if(E11&gt;0,#,##0;(#,##0),"-")"</formula>
    </cfRule>
  </conditionalFormatting>
  <conditionalFormatting sqref="H22">
    <cfRule type="expression" priority="244" stopIfTrue="1">
      <formula>"if(E11&gt;0,#,##0;(#,##0),"-")"</formula>
    </cfRule>
  </conditionalFormatting>
  <conditionalFormatting sqref="H23">
    <cfRule type="expression" priority="243" stopIfTrue="1">
      <formula>"if(E11&gt;0,#,##0;(#,##0),"-")"</formula>
    </cfRule>
  </conditionalFormatting>
  <conditionalFormatting sqref="H23">
    <cfRule type="expression" priority="242" stopIfTrue="1">
      <formula>"if(E11&gt;0,#,##0;(#,##0),"-")"</formula>
    </cfRule>
  </conditionalFormatting>
  <conditionalFormatting sqref="H23">
    <cfRule type="expression" priority="284" stopIfTrue="1">
      <formula>"if(E11&gt;0,#,##0;(#,##0),"-")"</formula>
    </cfRule>
  </conditionalFormatting>
  <conditionalFormatting sqref="H23">
    <cfRule type="expression" priority="283" stopIfTrue="1">
      <formula>"if(E11&gt;0,#,##0;(#,##0),"-")"</formula>
    </cfRule>
  </conditionalFormatting>
  <conditionalFormatting sqref="H23">
    <cfRule type="expression" priority="282" stopIfTrue="1">
      <formula>"if(E11&gt;0,#,##0;(#,##0),"-")"</formula>
    </cfRule>
  </conditionalFormatting>
  <conditionalFormatting sqref="H22">
    <cfRule type="expression" priority="279" stopIfTrue="1">
      <formula>"if(E11&gt;0,#,##0;(#,##0),"-")"</formula>
    </cfRule>
  </conditionalFormatting>
  <conditionalFormatting sqref="H22">
    <cfRule type="expression" priority="278" stopIfTrue="1">
      <formula>"if(E11&gt;0,#,##0;(#,##0),"-")"</formula>
    </cfRule>
  </conditionalFormatting>
  <conditionalFormatting sqref="H23">
    <cfRule type="expression" priority="277" stopIfTrue="1">
      <formula>"if(E11&gt;0,#,##0;(#,##0),"-")"</formula>
    </cfRule>
  </conditionalFormatting>
  <conditionalFormatting sqref="H23">
    <cfRule type="expression" priority="276" stopIfTrue="1">
      <formula>"if(E11&gt;0,#,##0;(#,##0),"-")"</formula>
    </cfRule>
  </conditionalFormatting>
  <conditionalFormatting sqref="H23">
    <cfRule type="expression" priority="275" stopIfTrue="1">
      <formula>"if(E11&gt;0,#,##0;(#,##0),"-")"</formula>
    </cfRule>
  </conditionalFormatting>
  <conditionalFormatting sqref="H23">
    <cfRule type="expression" priority="272" stopIfTrue="1">
      <formula>"if(E11&gt;0,#,##0;(#,##0),"-")"</formula>
    </cfRule>
  </conditionalFormatting>
  <conditionalFormatting sqref="H23">
    <cfRule type="expression" priority="271" stopIfTrue="1">
      <formula>"if(E11&gt;0,#,##0;(#,##0),"-")"</formula>
    </cfRule>
  </conditionalFormatting>
  <conditionalFormatting sqref="H23">
    <cfRule type="expression" priority="270" stopIfTrue="1">
      <formula>"if(E11&gt;0,#,##0;(#,##0),"-")"</formula>
    </cfRule>
  </conditionalFormatting>
  <conditionalFormatting sqref="H23">
    <cfRule type="expression" priority="269" stopIfTrue="1">
      <formula>"if(E11&gt;0,#,##0;(#,##0),"-")"</formula>
    </cfRule>
  </conditionalFormatting>
  <conditionalFormatting sqref="H23">
    <cfRule type="expression" priority="268" stopIfTrue="1">
      <formula>"if(E11&gt;0,#,##0;(#,##0),"-")"</formula>
    </cfRule>
  </conditionalFormatting>
  <conditionalFormatting sqref="J23">
    <cfRule type="expression" priority="239" stopIfTrue="1">
      <formula>"if(E11&gt;0,#,##0;(#,##0),"-")"</formula>
    </cfRule>
  </conditionalFormatting>
  <conditionalFormatting sqref="J23">
    <cfRule type="expression" priority="238" stopIfTrue="1">
      <formula>"if(E11&gt;0,#,##0;(#,##0),"-")"</formula>
    </cfRule>
  </conditionalFormatting>
  <conditionalFormatting sqref="J23">
    <cfRule type="expression" priority="210" stopIfTrue="1">
      <formula>"if(E11&gt;0,#,##0;(#,##0),"-")"</formula>
    </cfRule>
  </conditionalFormatting>
  <conditionalFormatting sqref="J23">
    <cfRule type="expression" priority="220" stopIfTrue="1">
      <formula>"if(E11&gt;0,#,##0;(#,##0),"-")"</formula>
    </cfRule>
  </conditionalFormatting>
  <conditionalFormatting sqref="J23">
    <cfRule type="expression" priority="237" stopIfTrue="1">
      <formula>"if(E11&gt;0,#,##0;(#,##0),"-")"</formula>
    </cfRule>
  </conditionalFormatting>
  <conditionalFormatting sqref="J23">
    <cfRule type="expression" priority="236" stopIfTrue="1">
      <formula>"if(E11&gt;0,#,##0;(#,##0),"-")"</formula>
    </cfRule>
  </conditionalFormatting>
  <conditionalFormatting sqref="J23">
    <cfRule type="expression" priority="235" stopIfTrue="1">
      <formula>"if(E11&gt;0,#,##0;(#,##0),"-")"</formula>
    </cfRule>
  </conditionalFormatting>
  <conditionalFormatting sqref="J23">
    <cfRule type="expression" priority="215" stopIfTrue="1">
      <formula>"if(E11&gt;0,#,##0;(#,##0),"-")"</formula>
    </cfRule>
  </conditionalFormatting>
  <conditionalFormatting sqref="J23">
    <cfRule type="expression" priority="232" stopIfTrue="1">
      <formula>"if(E11&gt;0,#,##0;(#,##0),"-")"</formula>
    </cfRule>
  </conditionalFormatting>
  <conditionalFormatting sqref="J23">
    <cfRule type="expression" priority="231" stopIfTrue="1">
      <formula>"if(E11&gt;0,#,##0;(#,##0),"-")"</formula>
    </cfRule>
  </conditionalFormatting>
  <conditionalFormatting sqref="J23">
    <cfRule type="expression" priority="230" stopIfTrue="1">
      <formula>"if(E11&gt;0,#,##0;(#,##0),"-")"</formula>
    </cfRule>
  </conditionalFormatting>
  <conditionalFormatting sqref="J23">
    <cfRule type="expression" priority="212" stopIfTrue="1">
      <formula>"if(E11&gt;0,#,##0;(#,##0),"-")"</formula>
    </cfRule>
  </conditionalFormatting>
  <conditionalFormatting sqref="J22">
    <cfRule type="expression" priority="194" stopIfTrue="1">
      <formula>"if(E11&gt;0,#,##0;(#,##0),"-")"</formula>
    </cfRule>
  </conditionalFormatting>
  <conditionalFormatting sqref="J22">
    <cfRule type="expression" priority="193" stopIfTrue="1">
      <formula>"if(E11&gt;0,#,##0;(#,##0),"-")"</formula>
    </cfRule>
  </conditionalFormatting>
  <conditionalFormatting sqref="J23">
    <cfRule type="expression" priority="211" stopIfTrue="1">
      <formula>"if(E11&gt;0,#,##0;(#,##0),"-")"</formula>
    </cfRule>
  </conditionalFormatting>
  <conditionalFormatting sqref="J23">
    <cfRule type="expression" priority="209" stopIfTrue="1">
      <formula>"if(E11&gt;0,#,##0;(#,##0),"-")"</formula>
    </cfRule>
  </conditionalFormatting>
  <conditionalFormatting sqref="J22">
    <cfRule type="expression" priority="189" stopIfTrue="1">
      <formula>"if(E11&gt;0,#,##0;(#,##0),"-")"</formula>
    </cfRule>
  </conditionalFormatting>
  <conditionalFormatting sqref="J22">
    <cfRule type="expression" priority="188" stopIfTrue="1">
      <formula>"if(E11&gt;0,#,##0;(#,##0),"-")"</formula>
    </cfRule>
  </conditionalFormatting>
  <conditionalFormatting sqref="J23">
    <cfRule type="expression" priority="208" stopIfTrue="1">
      <formula>"if(E11&gt;0,#,##0;(#,##0),"-")"</formula>
    </cfRule>
  </conditionalFormatting>
  <conditionalFormatting sqref="J23">
    <cfRule type="expression" priority="205" stopIfTrue="1">
      <formula>"if(E11&gt;0,#,##0;(#,##0),"-")"</formula>
    </cfRule>
  </conditionalFormatting>
  <conditionalFormatting sqref="J23">
    <cfRule type="expression" priority="204" stopIfTrue="1">
      <formula>"if(E11&gt;0,#,##0;(#,##0),"-")"</formula>
    </cfRule>
  </conditionalFormatting>
  <conditionalFormatting sqref="J22">
    <cfRule type="expression" priority="182" stopIfTrue="1">
      <formula>"if(E11&gt;0,#,##0;(#,##0),"-")"</formula>
    </cfRule>
  </conditionalFormatting>
  <conditionalFormatting sqref="J22">
    <cfRule type="expression" priority="181" stopIfTrue="1">
      <formula>"if(E11&gt;0,#,##0;(#,##0),"-")"</formula>
    </cfRule>
  </conditionalFormatting>
  <conditionalFormatting sqref="J23">
    <cfRule type="expression" priority="203" stopIfTrue="1">
      <formula>"if(E11&gt;0,#,##0;(#,##0),"-")"</formula>
    </cfRule>
  </conditionalFormatting>
  <conditionalFormatting sqref="J23">
    <cfRule type="expression" priority="202" stopIfTrue="1">
      <formula>"if(E11&gt;0,#,##0;(#,##0),"-")"</formula>
    </cfRule>
  </conditionalFormatting>
  <conditionalFormatting sqref="J23">
    <cfRule type="expression" priority="201" stopIfTrue="1">
      <formula>"if(E11&gt;0,#,##0;(#,##0),"-")"</formula>
    </cfRule>
  </conditionalFormatting>
  <conditionalFormatting sqref="J22">
    <cfRule type="expression" priority="175" stopIfTrue="1">
      <formula>"if(E11&gt;0,#,##0;(#,##0),"-")"</formula>
    </cfRule>
  </conditionalFormatting>
  <conditionalFormatting sqref="J22">
    <cfRule type="expression" priority="174" stopIfTrue="1">
      <formula>"if(E11&gt;0,#,##0;(#,##0),"-")"</formula>
    </cfRule>
  </conditionalFormatting>
  <conditionalFormatting sqref="J23">
    <cfRule type="expression" priority="198" stopIfTrue="1">
      <formula>"if(E11&gt;0,#,##0;(#,##0),"-")"</formula>
    </cfRule>
  </conditionalFormatting>
  <conditionalFormatting sqref="J23">
    <cfRule type="expression" priority="197" stopIfTrue="1">
      <formula>"if(E11&gt;0,#,##0;(#,##0),"-")"</formula>
    </cfRule>
  </conditionalFormatting>
  <conditionalFormatting sqref="J23">
    <cfRule type="expression" priority="196" stopIfTrue="1">
      <formula>"if(E11&gt;0,#,##0;(#,##0),"-")"</formula>
    </cfRule>
  </conditionalFormatting>
  <conditionalFormatting sqref="J23">
    <cfRule type="expression" priority="195" stopIfTrue="1">
      <formula>"if(E11&gt;0,#,##0;(#,##0),"-")"</formula>
    </cfRule>
  </conditionalFormatting>
  <conditionalFormatting sqref="J23">
    <cfRule type="expression" priority="229" stopIfTrue="1">
      <formula>"if(E11&gt;0,#,##0;(#,##0),"-")"</formula>
    </cfRule>
  </conditionalFormatting>
  <conditionalFormatting sqref="J23">
    <cfRule type="expression" priority="228" stopIfTrue="1">
      <formula>"if(E11&gt;0,#,##0;(#,##0),"-")"</formula>
    </cfRule>
  </conditionalFormatting>
  <conditionalFormatting sqref="J23">
    <cfRule type="expression" priority="227" stopIfTrue="1">
      <formula>"if(E11&gt;0,#,##0;(#,##0),"-")"</formula>
    </cfRule>
  </conditionalFormatting>
  <conditionalFormatting sqref="J23">
    <cfRule type="expression" priority="226" stopIfTrue="1">
      <formula>"if(E11&gt;0,#,##0;(#,##0),"-")"</formula>
    </cfRule>
  </conditionalFormatting>
  <conditionalFormatting sqref="J23">
    <cfRule type="expression" priority="225" stopIfTrue="1">
      <formula>"if(E11&gt;0,#,##0;(#,##0),"-")"</formula>
    </cfRule>
  </conditionalFormatting>
  <conditionalFormatting sqref="J23">
    <cfRule type="expression" priority="224" stopIfTrue="1">
      <formula>"if(E11&gt;0,#,##0;(#,##0),"-")"</formula>
    </cfRule>
  </conditionalFormatting>
  <conditionalFormatting sqref="J23">
    <cfRule type="expression" priority="223" stopIfTrue="1">
      <formula>"if(E11&gt;0,#,##0;(#,##0),"-")"</formula>
    </cfRule>
  </conditionalFormatting>
  <conditionalFormatting sqref="J23">
    <cfRule type="expression" priority="222" stopIfTrue="1">
      <formula>"if(E11&gt;0,#,##0;(#,##0),"-")"</formula>
    </cfRule>
  </conditionalFormatting>
  <conditionalFormatting sqref="J23">
    <cfRule type="expression" priority="221" stopIfTrue="1">
      <formula>"if(E11&gt;0,#,##0;(#,##0),"-")"</formula>
    </cfRule>
  </conditionalFormatting>
  <conditionalFormatting sqref="J23">
    <cfRule type="expression" priority="217" stopIfTrue="1">
      <formula>"if(E11&gt;0,#,##0;(#,##0),"-")"</formula>
    </cfRule>
  </conditionalFormatting>
  <conditionalFormatting sqref="J23">
    <cfRule type="expression" priority="216" stopIfTrue="1">
      <formula>"if(E11&gt;0,#,##0;(#,##0),"-")"</formula>
    </cfRule>
  </conditionalFormatting>
  <conditionalFormatting sqref="J22">
    <cfRule type="expression" priority="180" stopIfTrue="1">
      <formula>"if(E11&gt;0,#,##0;(#,##0),"-")"</formula>
    </cfRule>
  </conditionalFormatting>
  <conditionalFormatting sqref="J22">
    <cfRule type="expression" priority="179" stopIfTrue="1">
      <formula>"if(E11&gt;0,#,##0;(#,##0),"-")"</formula>
    </cfRule>
  </conditionalFormatting>
  <conditionalFormatting sqref="J22">
    <cfRule type="expression" priority="192" stopIfTrue="1">
      <formula>"if(E11&gt;0,#,##0;(#,##0),"-")"</formula>
    </cfRule>
  </conditionalFormatting>
  <conditionalFormatting sqref="J22">
    <cfRule type="expression" priority="191" stopIfTrue="1">
      <formula>"if(E11&gt;0,#,##0;(#,##0),"-")"</formula>
    </cfRule>
  </conditionalFormatting>
  <conditionalFormatting sqref="J22">
    <cfRule type="expression" priority="178" stopIfTrue="1">
      <formula>"if(E11&gt;0,#,##0;(#,##0),"-")"</formula>
    </cfRule>
  </conditionalFormatting>
  <conditionalFormatting sqref="J22">
    <cfRule type="expression" priority="177" stopIfTrue="1">
      <formula>"if(E11&gt;0,#,##0;(#,##0),"-")"</formula>
    </cfRule>
  </conditionalFormatting>
  <conditionalFormatting sqref="J22">
    <cfRule type="expression" priority="176" stopIfTrue="1">
      <formula>"if(E11&gt;0,#,##0;(#,##0),"-")"</formula>
    </cfRule>
  </conditionalFormatting>
  <conditionalFormatting sqref="J22">
    <cfRule type="expression" priority="190" stopIfTrue="1">
      <formula>"if(E11&gt;0,#,##0;(#,##0),"-")"</formula>
    </cfRule>
  </conditionalFormatting>
  <conditionalFormatting sqref="J22">
    <cfRule type="expression" priority="187" stopIfTrue="1">
      <formula>"if(E11&gt;0,#,##0;(#,##0),"-")"</formula>
    </cfRule>
  </conditionalFormatting>
  <conditionalFormatting sqref="J22">
    <cfRule type="expression" priority="186" stopIfTrue="1">
      <formula>"if(E11&gt;0,#,##0;(#,##0),"-")"</formula>
    </cfRule>
  </conditionalFormatting>
  <conditionalFormatting sqref="J22">
    <cfRule type="expression" priority="185" stopIfTrue="1">
      <formula>"if(E11&gt;0,#,##0;(#,##0),"-")"</formula>
    </cfRule>
  </conditionalFormatting>
  <conditionalFormatting sqref="J22">
    <cfRule type="expression" priority="184" stopIfTrue="1">
      <formula>"if(E11&gt;0,#,##0;(#,##0),"-")"</formula>
    </cfRule>
  </conditionalFormatting>
  <conditionalFormatting sqref="J22">
    <cfRule type="expression" priority="183" stopIfTrue="1">
      <formula>"if(E11&gt;0,#,##0;(#,##0),"-")"</formula>
    </cfRule>
  </conditionalFormatting>
  <conditionalFormatting sqref="J22">
    <cfRule type="expression" priority="173" stopIfTrue="1">
      <formula>"if(E11&gt;0,#,##0;(#,##0),"-")"</formula>
    </cfRule>
  </conditionalFormatting>
  <conditionalFormatting sqref="J22">
    <cfRule type="expression" priority="172" stopIfTrue="1">
      <formula>"if(E11&gt;0,#,##0;(#,##0),"-")"</formula>
    </cfRule>
  </conditionalFormatting>
  <conditionalFormatting sqref="J22">
    <cfRule type="expression" priority="171" stopIfTrue="1">
      <formula>"if(E11&gt;0,#,##0;(#,##0),"-")"</formula>
    </cfRule>
  </conditionalFormatting>
  <conditionalFormatting sqref="J22">
    <cfRule type="expression" priority="170" stopIfTrue="1">
      <formula>"if(E11&gt;0,#,##0;(#,##0),"-")"</formula>
    </cfRule>
  </conditionalFormatting>
  <conditionalFormatting sqref="H22:H23">
    <cfRule type="expression" priority="253" stopIfTrue="1">
      <formula>"if(E11&gt;0,#,##0;(#,##0),"-")"</formula>
    </cfRule>
  </conditionalFormatting>
  <conditionalFormatting sqref="H22">
    <cfRule type="expression" priority="252" stopIfTrue="1">
      <formula>"if(E11&gt;0,#,##0;(#,##0),"-")"</formula>
    </cfRule>
  </conditionalFormatting>
  <conditionalFormatting sqref="H23">
    <cfRule type="expression" priority="248" stopIfTrue="1">
      <formula>"if(E11&gt;0,#,##0;(#,##0),"-")"</formula>
    </cfRule>
  </conditionalFormatting>
  <conditionalFormatting sqref="H23">
    <cfRule type="expression" priority="247" stopIfTrue="1">
      <formula>"if(E11&gt;0,#,##0;(#,##0),"-")"</formula>
    </cfRule>
  </conditionalFormatting>
  <conditionalFormatting sqref="H23">
    <cfRule type="expression" priority="241" stopIfTrue="1">
      <formula>"if(E11&gt;0,#,##0;(#,##0),"-")"</formula>
    </cfRule>
  </conditionalFormatting>
  <conditionalFormatting sqref="H23">
    <cfRule type="expression" priority="240" stopIfTrue="1">
      <formula>"if(E11&gt;0,#,##0;(#,##0),"-")"</formula>
    </cfRule>
  </conditionalFormatting>
  <conditionalFormatting sqref="J23">
    <cfRule type="expression" priority="219" stopIfTrue="1">
      <formula>"if(E11&gt;0,#,##0;(#,##0),"-")"</formula>
    </cfRule>
  </conditionalFormatting>
  <conditionalFormatting sqref="J23">
    <cfRule type="expression" priority="214" stopIfTrue="1">
      <formula>"if(E11&gt;0,#,##0;(#,##0),"-")"</formula>
    </cfRule>
  </conditionalFormatting>
  <conditionalFormatting sqref="J23">
    <cfRule type="expression" priority="234" stopIfTrue="1">
      <formula>"if(E11&gt;0,#,##0;(#,##0),"-")"</formula>
    </cfRule>
  </conditionalFormatting>
  <conditionalFormatting sqref="J23">
    <cfRule type="expression" priority="233" stopIfTrue="1">
      <formula>"if(E11&gt;0,#,##0;(#,##0),"-")"</formula>
    </cfRule>
  </conditionalFormatting>
  <conditionalFormatting sqref="J23">
    <cfRule type="expression" priority="207" stopIfTrue="1">
      <formula>"if(E11&gt;0,#,##0;(#,##0),"-")"</formula>
    </cfRule>
  </conditionalFormatting>
  <conditionalFormatting sqref="J23">
    <cfRule type="expression" priority="206" stopIfTrue="1">
      <formula>"if(E11&gt;0,#,##0;(#,##0),"-")"</formula>
    </cfRule>
  </conditionalFormatting>
  <conditionalFormatting sqref="J23">
    <cfRule type="expression" priority="200" stopIfTrue="1">
      <formula>"if(E11&gt;0,#,##0;(#,##0),"-")"</formula>
    </cfRule>
  </conditionalFormatting>
  <conditionalFormatting sqref="J23">
    <cfRule type="expression" priority="199" stopIfTrue="1">
      <formula>"if(E11&gt;0,#,##0;(#,##0),"-")"</formula>
    </cfRule>
  </conditionalFormatting>
  <conditionalFormatting sqref="J23">
    <cfRule type="expression" priority="213" stopIfTrue="1">
      <formula>"if(E11&gt;0,#,##0;(#,##0),"-")"</formula>
    </cfRule>
  </conditionalFormatting>
  <conditionalFormatting sqref="J23">
    <cfRule type="expression" priority="218" stopIfTrue="1">
      <formula>"if(E11&gt;0,#,##0;(#,##0),"-")"</formula>
    </cfRule>
  </conditionalFormatting>
  <conditionalFormatting sqref="B14">
    <cfRule type="expression" priority="164" stopIfTrue="1">
      <formula>"if(E11&gt;0,#,##0;(#,##0),"-")"</formula>
    </cfRule>
  </conditionalFormatting>
  <conditionalFormatting sqref="B14">
    <cfRule type="expression" priority="163" stopIfTrue="1">
      <formula>"if(E11&gt;0,#,##0;(#,##0),"-")"</formula>
    </cfRule>
  </conditionalFormatting>
  <conditionalFormatting sqref="B14">
    <cfRule type="expression" priority="169" stopIfTrue="1">
      <formula>"if(E11&gt;0,#,##0;(#,##0),"-")"</formula>
    </cfRule>
  </conditionalFormatting>
  <conditionalFormatting sqref="B14">
    <cfRule type="expression" priority="168" stopIfTrue="1">
      <formula>"if(E11&gt;0,#,##0;(#,##0),"-")"</formula>
    </cfRule>
  </conditionalFormatting>
  <conditionalFormatting sqref="B14">
    <cfRule type="expression" priority="167" stopIfTrue="1">
      <formula>"if(E11&gt;0,#,##0;(#,##0),"-")"</formula>
    </cfRule>
  </conditionalFormatting>
  <conditionalFormatting sqref="B14">
    <cfRule type="expression" priority="161" stopIfTrue="1">
      <formula>"if(E11&gt;0,#,##0;(#,##0),"-")"</formula>
    </cfRule>
  </conditionalFormatting>
  <conditionalFormatting sqref="B14">
    <cfRule type="expression" priority="166" stopIfTrue="1">
      <formula>"if(E11&gt;0,#,##0;(#,##0),"-")"</formula>
    </cfRule>
  </conditionalFormatting>
  <conditionalFormatting sqref="B14">
    <cfRule type="expression" priority="165" stopIfTrue="1">
      <formula>"if(E11&gt;0,#,##0;(#,##0),"-")"</formula>
    </cfRule>
  </conditionalFormatting>
  <conditionalFormatting sqref="B14">
    <cfRule type="expression" priority="162" stopIfTrue="1">
      <formula>"if(E11&gt;0,#,##0;(#,##0),"-")"</formula>
    </cfRule>
  </conditionalFormatting>
  <conditionalFormatting sqref="B14">
    <cfRule type="expression" priority="160" stopIfTrue="1">
      <formula>"if(E11&gt;0,#,##0;(#,##0),"-")"</formula>
    </cfRule>
  </conditionalFormatting>
  <conditionalFormatting sqref="B14">
    <cfRule type="expression" priority="159" stopIfTrue="1">
      <formula>"if(E11&gt;0,#,##0;(#,##0),"-")"</formula>
    </cfRule>
  </conditionalFormatting>
  <conditionalFormatting sqref="B14">
    <cfRule type="expression" priority="158" stopIfTrue="1">
      <formula>"if(E11&gt;0,#,##0;(#,##0),"-")"</formula>
    </cfRule>
  </conditionalFormatting>
  <conditionalFormatting sqref="B14">
    <cfRule type="expression" priority="157" stopIfTrue="1">
      <formula>"if(E11&gt;0,#,##0;(#,##0),"-")"</formula>
    </cfRule>
  </conditionalFormatting>
  <conditionalFormatting sqref="D14">
    <cfRule type="expression" priority="151" stopIfTrue="1">
      <formula>"if(E11&gt;0,#,##0;(#,##0),"-")"</formula>
    </cfRule>
  </conditionalFormatting>
  <conditionalFormatting sqref="D14">
    <cfRule type="expression" priority="150" stopIfTrue="1">
      <formula>"if(E11&gt;0,#,##0;(#,##0),"-")"</formula>
    </cfRule>
  </conditionalFormatting>
  <conditionalFormatting sqref="D14">
    <cfRule type="expression" priority="156" stopIfTrue="1">
      <formula>"if(E11&gt;0,#,##0;(#,##0),"-")"</formula>
    </cfRule>
  </conditionalFormatting>
  <conditionalFormatting sqref="D14">
    <cfRule type="expression" priority="155" stopIfTrue="1">
      <formula>"if(E11&gt;0,#,##0;(#,##0),"-")"</formula>
    </cfRule>
  </conditionalFormatting>
  <conditionalFormatting sqref="D14">
    <cfRule type="expression" priority="154" stopIfTrue="1">
      <formula>"if(E11&gt;0,#,##0;(#,##0),"-")"</formula>
    </cfRule>
  </conditionalFormatting>
  <conditionalFormatting sqref="D14">
    <cfRule type="expression" priority="148" stopIfTrue="1">
      <formula>"if(E11&gt;0,#,##0;(#,##0),"-")"</formula>
    </cfRule>
  </conditionalFormatting>
  <conditionalFormatting sqref="D14">
    <cfRule type="expression" priority="153" stopIfTrue="1">
      <formula>"if(E11&gt;0,#,##0;(#,##0),"-")"</formula>
    </cfRule>
  </conditionalFormatting>
  <conditionalFormatting sqref="D14">
    <cfRule type="expression" priority="152" stopIfTrue="1">
      <formula>"if(E11&gt;0,#,##0;(#,##0),"-")"</formula>
    </cfRule>
  </conditionalFormatting>
  <conditionalFormatting sqref="D14">
    <cfRule type="expression" priority="149" stopIfTrue="1">
      <formula>"if(E11&gt;0,#,##0;(#,##0),"-")"</formula>
    </cfRule>
  </conditionalFormatting>
  <conditionalFormatting sqref="D14">
    <cfRule type="expression" priority="147" stopIfTrue="1">
      <formula>"if(E11&gt;0,#,##0;(#,##0),"-")"</formula>
    </cfRule>
  </conditionalFormatting>
  <conditionalFormatting sqref="D14">
    <cfRule type="expression" priority="146" stopIfTrue="1">
      <formula>"if(E11&gt;0,#,##0;(#,##0),"-")"</formula>
    </cfRule>
  </conditionalFormatting>
  <conditionalFormatting sqref="D14">
    <cfRule type="expression" priority="145" stopIfTrue="1">
      <formula>"if(E11&gt;0,#,##0;(#,##0),"-")"</formula>
    </cfRule>
  </conditionalFormatting>
  <conditionalFormatting sqref="D14">
    <cfRule type="expression" priority="144" stopIfTrue="1">
      <formula>"if(E11&gt;0,#,##0;(#,##0),"-")"</formula>
    </cfRule>
  </conditionalFormatting>
  <conditionalFormatting sqref="F14">
    <cfRule type="expression" priority="138" stopIfTrue="1">
      <formula>"if(E11&gt;0,#,##0;(#,##0),"-")"</formula>
    </cfRule>
  </conditionalFormatting>
  <conditionalFormatting sqref="F14">
    <cfRule type="expression" priority="137" stopIfTrue="1">
      <formula>"if(E11&gt;0,#,##0;(#,##0),"-")"</formula>
    </cfRule>
  </conditionalFormatting>
  <conditionalFormatting sqref="F14">
    <cfRule type="expression" priority="143" stopIfTrue="1">
      <formula>"if(E11&gt;0,#,##0;(#,##0),"-")"</formula>
    </cfRule>
  </conditionalFormatting>
  <conditionalFormatting sqref="F14">
    <cfRule type="expression" priority="142" stopIfTrue="1">
      <formula>"if(E11&gt;0,#,##0;(#,##0),"-")"</formula>
    </cfRule>
  </conditionalFormatting>
  <conditionalFormatting sqref="F14">
    <cfRule type="expression" priority="141" stopIfTrue="1">
      <formula>"if(E11&gt;0,#,##0;(#,##0),"-")"</formula>
    </cfRule>
  </conditionalFormatting>
  <conditionalFormatting sqref="F14">
    <cfRule type="expression" priority="135" stopIfTrue="1">
      <formula>"if(E11&gt;0,#,##0;(#,##0),"-")"</formula>
    </cfRule>
  </conditionalFormatting>
  <conditionalFormatting sqref="F14">
    <cfRule type="expression" priority="140" stopIfTrue="1">
      <formula>"if(E11&gt;0,#,##0;(#,##0),"-")"</formula>
    </cfRule>
  </conditionalFormatting>
  <conditionalFormatting sqref="F14">
    <cfRule type="expression" priority="139" stopIfTrue="1">
      <formula>"if(E11&gt;0,#,##0;(#,##0),"-")"</formula>
    </cfRule>
  </conditionalFormatting>
  <conditionalFormatting sqref="F14">
    <cfRule type="expression" priority="136" stopIfTrue="1">
      <formula>"if(E11&gt;0,#,##0;(#,##0),"-")"</formula>
    </cfRule>
  </conditionalFormatting>
  <conditionalFormatting sqref="F14">
    <cfRule type="expression" priority="134" stopIfTrue="1">
      <formula>"if(E11&gt;0,#,##0;(#,##0),"-")"</formula>
    </cfRule>
  </conditionalFormatting>
  <conditionalFormatting sqref="F14">
    <cfRule type="expression" priority="133" stopIfTrue="1">
      <formula>"if(E11&gt;0,#,##0;(#,##0),"-")"</formula>
    </cfRule>
  </conditionalFormatting>
  <conditionalFormatting sqref="F14">
    <cfRule type="expression" priority="132" stopIfTrue="1">
      <formula>"if(E11&gt;0,#,##0;(#,##0),"-")"</formula>
    </cfRule>
  </conditionalFormatting>
  <conditionalFormatting sqref="F14">
    <cfRule type="expression" priority="131" stopIfTrue="1">
      <formula>"if(E11&gt;0,#,##0;(#,##0),"-")"</formula>
    </cfRule>
  </conditionalFormatting>
  <conditionalFormatting sqref="J24">
    <cfRule type="expression" priority="1" stopIfTrue="1">
      <formula>"if(E11&gt;0,#,##0;(#,##0),"-")"</formula>
    </cfRule>
  </conditionalFormatting>
  <conditionalFormatting sqref="J24">
    <cfRule type="expression" priority="8" stopIfTrue="1">
      <formula>"if(E11&gt;0,#,##0;(#,##0),"-")"</formula>
    </cfRule>
  </conditionalFormatting>
  <conditionalFormatting sqref="J24">
    <cfRule type="expression" priority="7" stopIfTrue="1">
      <formula>"if(E11&gt;0,#,##0;(#,##0),"-")"</formula>
    </cfRule>
  </conditionalFormatting>
  <conditionalFormatting sqref="J24">
    <cfRule type="expression" priority="13" stopIfTrue="1">
      <formula>"if(E11&gt;0,#,##0;(#,##0),"-")"</formula>
    </cfRule>
  </conditionalFormatting>
  <conditionalFormatting sqref="J24">
    <cfRule type="expression" priority="12" stopIfTrue="1">
      <formula>"if(E11&gt;0,#,##0;(#,##0),"-")"</formula>
    </cfRule>
  </conditionalFormatting>
  <conditionalFormatting sqref="J24">
    <cfRule type="expression" priority="11" stopIfTrue="1">
      <formula>"if(E11&gt;0,#,##0;(#,##0),"-")"</formula>
    </cfRule>
  </conditionalFormatting>
  <conditionalFormatting sqref="J24">
    <cfRule type="expression" priority="5" stopIfTrue="1">
      <formula>"if(E11&gt;0,#,##0;(#,##0),"-")"</formula>
    </cfRule>
  </conditionalFormatting>
  <conditionalFormatting sqref="J24">
    <cfRule type="expression" priority="10" stopIfTrue="1">
      <formula>"if(E11&gt;0,#,##0;(#,##0),"-")"</formula>
    </cfRule>
  </conditionalFormatting>
  <conditionalFormatting sqref="J24">
    <cfRule type="expression" priority="9" stopIfTrue="1">
      <formula>"if(E11&gt;0,#,##0;(#,##0),"-")"</formula>
    </cfRule>
  </conditionalFormatting>
  <conditionalFormatting sqref="J24">
    <cfRule type="expression" priority="6" stopIfTrue="1">
      <formula>"if(E11&gt;0,#,##0;(#,##0),"-")"</formula>
    </cfRule>
  </conditionalFormatting>
  <conditionalFormatting sqref="J24">
    <cfRule type="expression" priority="4" stopIfTrue="1">
      <formula>"if(E11&gt;0,#,##0;(#,##0),"-")"</formula>
    </cfRule>
  </conditionalFormatting>
  <conditionalFormatting sqref="J24">
    <cfRule type="expression" priority="3" stopIfTrue="1">
      <formula>"if(E11&gt;0,#,##0;(#,##0),"-")"</formula>
    </cfRule>
  </conditionalFormatting>
  <conditionalFormatting sqref="J24">
    <cfRule type="expression" priority="2" stopIfTrue="1">
      <formula>"if(E11&gt;0,#,##0;(#,##0),"-")"</formula>
    </cfRule>
  </conditionalFormatting>
  <conditionalFormatting sqref="H14">
    <cfRule type="expression" priority="104" stopIfTrue="1">
      <formula>"if(E11&gt;0,#,##0;(#,##0),"-")"</formula>
    </cfRule>
  </conditionalFormatting>
  <conditionalFormatting sqref="H14">
    <cfRule type="expression" priority="103" stopIfTrue="1">
      <formula>"if(E11&gt;0,#,##0;(#,##0),"-")"</formula>
    </cfRule>
  </conditionalFormatting>
  <conditionalFormatting sqref="H14">
    <cfRule type="expression" priority="102" stopIfTrue="1">
      <formula>"if(E11&gt;0,#,##0;(#,##0),"-")"</formula>
    </cfRule>
  </conditionalFormatting>
  <conditionalFormatting sqref="H14">
    <cfRule type="expression" priority="101" stopIfTrue="1">
      <formula>"if(E11&gt;0,#,##0;(#,##0),"-")"</formula>
    </cfRule>
  </conditionalFormatting>
  <conditionalFormatting sqref="H14">
    <cfRule type="expression" priority="100" stopIfTrue="1">
      <formula>"if(E11&gt;0,#,##0;(#,##0),"-")"</formula>
    </cfRule>
  </conditionalFormatting>
  <conditionalFormatting sqref="H14">
    <cfRule type="expression" priority="99" stopIfTrue="1">
      <formula>"if(E11&gt;0,#,##0;(#,##0),"-")"</formula>
    </cfRule>
  </conditionalFormatting>
  <conditionalFormatting sqref="H14">
    <cfRule type="expression" priority="98" stopIfTrue="1">
      <formula>"if(E11&gt;0,#,##0;(#,##0),"-")"</formula>
    </cfRule>
  </conditionalFormatting>
  <conditionalFormatting sqref="H14">
    <cfRule type="expression" priority="97" stopIfTrue="1">
      <formula>"if(E11&gt;0,#,##0;(#,##0),"-")"</formula>
    </cfRule>
  </conditionalFormatting>
  <conditionalFormatting sqref="H14">
    <cfRule type="expression" priority="96" stopIfTrue="1">
      <formula>"if(E11&gt;0,#,##0;(#,##0),"-")"</formula>
    </cfRule>
  </conditionalFormatting>
  <conditionalFormatting sqref="H14">
    <cfRule type="expression" priority="95" stopIfTrue="1">
      <formula>"if(E11&gt;0,#,##0;(#,##0),"-")"</formula>
    </cfRule>
  </conditionalFormatting>
  <conditionalFormatting sqref="H14">
    <cfRule type="expression" priority="94" stopIfTrue="1">
      <formula>"if(E11&gt;0,#,##0;(#,##0),"-")"</formula>
    </cfRule>
  </conditionalFormatting>
  <conditionalFormatting sqref="H14">
    <cfRule type="expression" priority="93" stopIfTrue="1">
      <formula>"if(E11&gt;0,#,##0;(#,##0),"-")"</formula>
    </cfRule>
  </conditionalFormatting>
  <conditionalFormatting sqref="H14">
    <cfRule type="expression" priority="92" stopIfTrue="1">
      <formula>"if(E11&gt;0,#,##0;(#,##0),"-")"</formula>
    </cfRule>
  </conditionalFormatting>
  <conditionalFormatting sqref="H16">
    <cfRule type="expression" priority="91" stopIfTrue="1">
      <formula>"if(E11&gt;0,#,##0;(#,##0),"-")"</formula>
    </cfRule>
  </conditionalFormatting>
  <conditionalFormatting sqref="H16">
    <cfRule type="expression" priority="90" stopIfTrue="1">
      <formula>"if(E11&gt;0,#,##0;(#,##0),"-")"</formula>
    </cfRule>
  </conditionalFormatting>
  <conditionalFormatting sqref="H16">
    <cfRule type="expression" priority="89" stopIfTrue="1">
      <formula>"if(E11&gt;0,#,##0;(#,##0),"-")"</formula>
    </cfRule>
  </conditionalFormatting>
  <conditionalFormatting sqref="H16">
    <cfRule type="expression" priority="88" stopIfTrue="1">
      <formula>"if(E11&gt;0,#,##0;(#,##0),"-")"</formula>
    </cfRule>
  </conditionalFormatting>
  <conditionalFormatting sqref="H16">
    <cfRule type="expression" priority="87" stopIfTrue="1">
      <formula>"if(E11&gt;0,#,##0;(#,##0),"-")"</formula>
    </cfRule>
  </conditionalFormatting>
  <conditionalFormatting sqref="H16">
    <cfRule type="expression" priority="86" stopIfTrue="1">
      <formula>"if(E11&gt;0,#,##0;(#,##0),"-")"</formula>
    </cfRule>
  </conditionalFormatting>
  <conditionalFormatting sqref="H16">
    <cfRule type="expression" priority="85" stopIfTrue="1">
      <formula>"if(E11&gt;0,#,##0;(#,##0),"-")"</formula>
    </cfRule>
  </conditionalFormatting>
  <conditionalFormatting sqref="H16">
    <cfRule type="expression" priority="84" stopIfTrue="1">
      <formula>"if(E11&gt;0,#,##0;(#,##0),"-")"</formula>
    </cfRule>
  </conditionalFormatting>
  <conditionalFormatting sqref="H16">
    <cfRule type="expression" priority="83" stopIfTrue="1">
      <formula>"if(E11&gt;0,#,##0;(#,##0),"-")"</formula>
    </cfRule>
  </conditionalFormatting>
  <conditionalFormatting sqref="H16">
    <cfRule type="expression" priority="82" stopIfTrue="1">
      <formula>"if(E11&gt;0,#,##0;(#,##0),"-")"</formula>
    </cfRule>
  </conditionalFormatting>
  <conditionalFormatting sqref="H16">
    <cfRule type="expression" priority="81" stopIfTrue="1">
      <formula>"if(E11&gt;0,#,##0;(#,##0),"-")"</formula>
    </cfRule>
  </conditionalFormatting>
  <conditionalFormatting sqref="H16">
    <cfRule type="expression" priority="80" stopIfTrue="1">
      <formula>"if(E11&gt;0,#,##0;(#,##0),"-")"</formula>
    </cfRule>
  </conditionalFormatting>
  <conditionalFormatting sqref="H16">
    <cfRule type="expression" priority="79" stopIfTrue="1">
      <formula>"if(E11&gt;0,#,##0;(#,##0),"-")"</formula>
    </cfRule>
  </conditionalFormatting>
  <conditionalFormatting sqref="J16">
    <cfRule type="expression" priority="78" stopIfTrue="1">
      <formula>"if(E11&gt;0,#,##0;(#,##0),"-")"</formula>
    </cfRule>
  </conditionalFormatting>
  <conditionalFormatting sqref="J16">
    <cfRule type="expression" priority="77" stopIfTrue="1">
      <formula>"if(E11&gt;0,#,##0;(#,##0),"-")"</formula>
    </cfRule>
  </conditionalFormatting>
  <conditionalFormatting sqref="J16">
    <cfRule type="expression" priority="76" stopIfTrue="1">
      <formula>"if(E11&gt;0,#,##0;(#,##0),"-")"</formula>
    </cfRule>
  </conditionalFormatting>
  <conditionalFormatting sqref="J16">
    <cfRule type="expression" priority="75" stopIfTrue="1">
      <formula>"if(E11&gt;0,#,##0;(#,##0),"-")"</formula>
    </cfRule>
  </conditionalFormatting>
  <conditionalFormatting sqref="J16">
    <cfRule type="expression" priority="74" stopIfTrue="1">
      <formula>"if(E11&gt;0,#,##0;(#,##0),"-")"</formula>
    </cfRule>
  </conditionalFormatting>
  <conditionalFormatting sqref="J16">
    <cfRule type="expression" priority="73" stopIfTrue="1">
      <formula>"if(E11&gt;0,#,##0;(#,##0),"-")"</formula>
    </cfRule>
  </conditionalFormatting>
  <conditionalFormatting sqref="J16">
    <cfRule type="expression" priority="72" stopIfTrue="1">
      <formula>"if(E11&gt;0,#,##0;(#,##0),"-")"</formula>
    </cfRule>
  </conditionalFormatting>
  <conditionalFormatting sqref="J16">
    <cfRule type="expression" priority="71" stopIfTrue="1">
      <formula>"if(E11&gt;0,#,##0;(#,##0),"-")"</formula>
    </cfRule>
  </conditionalFormatting>
  <conditionalFormatting sqref="J16">
    <cfRule type="expression" priority="70" stopIfTrue="1">
      <formula>"if(E11&gt;0,#,##0;(#,##0),"-")"</formula>
    </cfRule>
  </conditionalFormatting>
  <conditionalFormatting sqref="J16">
    <cfRule type="expression" priority="69" stopIfTrue="1">
      <formula>"if(E11&gt;0,#,##0;(#,##0),"-")"</formula>
    </cfRule>
  </conditionalFormatting>
  <conditionalFormatting sqref="J16">
    <cfRule type="expression" priority="68" stopIfTrue="1">
      <formula>"if(E11&gt;0,#,##0;(#,##0),"-")"</formula>
    </cfRule>
  </conditionalFormatting>
  <conditionalFormatting sqref="J16">
    <cfRule type="expression" priority="67" stopIfTrue="1">
      <formula>"if(E11&gt;0,#,##0;(#,##0),"-")"</formula>
    </cfRule>
  </conditionalFormatting>
  <conditionalFormatting sqref="J16">
    <cfRule type="expression" priority="66" stopIfTrue="1">
      <formula>"if(E11&gt;0,#,##0;(#,##0),"-")"</formula>
    </cfRule>
  </conditionalFormatting>
  <conditionalFormatting sqref="B22">
    <cfRule type="expression" priority="60" stopIfTrue="1">
      <formula>"if(E11&gt;0,#,##0;(#,##0),"-")"</formula>
    </cfRule>
  </conditionalFormatting>
  <conditionalFormatting sqref="B22">
    <cfRule type="expression" priority="59" stopIfTrue="1">
      <formula>"if(E11&gt;0,#,##0;(#,##0),"-")"</formula>
    </cfRule>
  </conditionalFormatting>
  <conditionalFormatting sqref="B22">
    <cfRule type="expression" priority="65" stopIfTrue="1">
      <formula>"if(E11&gt;0,#,##0;(#,##0),"-")"</formula>
    </cfRule>
  </conditionalFormatting>
  <conditionalFormatting sqref="B22">
    <cfRule type="expression" priority="64" stopIfTrue="1">
      <formula>"if(E11&gt;0,#,##0;(#,##0),"-")"</formula>
    </cfRule>
  </conditionalFormatting>
  <conditionalFormatting sqref="B22">
    <cfRule type="expression" priority="63" stopIfTrue="1">
      <formula>"if(E11&gt;0,#,##0;(#,##0),"-")"</formula>
    </cfRule>
  </conditionalFormatting>
  <conditionalFormatting sqref="B22">
    <cfRule type="expression" priority="57" stopIfTrue="1">
      <formula>"if(E11&gt;0,#,##0;(#,##0),"-")"</formula>
    </cfRule>
  </conditionalFormatting>
  <conditionalFormatting sqref="B22">
    <cfRule type="expression" priority="62" stopIfTrue="1">
      <formula>"if(E11&gt;0,#,##0;(#,##0),"-")"</formula>
    </cfRule>
  </conditionalFormatting>
  <conditionalFormatting sqref="B22">
    <cfRule type="expression" priority="61" stopIfTrue="1">
      <formula>"if(E11&gt;0,#,##0;(#,##0),"-")"</formula>
    </cfRule>
  </conditionalFormatting>
  <conditionalFormatting sqref="B22">
    <cfRule type="expression" priority="58" stopIfTrue="1">
      <formula>"if(E11&gt;0,#,##0;(#,##0),"-")"</formula>
    </cfRule>
  </conditionalFormatting>
  <conditionalFormatting sqref="B22">
    <cfRule type="expression" priority="56" stopIfTrue="1">
      <formula>"if(E11&gt;0,#,##0;(#,##0),"-")"</formula>
    </cfRule>
  </conditionalFormatting>
  <conditionalFormatting sqref="B22">
    <cfRule type="expression" priority="55" stopIfTrue="1">
      <formula>"if(E11&gt;0,#,##0;(#,##0),"-")"</formula>
    </cfRule>
  </conditionalFormatting>
  <conditionalFormatting sqref="B22">
    <cfRule type="expression" priority="54" stopIfTrue="1">
      <formula>"if(E11&gt;0,#,##0;(#,##0),"-")"</formula>
    </cfRule>
  </conditionalFormatting>
  <conditionalFormatting sqref="B22">
    <cfRule type="expression" priority="53" stopIfTrue="1">
      <formula>"if(E11&gt;0,#,##0;(#,##0),"-")"</formula>
    </cfRule>
  </conditionalFormatting>
  <conditionalFormatting sqref="D22">
    <cfRule type="expression" priority="47" stopIfTrue="1">
      <formula>"if(E11&gt;0,#,##0;(#,##0),"-")"</formula>
    </cfRule>
  </conditionalFormatting>
  <conditionalFormatting sqref="D22">
    <cfRule type="expression" priority="46" stopIfTrue="1">
      <formula>"if(E11&gt;0,#,##0;(#,##0),"-")"</formula>
    </cfRule>
  </conditionalFormatting>
  <conditionalFormatting sqref="D22">
    <cfRule type="expression" priority="52" stopIfTrue="1">
      <formula>"if(E11&gt;0,#,##0;(#,##0),"-")"</formula>
    </cfRule>
  </conditionalFormatting>
  <conditionalFormatting sqref="D22">
    <cfRule type="expression" priority="51" stopIfTrue="1">
      <formula>"if(E11&gt;0,#,##0;(#,##0),"-")"</formula>
    </cfRule>
  </conditionalFormatting>
  <conditionalFormatting sqref="D22">
    <cfRule type="expression" priority="50" stopIfTrue="1">
      <formula>"if(E11&gt;0,#,##0;(#,##0),"-")"</formula>
    </cfRule>
  </conditionalFormatting>
  <conditionalFormatting sqref="D22">
    <cfRule type="expression" priority="44" stopIfTrue="1">
      <formula>"if(E11&gt;0,#,##0;(#,##0),"-")"</formula>
    </cfRule>
  </conditionalFormatting>
  <conditionalFormatting sqref="D22">
    <cfRule type="expression" priority="49" stopIfTrue="1">
      <formula>"if(E11&gt;0,#,##0;(#,##0),"-")"</formula>
    </cfRule>
  </conditionalFormatting>
  <conditionalFormatting sqref="D22">
    <cfRule type="expression" priority="48" stopIfTrue="1">
      <formula>"if(E11&gt;0,#,##0;(#,##0),"-")"</formula>
    </cfRule>
  </conditionalFormatting>
  <conditionalFormatting sqref="D22">
    <cfRule type="expression" priority="45" stopIfTrue="1">
      <formula>"if(E11&gt;0,#,##0;(#,##0),"-")"</formula>
    </cfRule>
  </conditionalFormatting>
  <conditionalFormatting sqref="D22">
    <cfRule type="expression" priority="43" stopIfTrue="1">
      <formula>"if(E11&gt;0,#,##0;(#,##0),"-")"</formula>
    </cfRule>
  </conditionalFormatting>
  <conditionalFormatting sqref="D22">
    <cfRule type="expression" priority="42" stopIfTrue="1">
      <formula>"if(E11&gt;0,#,##0;(#,##0),"-")"</formula>
    </cfRule>
  </conditionalFormatting>
  <conditionalFormatting sqref="D22">
    <cfRule type="expression" priority="41" stopIfTrue="1">
      <formula>"if(E11&gt;0,#,##0;(#,##0),"-")"</formula>
    </cfRule>
  </conditionalFormatting>
  <conditionalFormatting sqref="D22">
    <cfRule type="expression" priority="40" stopIfTrue="1">
      <formula>"if(E11&gt;0,#,##0;(#,##0),"-")"</formula>
    </cfRule>
  </conditionalFormatting>
  <conditionalFormatting sqref="F22">
    <cfRule type="expression" priority="34" stopIfTrue="1">
      <formula>"if(E11&gt;0,#,##0;(#,##0),"-")"</formula>
    </cfRule>
  </conditionalFormatting>
  <conditionalFormatting sqref="F22">
    <cfRule type="expression" priority="33" stopIfTrue="1">
      <formula>"if(E11&gt;0,#,##0;(#,##0),"-")"</formula>
    </cfRule>
  </conditionalFormatting>
  <conditionalFormatting sqref="F22">
    <cfRule type="expression" priority="39" stopIfTrue="1">
      <formula>"if(E11&gt;0,#,##0;(#,##0),"-")"</formula>
    </cfRule>
  </conditionalFormatting>
  <conditionalFormatting sqref="F22">
    <cfRule type="expression" priority="38" stopIfTrue="1">
      <formula>"if(E11&gt;0,#,##0;(#,##0),"-")"</formula>
    </cfRule>
  </conditionalFormatting>
  <conditionalFormatting sqref="F22">
    <cfRule type="expression" priority="37" stopIfTrue="1">
      <formula>"if(E11&gt;0,#,##0;(#,##0),"-")"</formula>
    </cfRule>
  </conditionalFormatting>
  <conditionalFormatting sqref="F22">
    <cfRule type="expression" priority="31" stopIfTrue="1">
      <formula>"if(E11&gt;0,#,##0;(#,##0),"-")"</formula>
    </cfRule>
  </conditionalFormatting>
  <conditionalFormatting sqref="F22">
    <cfRule type="expression" priority="36" stopIfTrue="1">
      <formula>"if(E11&gt;0,#,##0;(#,##0),"-")"</formula>
    </cfRule>
  </conditionalFormatting>
  <conditionalFormatting sqref="F22">
    <cfRule type="expression" priority="35" stopIfTrue="1">
      <formula>"if(E11&gt;0,#,##0;(#,##0),"-")"</formula>
    </cfRule>
  </conditionalFormatting>
  <conditionalFormatting sqref="F22">
    <cfRule type="expression" priority="32" stopIfTrue="1">
      <formula>"if(E11&gt;0,#,##0;(#,##0),"-")"</formula>
    </cfRule>
  </conditionalFormatting>
  <conditionalFormatting sqref="F22">
    <cfRule type="expression" priority="30" stopIfTrue="1">
      <formula>"if(E11&gt;0,#,##0;(#,##0),"-")"</formula>
    </cfRule>
  </conditionalFormatting>
  <conditionalFormatting sqref="F22">
    <cfRule type="expression" priority="29" stopIfTrue="1">
      <formula>"if(E11&gt;0,#,##0;(#,##0),"-")"</formula>
    </cfRule>
  </conditionalFormatting>
  <conditionalFormatting sqref="F22">
    <cfRule type="expression" priority="28" stopIfTrue="1">
      <formula>"if(E11&gt;0,#,##0;(#,##0),"-")"</formula>
    </cfRule>
  </conditionalFormatting>
  <conditionalFormatting sqref="F22">
    <cfRule type="expression" priority="27" stopIfTrue="1">
      <formula>"if(E11&gt;0,#,##0;(#,##0),"-")"</formula>
    </cfRule>
  </conditionalFormatting>
  <conditionalFormatting sqref="H24">
    <cfRule type="expression" priority="26" stopIfTrue="1">
      <formula>"if(E11&gt;0,#,##0;(#,##0),"-")"</formula>
    </cfRule>
  </conditionalFormatting>
  <conditionalFormatting sqref="H24">
    <cfRule type="expression" priority="25" stopIfTrue="1">
      <formula>"if(E11&gt;0,#,##0;(#,##0),"-")"</formula>
    </cfRule>
  </conditionalFormatting>
  <conditionalFormatting sqref="H24">
    <cfRule type="expression" priority="24" stopIfTrue="1">
      <formula>"if(E11&gt;0,#,##0;(#,##0),"-")"</formula>
    </cfRule>
  </conditionalFormatting>
  <conditionalFormatting sqref="H24">
    <cfRule type="expression" priority="23" stopIfTrue="1">
      <formula>"if(E11&gt;0,#,##0;(#,##0),"-")"</formula>
    </cfRule>
  </conditionalFormatting>
  <conditionalFormatting sqref="H24">
    <cfRule type="expression" priority="22" stopIfTrue="1">
      <formula>"if(E11&gt;0,#,##0;(#,##0),"-")"</formula>
    </cfRule>
  </conditionalFormatting>
  <conditionalFormatting sqref="H24">
    <cfRule type="expression" priority="21" stopIfTrue="1">
      <formula>"if(E11&gt;0,#,##0;(#,##0),"-")"</formula>
    </cfRule>
  </conditionalFormatting>
  <conditionalFormatting sqref="H24">
    <cfRule type="expression" priority="20" stopIfTrue="1">
      <formula>"if(E11&gt;0,#,##0;(#,##0),"-")"</formula>
    </cfRule>
  </conditionalFormatting>
  <conditionalFormatting sqref="H24">
    <cfRule type="expression" priority="19" stopIfTrue="1">
      <formula>"if(E11&gt;0,#,##0;(#,##0),"-")"</formula>
    </cfRule>
  </conditionalFormatting>
  <conditionalFormatting sqref="H24">
    <cfRule type="expression" priority="18" stopIfTrue="1">
      <formula>"if(E11&gt;0,#,##0;(#,##0),"-")"</formula>
    </cfRule>
  </conditionalFormatting>
  <conditionalFormatting sqref="H24">
    <cfRule type="expression" priority="17" stopIfTrue="1">
      <formula>"if(E11&gt;0,#,##0;(#,##0),"-")"</formula>
    </cfRule>
  </conditionalFormatting>
  <conditionalFormatting sqref="H24">
    <cfRule type="expression" priority="16" stopIfTrue="1">
      <formula>"if(E11&gt;0,#,##0;(#,##0),"-")"</formula>
    </cfRule>
  </conditionalFormatting>
  <conditionalFormatting sqref="H24">
    <cfRule type="expression" priority="15" stopIfTrue="1">
      <formula>"if(E11&gt;0,#,##0;(#,##0),"-")"</formula>
    </cfRule>
  </conditionalFormatting>
  <conditionalFormatting sqref="H24">
    <cfRule type="expression" priority="14" stopIfTrue="1">
      <formula>"if(E11&gt;0,#,##0;(#,##0),"-")"</formula>
    </cfRule>
  </conditionalFormatting>
  <pageMargins left="0.7" right="0.7" top="0.48" bottom="0.5" header="0.5" footer="0.5"/>
  <pageSetup paperSize="9" scale="99" firstPageNumber="8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L97"/>
  <sheetViews>
    <sheetView tabSelected="1" view="pageBreakPreview" topLeftCell="A74" zoomScale="85" zoomScaleNormal="90" zoomScaleSheetLayoutView="85" workbookViewId="0">
      <selection activeCell="B10" sqref="B10:H10"/>
    </sheetView>
  </sheetViews>
  <sheetFormatPr defaultColWidth="9.140625" defaultRowHeight="20.25" customHeight="1"/>
  <cols>
    <col min="1" max="1" width="48.140625" style="5" customWidth="1"/>
    <col min="2" max="2" width="13.140625" style="66" customWidth="1"/>
    <col min="3" max="3" width="1.42578125" style="5" customWidth="1"/>
    <col min="4" max="4" width="14.7109375" style="66" bestFit="1" customWidth="1"/>
    <col min="5" max="5" width="1.42578125" style="5" customWidth="1"/>
    <col min="6" max="6" width="12.85546875" style="66" customWidth="1"/>
    <col min="7" max="7" width="1.42578125" style="5" customWidth="1"/>
    <col min="8" max="8" width="14.7109375" style="66" bestFit="1" customWidth="1"/>
    <col min="9" max="9" width="9.140625" style="5"/>
    <col min="10" max="10" width="12.85546875" style="5" bestFit="1" customWidth="1"/>
    <col min="11" max="12" width="14.42578125" style="5" bestFit="1" customWidth="1"/>
    <col min="13" max="16384" width="9.140625" style="5"/>
  </cols>
  <sheetData>
    <row r="1" spans="1:8" s="40" customFormat="1" ht="20.25" customHeight="1">
      <c r="A1" s="21" t="s">
        <v>0</v>
      </c>
      <c r="B1" s="85"/>
      <c r="D1" s="85"/>
      <c r="F1" s="85"/>
      <c r="H1" s="85"/>
    </row>
    <row r="2" spans="1:8" s="40" customFormat="1" ht="20.25" customHeight="1">
      <c r="A2" s="21" t="s">
        <v>1</v>
      </c>
      <c r="B2" s="85"/>
      <c r="D2" s="85"/>
      <c r="F2" s="85"/>
      <c r="H2" s="85"/>
    </row>
    <row r="3" spans="1:8" s="41" customFormat="1" ht="20.25" customHeight="1">
      <c r="A3" s="24" t="s">
        <v>115</v>
      </c>
      <c r="B3" s="86"/>
      <c r="D3" s="86"/>
      <c r="F3" s="86"/>
      <c r="H3" s="86"/>
    </row>
    <row r="4" spans="1:8" ht="20.25" customHeight="1">
      <c r="A4" s="228"/>
    </row>
    <row r="5" spans="1:8" ht="20.25" customHeight="1">
      <c r="A5" s="228"/>
      <c r="B5" s="262" t="s">
        <v>3</v>
      </c>
      <c r="C5" s="262"/>
      <c r="D5" s="262"/>
      <c r="E5" s="226"/>
      <c r="F5" s="262" t="s">
        <v>4</v>
      </c>
      <c r="G5" s="262"/>
      <c r="H5" s="262"/>
    </row>
    <row r="6" spans="1:8" ht="20.25" customHeight="1">
      <c r="A6" s="166"/>
      <c r="B6" s="262" t="s">
        <v>5</v>
      </c>
      <c r="C6" s="262"/>
      <c r="D6" s="262"/>
      <c r="E6" s="228"/>
      <c r="F6" s="262" t="s">
        <v>5</v>
      </c>
      <c r="G6" s="262"/>
      <c r="H6" s="262"/>
    </row>
    <row r="7" spans="1:8" ht="20.25" customHeight="1">
      <c r="A7" s="166"/>
      <c r="B7" s="259" t="s">
        <v>87</v>
      </c>
      <c r="C7" s="260"/>
      <c r="D7" s="260"/>
      <c r="E7" s="228"/>
      <c r="F7" s="259" t="s">
        <v>87</v>
      </c>
      <c r="G7" s="260"/>
      <c r="H7" s="260"/>
    </row>
    <row r="8" spans="1:8" ht="20.25" customHeight="1">
      <c r="A8" s="166"/>
      <c r="B8" s="259" t="s">
        <v>60</v>
      </c>
      <c r="C8" s="260"/>
      <c r="D8" s="260"/>
      <c r="E8" s="228"/>
      <c r="F8" s="259" t="s">
        <v>60</v>
      </c>
      <c r="G8" s="260"/>
      <c r="H8" s="260"/>
    </row>
    <row r="9" spans="1:8" ht="20.25" customHeight="1">
      <c r="A9" s="11"/>
      <c r="B9" s="166">
        <v>2020</v>
      </c>
      <c r="C9" s="166"/>
      <c r="D9" s="166">
        <v>2019</v>
      </c>
      <c r="E9" s="166"/>
      <c r="F9" s="166">
        <v>2020</v>
      </c>
      <c r="G9" s="166"/>
      <c r="H9" s="166">
        <v>2019</v>
      </c>
    </row>
    <row r="10" spans="1:8" ht="20.25" customHeight="1">
      <c r="A10" s="11"/>
      <c r="B10" s="261" t="s">
        <v>11</v>
      </c>
      <c r="C10" s="261"/>
      <c r="D10" s="261"/>
      <c r="E10" s="261"/>
      <c r="F10" s="261"/>
      <c r="G10" s="261"/>
      <c r="H10" s="261"/>
    </row>
    <row r="11" spans="1:8" ht="20.25" customHeight="1">
      <c r="A11" s="44" t="s">
        <v>116</v>
      </c>
      <c r="B11" s="63"/>
      <c r="C11" s="15"/>
      <c r="D11" s="63"/>
      <c r="E11" s="15"/>
      <c r="F11" s="63"/>
      <c r="G11" s="15"/>
      <c r="H11" s="63"/>
    </row>
    <row r="12" spans="1:8" ht="20.25" customHeight="1">
      <c r="A12" s="35" t="s">
        <v>117</v>
      </c>
      <c r="B12" s="63">
        <f>'PL6'!D46</f>
        <v>-41886161</v>
      </c>
      <c r="C12" s="70"/>
      <c r="D12" s="63">
        <f>'PL6'!F46</f>
        <v>-32204520</v>
      </c>
      <c r="E12" s="2"/>
      <c r="F12" s="63">
        <f>'PL6'!H46</f>
        <v>-36038539</v>
      </c>
      <c r="G12" s="2"/>
      <c r="H12" s="63">
        <f>'PL6'!J46</f>
        <v>-30483057</v>
      </c>
    </row>
    <row r="13" spans="1:8" ht="20.25" customHeight="1">
      <c r="A13" s="45" t="s">
        <v>118</v>
      </c>
      <c r="B13" s="63"/>
      <c r="C13" s="70"/>
      <c r="D13" s="63"/>
      <c r="E13" s="2"/>
      <c r="F13" s="63"/>
      <c r="G13" s="2"/>
      <c r="H13" s="63"/>
    </row>
    <row r="14" spans="1:8" ht="20.25" customHeight="1">
      <c r="A14" s="95" t="s">
        <v>88</v>
      </c>
      <c r="B14" s="246">
        <v>115087</v>
      </c>
      <c r="C14" s="70"/>
      <c r="D14" s="101">
        <v>322848</v>
      </c>
      <c r="E14" s="70"/>
      <c r="F14" s="247">
        <v>0</v>
      </c>
      <c r="G14" s="70"/>
      <c r="H14" s="247">
        <v>0</v>
      </c>
    </row>
    <row r="15" spans="1:8" ht="20.25" customHeight="1">
      <c r="A15" s="35" t="s">
        <v>76</v>
      </c>
      <c r="B15" s="74">
        <v>18908227</v>
      </c>
      <c r="C15" s="2"/>
      <c r="D15" s="74">
        <v>19258339</v>
      </c>
      <c r="E15" s="2"/>
      <c r="F15" s="63">
        <v>19095900</v>
      </c>
      <c r="G15" s="2"/>
      <c r="H15" s="63">
        <v>19445328</v>
      </c>
    </row>
    <row r="16" spans="1:8" ht="20.25" customHeight="1">
      <c r="A16" s="35" t="s">
        <v>167</v>
      </c>
      <c r="B16" s="74">
        <v>24032103</v>
      </c>
      <c r="C16" s="2"/>
      <c r="D16" s="74">
        <v>25500913</v>
      </c>
      <c r="E16" s="2"/>
      <c r="F16" s="63">
        <v>15591763</v>
      </c>
      <c r="G16" s="2"/>
      <c r="H16" s="63">
        <v>17997065</v>
      </c>
    </row>
    <row r="17" spans="1:12" ht="20.25" customHeight="1">
      <c r="A17" s="35" t="s">
        <v>168</v>
      </c>
      <c r="B17" s="74">
        <v>-3799</v>
      </c>
      <c r="C17" s="2"/>
      <c r="D17" s="74">
        <v>0</v>
      </c>
      <c r="E17" s="2"/>
      <c r="F17" s="74">
        <v>-3799</v>
      </c>
      <c r="G17" s="2"/>
      <c r="H17" s="63">
        <v>0</v>
      </c>
    </row>
    <row r="18" spans="1:12" ht="20.25" customHeight="1">
      <c r="A18" s="6" t="s">
        <v>43</v>
      </c>
      <c r="B18" s="63">
        <v>382129</v>
      </c>
      <c r="C18" s="2"/>
      <c r="D18" s="63">
        <v>372897</v>
      </c>
      <c r="E18" s="2"/>
      <c r="F18" s="74">
        <v>262724</v>
      </c>
      <c r="G18" s="2"/>
      <c r="H18" s="74">
        <v>249713</v>
      </c>
    </row>
    <row r="19" spans="1:12" s="183" customFormat="1" ht="20.25" hidden="1" customHeight="1">
      <c r="A19" s="179" t="s">
        <v>119</v>
      </c>
      <c r="B19" s="180"/>
      <c r="C19" s="181"/>
      <c r="D19" s="180"/>
      <c r="E19" s="181"/>
      <c r="F19" s="180"/>
      <c r="G19" s="181"/>
      <c r="H19" s="180"/>
    </row>
    <row r="20" spans="1:12" s="183" customFormat="1" ht="20.25" hidden="1" customHeight="1">
      <c r="A20" s="179" t="s">
        <v>120</v>
      </c>
      <c r="B20" s="182"/>
      <c r="C20" s="181"/>
      <c r="D20" s="182"/>
      <c r="E20" s="181"/>
      <c r="F20" s="180"/>
      <c r="G20" s="181"/>
      <c r="H20" s="180"/>
    </row>
    <row r="21" spans="1:12" s="183" customFormat="1" ht="20.25" hidden="1" customHeight="1">
      <c r="A21" s="184" t="s">
        <v>121</v>
      </c>
      <c r="B21" s="182"/>
      <c r="C21" s="181"/>
      <c r="D21" s="182"/>
      <c r="E21" s="181"/>
      <c r="F21" s="180"/>
      <c r="G21" s="181"/>
      <c r="H21" s="180"/>
    </row>
    <row r="22" spans="1:12" ht="20.25" customHeight="1">
      <c r="A22" s="35" t="s">
        <v>165</v>
      </c>
      <c r="C22" s="2"/>
      <c r="E22" s="2"/>
      <c r="G22" s="2"/>
    </row>
    <row r="23" spans="1:12" ht="20.25" customHeight="1">
      <c r="A23" s="237" t="s">
        <v>178</v>
      </c>
      <c r="B23" s="63">
        <v>-182243</v>
      </c>
      <c r="C23" s="2"/>
      <c r="D23" s="63">
        <v>-15432</v>
      </c>
      <c r="E23" s="2"/>
      <c r="F23" s="63">
        <v>-182243</v>
      </c>
      <c r="G23" s="2"/>
      <c r="H23" s="63">
        <v>-15431.819999999299</v>
      </c>
    </row>
    <row r="24" spans="1:12" ht="20.25" customHeight="1">
      <c r="A24" s="6" t="s">
        <v>122</v>
      </c>
      <c r="B24" s="63">
        <v>-54288</v>
      </c>
      <c r="C24" s="2"/>
      <c r="D24" s="63">
        <v>1185151.04</v>
      </c>
      <c r="E24" s="2"/>
      <c r="F24" s="63">
        <v>-54288</v>
      </c>
      <c r="G24" s="2"/>
      <c r="H24" s="63">
        <v>1185151.04</v>
      </c>
    </row>
    <row r="25" spans="1:12" ht="20.25" hidden="1" customHeight="1">
      <c r="A25" s="35" t="s">
        <v>123</v>
      </c>
      <c r="B25" s="74"/>
      <c r="C25" s="2"/>
      <c r="D25" s="74"/>
      <c r="E25" s="2"/>
      <c r="F25" s="74"/>
      <c r="G25" s="2"/>
      <c r="H25" s="74"/>
    </row>
    <row r="26" spans="1:12" ht="20.25" hidden="1" customHeight="1">
      <c r="A26" s="35" t="s">
        <v>124</v>
      </c>
      <c r="B26" s="74"/>
      <c r="C26" s="2"/>
      <c r="D26" s="74"/>
      <c r="E26" s="2"/>
      <c r="F26" s="63"/>
      <c r="G26" s="2"/>
      <c r="H26" s="63"/>
    </row>
    <row r="27" spans="1:12" ht="20.25" customHeight="1">
      <c r="A27" s="35" t="s">
        <v>169</v>
      </c>
      <c r="B27" s="74">
        <v>1279</v>
      </c>
      <c r="C27" s="2"/>
      <c r="D27" s="247">
        <v>0</v>
      </c>
      <c r="E27" s="2"/>
      <c r="F27" s="247">
        <v>0</v>
      </c>
      <c r="G27" s="2"/>
      <c r="H27" s="247">
        <v>0</v>
      </c>
    </row>
    <row r="28" spans="1:12" ht="20.25" customHeight="1">
      <c r="A28" s="35" t="s">
        <v>125</v>
      </c>
      <c r="B28" s="74">
        <v>-164423</v>
      </c>
      <c r="C28" s="2"/>
      <c r="D28" s="247">
        <v>0</v>
      </c>
      <c r="E28" s="2"/>
      <c r="F28" s="63">
        <v>-164423</v>
      </c>
      <c r="G28" s="2"/>
      <c r="H28" s="63">
        <v>0</v>
      </c>
    </row>
    <row r="29" spans="1:12" ht="20.25" customHeight="1">
      <c r="A29" s="35" t="s">
        <v>126</v>
      </c>
      <c r="B29" s="80">
        <v>-58793</v>
      </c>
      <c r="C29" s="2"/>
      <c r="D29" s="80">
        <v>-83085</v>
      </c>
      <c r="E29" s="2"/>
      <c r="F29" s="63">
        <v>-8860</v>
      </c>
      <c r="G29" s="2"/>
      <c r="H29" s="63">
        <v>-31934</v>
      </c>
    </row>
    <row r="30" spans="1:12" ht="20.25" customHeight="1">
      <c r="A30" s="228"/>
      <c r="B30" s="63">
        <f>SUM(B12:B29)</f>
        <v>1089118</v>
      </c>
      <c r="C30" s="70"/>
      <c r="D30" s="63">
        <f>SUM(D12:D29)</f>
        <v>14337111.039999999</v>
      </c>
      <c r="E30" s="2"/>
      <c r="F30" s="107">
        <f>SUM(F12:F29)</f>
        <v>-1501765</v>
      </c>
      <c r="G30" s="2"/>
      <c r="H30" s="107">
        <f>SUM(H12:H29)</f>
        <v>8346834.2200000007</v>
      </c>
    </row>
    <row r="31" spans="1:12" ht="20.25" customHeight="1">
      <c r="A31" s="12" t="s">
        <v>127</v>
      </c>
      <c r="C31" s="70"/>
      <c r="E31" s="2"/>
      <c r="G31" s="2"/>
    </row>
    <row r="32" spans="1:12" ht="20.25" customHeight="1">
      <c r="A32" s="46" t="s">
        <v>128</v>
      </c>
      <c r="B32" s="111">
        <v>-21095</v>
      </c>
      <c r="C32" s="70"/>
      <c r="D32" s="111">
        <v>-1700000</v>
      </c>
      <c r="E32" s="2"/>
      <c r="F32" s="63">
        <v>0</v>
      </c>
      <c r="G32" s="14"/>
      <c r="H32" s="63">
        <v>0</v>
      </c>
      <c r="L32" s="78"/>
    </row>
    <row r="33" spans="1:12" ht="20.25" customHeight="1">
      <c r="A33" s="35" t="s">
        <v>14</v>
      </c>
      <c r="B33" s="66">
        <v>-10882702</v>
      </c>
      <c r="C33" s="70"/>
      <c r="D33" s="66">
        <v>6718269</v>
      </c>
      <c r="E33" s="2"/>
      <c r="F33" s="66">
        <v>-6844477</v>
      </c>
      <c r="G33" s="2"/>
      <c r="H33" s="66">
        <v>2978085.8199999994</v>
      </c>
    </row>
    <row r="34" spans="1:12" ht="20.25" customHeight="1">
      <c r="A34" s="35" t="s">
        <v>15</v>
      </c>
      <c r="B34" s="66">
        <v>1115366</v>
      </c>
      <c r="C34" s="70"/>
      <c r="D34" s="66">
        <v>1037740</v>
      </c>
      <c r="E34" s="2"/>
      <c r="F34" s="66">
        <v>295579</v>
      </c>
      <c r="G34" s="2"/>
      <c r="H34" s="66">
        <v>1021294</v>
      </c>
    </row>
    <row r="35" spans="1:12" ht="20.25" customHeight="1">
      <c r="A35" s="76" t="s">
        <v>129</v>
      </c>
      <c r="B35" s="66">
        <v>21970</v>
      </c>
      <c r="C35" s="70"/>
      <c r="D35" s="66">
        <v>7826066.96</v>
      </c>
      <c r="E35" s="2"/>
      <c r="F35" s="66">
        <v>6239</v>
      </c>
      <c r="G35" s="2"/>
      <c r="H35" s="66">
        <v>7862759.96</v>
      </c>
    </row>
    <row r="36" spans="1:12" ht="20.25" customHeight="1">
      <c r="A36" s="76" t="s">
        <v>17</v>
      </c>
      <c r="B36" s="66">
        <v>-994695</v>
      </c>
      <c r="C36" s="70"/>
      <c r="D36" s="66">
        <v>71670</v>
      </c>
      <c r="E36" s="2"/>
      <c r="F36" s="66">
        <v>-6414</v>
      </c>
      <c r="G36" s="2"/>
      <c r="H36" s="66">
        <v>18210</v>
      </c>
    </row>
    <row r="37" spans="1:12" ht="20.25" customHeight="1">
      <c r="A37" s="76" t="s">
        <v>27</v>
      </c>
      <c r="B37" s="74">
        <v>270165</v>
      </c>
      <c r="C37" s="70"/>
      <c r="D37" s="74">
        <v>658836</v>
      </c>
      <c r="E37" s="2"/>
      <c r="F37" s="74">
        <v>-25000</v>
      </c>
      <c r="G37" s="2"/>
      <c r="H37" s="74">
        <v>22108</v>
      </c>
    </row>
    <row r="38" spans="1:12" ht="20.25" customHeight="1">
      <c r="A38" s="95" t="s">
        <v>32</v>
      </c>
      <c r="B38" s="66">
        <v>8822462</v>
      </c>
      <c r="C38" s="70"/>
      <c r="D38" s="66">
        <v>-3027471</v>
      </c>
      <c r="E38" s="2"/>
      <c r="F38" s="66">
        <v>6778506</v>
      </c>
      <c r="G38" s="2"/>
      <c r="H38" s="66">
        <v>-2277429</v>
      </c>
    </row>
    <row r="39" spans="1:12" ht="20.25" customHeight="1">
      <c r="A39" s="6" t="s">
        <v>33</v>
      </c>
      <c r="B39" s="66">
        <v>-1263389</v>
      </c>
      <c r="C39" s="70"/>
      <c r="D39" s="66">
        <v>-1570554</v>
      </c>
      <c r="E39" s="2"/>
      <c r="F39" s="66">
        <v>-1963375</v>
      </c>
      <c r="G39" s="2"/>
      <c r="H39" s="66">
        <v>-561794</v>
      </c>
    </row>
    <row r="40" spans="1:12" ht="20.25" customHeight="1">
      <c r="A40" s="35" t="s">
        <v>38</v>
      </c>
      <c r="B40" s="66">
        <v>987316</v>
      </c>
      <c r="C40" s="70"/>
      <c r="D40" s="66">
        <v>1110893</v>
      </c>
      <c r="E40" s="2"/>
      <c r="F40" s="66">
        <v>-405477</v>
      </c>
      <c r="G40" s="2"/>
      <c r="H40" s="66">
        <v>-354581</v>
      </c>
    </row>
    <row r="41" spans="1:12" ht="20.25" customHeight="1">
      <c r="A41" s="76" t="s">
        <v>39</v>
      </c>
      <c r="B41" s="87">
        <v>45764</v>
      </c>
      <c r="C41" s="70"/>
      <c r="D41" s="87">
        <v>516312</v>
      </c>
      <c r="E41" s="70"/>
      <c r="F41" s="87">
        <v>-25350</v>
      </c>
      <c r="G41" s="70"/>
      <c r="H41" s="87">
        <v>326979</v>
      </c>
    </row>
    <row r="42" spans="1:12" s="1" customFormat="1" ht="20.25" customHeight="1">
      <c r="A42" s="227" t="s">
        <v>130</v>
      </c>
      <c r="B42" s="10">
        <f>SUM(B30:B41)</f>
        <v>-809720</v>
      </c>
      <c r="C42" s="39"/>
      <c r="D42" s="10">
        <f>SUM(D30:D41)</f>
        <v>25978873</v>
      </c>
      <c r="E42" s="3"/>
      <c r="F42" s="10">
        <f>SUM(F30:F41)</f>
        <v>-3691534</v>
      </c>
      <c r="G42" s="3"/>
      <c r="H42" s="10">
        <f>SUM(H30:H41)</f>
        <v>17382467</v>
      </c>
      <c r="I42" s="228"/>
      <c r="J42" s="228"/>
      <c r="K42" s="228"/>
      <c r="L42" s="228"/>
    </row>
    <row r="43" spans="1:12" ht="20.25" customHeight="1">
      <c r="A43" s="35" t="s">
        <v>131</v>
      </c>
      <c r="B43" s="90">
        <v>-906278</v>
      </c>
      <c r="C43" s="70"/>
      <c r="D43" s="90">
        <v>-1835484</v>
      </c>
      <c r="E43" s="2"/>
      <c r="F43" s="63">
        <v>-501915</v>
      </c>
      <c r="G43" s="2"/>
      <c r="H43" s="63">
        <v>-1031156</v>
      </c>
    </row>
    <row r="44" spans="1:12" ht="20.25" customHeight="1">
      <c r="A44" s="244" t="s">
        <v>132</v>
      </c>
      <c r="B44" s="84">
        <f>SUM(B42:B43)</f>
        <v>-1715998</v>
      </c>
      <c r="C44" s="39"/>
      <c r="D44" s="84">
        <f>SUM(D42:D43)</f>
        <v>24143389</v>
      </c>
      <c r="E44" s="3"/>
      <c r="F44" s="84">
        <f>SUM(F42:F43)</f>
        <v>-4193449</v>
      </c>
      <c r="G44" s="3"/>
      <c r="H44" s="84">
        <f>SUM(H42:H43)</f>
        <v>16351311</v>
      </c>
      <c r="L44" s="78"/>
    </row>
    <row r="45" spans="1:12" ht="20.25" customHeight="1">
      <c r="A45" s="227"/>
      <c r="B45" s="10"/>
      <c r="C45" s="39"/>
      <c r="D45" s="10"/>
      <c r="E45" s="3"/>
      <c r="F45" s="10"/>
      <c r="G45" s="3"/>
      <c r="H45" s="10"/>
      <c r="L45" s="78"/>
    </row>
    <row r="46" spans="1:12" s="40" customFormat="1" ht="20.25" customHeight="1">
      <c r="A46" s="21" t="s">
        <v>0</v>
      </c>
      <c r="B46" s="85"/>
      <c r="D46" s="85"/>
      <c r="F46" s="85"/>
      <c r="H46" s="85"/>
      <c r="L46" s="47"/>
    </row>
    <row r="47" spans="1:12" s="40" customFormat="1" ht="20.25" customHeight="1">
      <c r="A47" s="21" t="s">
        <v>1</v>
      </c>
      <c r="B47" s="85"/>
      <c r="D47" s="85"/>
      <c r="F47" s="85"/>
      <c r="H47" s="85"/>
      <c r="L47" s="47"/>
    </row>
    <row r="48" spans="1:12" s="41" customFormat="1" ht="20.25" customHeight="1">
      <c r="A48" s="24" t="s">
        <v>115</v>
      </c>
      <c r="B48" s="102"/>
      <c r="D48" s="102"/>
      <c r="F48" s="86"/>
      <c r="H48" s="86"/>
      <c r="L48" s="48"/>
    </row>
    <row r="49" spans="1:12" ht="20.25" customHeight="1">
      <c r="A49" s="228"/>
      <c r="L49" s="78"/>
    </row>
    <row r="50" spans="1:12" ht="20.25" customHeight="1">
      <c r="A50" s="228"/>
      <c r="B50" s="262" t="s">
        <v>3</v>
      </c>
      <c r="C50" s="262"/>
      <c r="D50" s="262"/>
      <c r="E50" s="226"/>
      <c r="F50" s="262" t="s">
        <v>4</v>
      </c>
      <c r="G50" s="262"/>
      <c r="H50" s="262"/>
      <c r="L50" s="78"/>
    </row>
    <row r="51" spans="1:12" ht="20.25" customHeight="1">
      <c r="A51" s="166"/>
      <c r="B51" s="262" t="s">
        <v>5</v>
      </c>
      <c r="C51" s="262"/>
      <c r="D51" s="262"/>
      <c r="E51" s="228"/>
      <c r="F51" s="262" t="s">
        <v>5</v>
      </c>
      <c r="G51" s="262"/>
      <c r="H51" s="262"/>
      <c r="L51" s="78"/>
    </row>
    <row r="52" spans="1:12" ht="20.25" customHeight="1">
      <c r="A52" s="166"/>
      <c r="B52" s="259" t="s">
        <v>87</v>
      </c>
      <c r="C52" s="260"/>
      <c r="D52" s="260"/>
      <c r="E52" s="228"/>
      <c r="F52" s="259" t="s">
        <v>87</v>
      </c>
      <c r="G52" s="260"/>
      <c r="H52" s="260"/>
      <c r="L52" s="78"/>
    </row>
    <row r="53" spans="1:12" ht="20.25" customHeight="1">
      <c r="A53" s="166"/>
      <c r="B53" s="259" t="s">
        <v>60</v>
      </c>
      <c r="C53" s="260"/>
      <c r="D53" s="260"/>
      <c r="E53" s="228"/>
      <c r="F53" s="259" t="s">
        <v>60</v>
      </c>
      <c r="G53" s="260"/>
      <c r="H53" s="260"/>
      <c r="L53" s="78"/>
    </row>
    <row r="54" spans="1:12" ht="20.25" customHeight="1">
      <c r="A54" s="11"/>
      <c r="B54" s="166">
        <v>2020</v>
      </c>
      <c r="C54" s="166"/>
      <c r="D54" s="166">
        <v>2019</v>
      </c>
      <c r="E54" s="166"/>
      <c r="F54" s="166">
        <v>2020</v>
      </c>
      <c r="G54" s="166"/>
      <c r="H54" s="166">
        <v>2019</v>
      </c>
      <c r="L54" s="78"/>
    </row>
    <row r="55" spans="1:12" ht="20.25" customHeight="1">
      <c r="A55" s="11"/>
      <c r="B55" s="261" t="s">
        <v>11</v>
      </c>
      <c r="C55" s="261"/>
      <c r="D55" s="261"/>
      <c r="E55" s="261"/>
      <c r="F55" s="261"/>
      <c r="G55" s="261"/>
      <c r="H55" s="261"/>
      <c r="L55" s="78"/>
    </row>
    <row r="56" spans="1:12" ht="20.25" customHeight="1">
      <c r="A56" s="242" t="s">
        <v>133</v>
      </c>
      <c r="C56" s="70"/>
      <c r="E56" s="2"/>
      <c r="G56" s="2"/>
      <c r="L56" s="78"/>
    </row>
    <row r="57" spans="1:12" ht="20.25" customHeight="1">
      <c r="A57" s="46" t="s">
        <v>134</v>
      </c>
      <c r="B57" s="66">
        <v>168224</v>
      </c>
      <c r="C57" s="70"/>
      <c r="D57" s="66">
        <v>0</v>
      </c>
      <c r="E57" s="2"/>
      <c r="F57" s="66">
        <v>168224</v>
      </c>
      <c r="G57" s="2"/>
      <c r="H57" s="66">
        <v>0</v>
      </c>
      <c r="L57" s="78"/>
    </row>
    <row r="58" spans="1:12" ht="20.25" customHeight="1">
      <c r="A58" s="46" t="s">
        <v>135</v>
      </c>
      <c r="B58" s="74">
        <v>-7229009</v>
      </c>
      <c r="C58" s="70"/>
      <c r="D58" s="74">
        <v>-8210879</v>
      </c>
      <c r="E58" s="2"/>
      <c r="F58" s="63">
        <v>-1620748</v>
      </c>
      <c r="G58" s="2"/>
      <c r="H58" s="63">
        <v>-2340250</v>
      </c>
      <c r="L58" s="78"/>
    </row>
    <row r="59" spans="1:12" ht="20.25" customHeight="1">
      <c r="A59" s="46" t="s">
        <v>136</v>
      </c>
      <c r="B59" s="63">
        <v>0</v>
      </c>
      <c r="C59" s="70"/>
      <c r="D59" s="63">
        <v>-60000</v>
      </c>
      <c r="E59" s="2"/>
      <c r="F59" s="63">
        <v>0</v>
      </c>
      <c r="G59" s="2"/>
      <c r="H59" s="63">
        <v>-60000</v>
      </c>
      <c r="L59" s="78"/>
    </row>
    <row r="60" spans="1:12" ht="20.25" hidden="1" customHeight="1">
      <c r="A60" s="46" t="s">
        <v>137</v>
      </c>
      <c r="B60" s="10"/>
      <c r="C60" s="70"/>
      <c r="D60" s="63"/>
      <c r="E60" s="2"/>
      <c r="F60" s="231"/>
      <c r="G60" s="2"/>
      <c r="H60" s="74"/>
      <c r="L60" s="78"/>
    </row>
    <row r="61" spans="1:12" ht="20.25" hidden="1" customHeight="1">
      <c r="A61" s="46" t="s">
        <v>138</v>
      </c>
      <c r="B61" s="231"/>
      <c r="C61" s="70"/>
      <c r="D61" s="74"/>
      <c r="E61" s="2"/>
      <c r="F61" s="231"/>
      <c r="G61" s="2"/>
      <c r="H61" s="74"/>
      <c r="L61" s="78"/>
    </row>
    <row r="62" spans="1:12" ht="20.25" hidden="1" customHeight="1">
      <c r="A62" s="93" t="s">
        <v>139</v>
      </c>
      <c r="B62" s="231"/>
      <c r="C62" s="70"/>
      <c r="D62" s="74"/>
      <c r="E62" s="2"/>
      <c r="F62" s="52"/>
      <c r="G62" s="2"/>
      <c r="L62" s="78"/>
    </row>
    <row r="63" spans="1:12" ht="20.25" customHeight="1">
      <c r="A63" s="77" t="s">
        <v>140</v>
      </c>
      <c r="B63" s="63">
        <v>64352</v>
      </c>
      <c r="C63" s="2"/>
      <c r="D63" s="63">
        <v>83085</v>
      </c>
      <c r="E63" s="2"/>
      <c r="F63" s="63">
        <v>8860</v>
      </c>
      <c r="G63" s="2"/>
      <c r="H63" s="63">
        <v>31934</v>
      </c>
      <c r="L63" s="78"/>
    </row>
    <row r="64" spans="1:12" ht="20.25" customHeight="1">
      <c r="A64" s="11" t="s">
        <v>141</v>
      </c>
      <c r="B64" s="84">
        <f>SUM(B57:B63)</f>
        <v>-6996433</v>
      </c>
      <c r="C64" s="39"/>
      <c r="D64" s="84">
        <f>SUM(D57:D63)</f>
        <v>-8187794</v>
      </c>
      <c r="E64" s="3"/>
      <c r="F64" s="84">
        <f>SUM(F57:F63)</f>
        <v>-1443664</v>
      </c>
      <c r="G64" s="3"/>
      <c r="H64" s="84">
        <f>SUM(H57:H63)</f>
        <v>-2368316</v>
      </c>
      <c r="L64" s="78"/>
    </row>
    <row r="65" spans="1:12" ht="20.25" customHeight="1">
      <c r="A65" s="227"/>
      <c r="B65" s="10"/>
      <c r="C65" s="39"/>
      <c r="D65" s="10"/>
      <c r="E65" s="3"/>
      <c r="F65" s="10"/>
      <c r="G65" s="3"/>
      <c r="H65" s="10"/>
      <c r="L65" s="78"/>
    </row>
    <row r="66" spans="1:12" ht="20.25" customHeight="1">
      <c r="A66" s="9" t="s">
        <v>142</v>
      </c>
      <c r="C66" s="2"/>
      <c r="E66" s="2"/>
      <c r="G66" s="2"/>
      <c r="L66" s="78"/>
    </row>
    <row r="67" spans="1:12" ht="20.25" hidden="1" customHeight="1">
      <c r="A67" s="17" t="s">
        <v>143</v>
      </c>
      <c r="C67" s="2"/>
      <c r="E67" s="2"/>
      <c r="G67" s="2"/>
      <c r="L67" s="78"/>
    </row>
    <row r="68" spans="1:12" ht="20.25" customHeight="1">
      <c r="A68" s="17" t="s">
        <v>144</v>
      </c>
      <c r="C68" s="2"/>
      <c r="E68" s="2"/>
      <c r="G68" s="2"/>
      <c r="L68" s="78"/>
    </row>
    <row r="69" spans="1:12" ht="20.25" customHeight="1">
      <c r="A69" s="6" t="s">
        <v>145</v>
      </c>
      <c r="B69" s="66">
        <v>25000000</v>
      </c>
      <c r="C69" s="2"/>
      <c r="D69" s="66">
        <v>29538245</v>
      </c>
      <c r="E69" s="2"/>
      <c r="F69" s="66">
        <v>25000000</v>
      </c>
      <c r="G69" s="2"/>
      <c r="H69" s="66">
        <v>29538245</v>
      </c>
      <c r="L69" s="78"/>
    </row>
    <row r="70" spans="1:12" ht="20.25" customHeight="1">
      <c r="A70" s="17" t="s">
        <v>146</v>
      </c>
      <c r="C70" s="2"/>
      <c r="E70" s="2"/>
      <c r="G70" s="2"/>
      <c r="L70" s="78"/>
    </row>
    <row r="71" spans="1:12" ht="20.25" customHeight="1">
      <c r="A71" s="6" t="s">
        <v>145</v>
      </c>
      <c r="B71" s="66">
        <v>-25000000</v>
      </c>
      <c r="C71" s="2"/>
      <c r="D71" s="66">
        <v>-62112878</v>
      </c>
      <c r="E71" s="2"/>
      <c r="F71" s="66">
        <v>-25000000</v>
      </c>
      <c r="G71" s="2"/>
      <c r="H71" s="66">
        <v>-62112878</v>
      </c>
      <c r="L71" s="78"/>
    </row>
    <row r="72" spans="1:12" ht="20.25" hidden="1" customHeight="1">
      <c r="A72" s="6" t="s">
        <v>144</v>
      </c>
      <c r="C72" s="2"/>
      <c r="E72" s="2"/>
      <c r="G72" s="2"/>
      <c r="L72" s="78"/>
    </row>
    <row r="73" spans="1:12" ht="20.25" hidden="1" customHeight="1">
      <c r="A73" s="6" t="s">
        <v>147</v>
      </c>
      <c r="C73" s="2"/>
      <c r="D73" s="66">
        <v>0</v>
      </c>
      <c r="E73" s="2"/>
      <c r="G73" s="2"/>
      <c r="H73" s="66">
        <v>0</v>
      </c>
      <c r="L73" s="78"/>
    </row>
    <row r="74" spans="1:12" ht="20.25" customHeight="1">
      <c r="A74" s="17" t="s">
        <v>146</v>
      </c>
      <c r="C74" s="2"/>
      <c r="E74" s="2"/>
      <c r="G74" s="2"/>
      <c r="L74" s="78"/>
    </row>
    <row r="75" spans="1:12" ht="20.25" customHeight="1">
      <c r="A75" s="6" t="s">
        <v>147</v>
      </c>
      <c r="B75" s="66">
        <v>0</v>
      </c>
      <c r="C75" s="2"/>
      <c r="D75" s="66">
        <v>-115000000</v>
      </c>
      <c r="E75" s="2"/>
      <c r="F75" s="66">
        <v>0</v>
      </c>
      <c r="G75" s="2"/>
      <c r="H75" s="66">
        <v>-115000000</v>
      </c>
      <c r="L75" s="78"/>
    </row>
    <row r="76" spans="1:12" ht="20.25" customHeight="1">
      <c r="A76" s="6" t="s">
        <v>148</v>
      </c>
      <c r="B76" s="66">
        <v>-551397</v>
      </c>
      <c r="C76" s="2"/>
      <c r="D76" s="66">
        <v>0</v>
      </c>
      <c r="E76" s="2"/>
      <c r="F76" s="66">
        <v>-551397</v>
      </c>
      <c r="G76" s="2"/>
      <c r="H76" s="66">
        <v>0</v>
      </c>
      <c r="L76" s="78"/>
    </row>
    <row r="77" spans="1:12" s="1" customFormat="1" ht="20.25" customHeight="1">
      <c r="A77" s="35" t="s">
        <v>149</v>
      </c>
      <c r="B77" s="66">
        <v>-2367399</v>
      </c>
      <c r="C77" s="70"/>
      <c r="D77" s="66">
        <v>-37604089</v>
      </c>
      <c r="E77" s="2"/>
      <c r="F77" s="66">
        <v>-2555072</v>
      </c>
      <c r="G77" s="2"/>
      <c r="H77" s="66">
        <v>-37791078</v>
      </c>
      <c r="I77" s="228"/>
      <c r="J77" s="228"/>
      <c r="K77" s="228"/>
      <c r="L77" s="228"/>
    </row>
    <row r="78" spans="1:12" ht="20.25" customHeight="1">
      <c r="A78" s="243" t="s">
        <v>150</v>
      </c>
      <c r="B78" s="84">
        <f>SUM(B68:B77)</f>
        <v>-2918796</v>
      </c>
      <c r="C78" s="3"/>
      <c r="D78" s="84">
        <f>SUM(D68:D77)</f>
        <v>-185178722</v>
      </c>
      <c r="E78" s="3"/>
      <c r="F78" s="84">
        <f>SUM(F68:F77)</f>
        <v>-3106469</v>
      </c>
      <c r="G78" s="3"/>
      <c r="H78" s="84">
        <f>SUM(H68:H77)</f>
        <v>-185365711</v>
      </c>
      <c r="L78" s="78"/>
    </row>
    <row r="79" spans="1:12" ht="20.25" customHeight="1">
      <c r="A79" s="227"/>
      <c r="C79" s="2"/>
      <c r="E79" s="2"/>
      <c r="G79" s="2"/>
    </row>
    <row r="80" spans="1:12" ht="20.25" customHeight="1">
      <c r="A80" s="228" t="s">
        <v>151</v>
      </c>
      <c r="B80" s="52">
        <f>B78+B64+B44</f>
        <v>-11631227</v>
      </c>
      <c r="C80" s="3"/>
      <c r="D80" s="52">
        <f>D78+D64+D44</f>
        <v>-169223127</v>
      </c>
      <c r="E80" s="3"/>
      <c r="F80" s="52">
        <f>F78+F64+F44</f>
        <v>-8743582</v>
      </c>
      <c r="G80" s="3"/>
      <c r="H80" s="52">
        <f>H78+H64+H44</f>
        <v>-171382716</v>
      </c>
    </row>
    <row r="81" spans="1:8" ht="20.25" customHeight="1">
      <c r="A81" s="6" t="s">
        <v>152</v>
      </c>
      <c r="B81" s="79">
        <v>40839480</v>
      </c>
      <c r="C81" s="2"/>
      <c r="D81" s="241">
        <v>207412138</v>
      </c>
      <c r="E81" s="2"/>
      <c r="F81" s="80">
        <v>14621585</v>
      </c>
      <c r="G81" s="2"/>
      <c r="H81" s="80">
        <v>183065668</v>
      </c>
    </row>
    <row r="82" spans="1:8" ht="20.25" customHeight="1" thickBot="1">
      <c r="A82" s="228" t="s">
        <v>153</v>
      </c>
      <c r="B82" s="88">
        <f>SUM(B80:B81)</f>
        <v>29208253</v>
      </c>
      <c r="C82" s="3"/>
      <c r="D82" s="88">
        <f>SUM(D80:D81)</f>
        <v>38189011</v>
      </c>
      <c r="E82" s="3"/>
      <c r="F82" s="88">
        <f>SUM(F80:F81)</f>
        <v>5878003</v>
      </c>
      <c r="G82" s="3"/>
      <c r="H82" s="88">
        <f>SUM(H80:H81)</f>
        <v>11682952</v>
      </c>
    </row>
    <row r="83" spans="1:8" ht="20.25" customHeight="1" thickTop="1">
      <c r="A83" s="81"/>
      <c r="B83" s="63"/>
      <c r="C83" s="2"/>
      <c r="D83" s="63"/>
      <c r="E83" s="2"/>
      <c r="F83" s="63"/>
      <c r="G83" s="2"/>
      <c r="H83" s="63"/>
    </row>
    <row r="84" spans="1:8" ht="20.25" customHeight="1">
      <c r="A84" s="103" t="s">
        <v>154</v>
      </c>
      <c r="B84" s="63"/>
      <c r="C84" s="2"/>
      <c r="D84" s="63"/>
      <c r="E84" s="2"/>
      <c r="F84" s="63"/>
      <c r="G84" s="2"/>
      <c r="H84" s="63"/>
    </row>
    <row r="85" spans="1:8" ht="20.25" hidden="1" customHeight="1">
      <c r="A85" s="104" t="s">
        <v>155</v>
      </c>
      <c r="B85" s="63"/>
      <c r="C85" s="2"/>
      <c r="D85" s="63"/>
      <c r="E85" s="2"/>
      <c r="F85" s="63"/>
      <c r="G85" s="2"/>
      <c r="H85" s="63"/>
    </row>
    <row r="86" spans="1:8" ht="20.25" hidden="1" customHeight="1">
      <c r="A86" s="229" t="s">
        <v>156</v>
      </c>
      <c r="B86" s="63"/>
      <c r="C86" s="2"/>
      <c r="D86" s="63"/>
      <c r="E86" s="2"/>
      <c r="F86" s="63"/>
      <c r="G86" s="2"/>
      <c r="H86" s="63"/>
    </row>
    <row r="87" spans="1:8" ht="20.25" customHeight="1">
      <c r="A87" s="104" t="s">
        <v>173</v>
      </c>
      <c r="B87" s="63">
        <v>578016</v>
      </c>
      <c r="C87" s="2"/>
      <c r="D87" s="63">
        <v>28858</v>
      </c>
      <c r="E87" s="2"/>
      <c r="F87" s="63">
        <v>506358</v>
      </c>
      <c r="G87" s="2"/>
      <c r="H87" s="247">
        <v>0</v>
      </c>
    </row>
    <row r="88" spans="1:8" ht="20.25" hidden="1" customHeight="1">
      <c r="A88" s="6" t="s">
        <v>172</v>
      </c>
      <c r="B88" s="63"/>
      <c r="C88" s="2"/>
      <c r="D88" s="63"/>
      <c r="E88" s="2"/>
      <c r="F88" s="63"/>
      <c r="G88" s="2"/>
      <c r="H88" s="247"/>
    </row>
    <row r="89" spans="1:8" ht="20.25" hidden="1" customHeight="1">
      <c r="A89" s="6" t="s">
        <v>158</v>
      </c>
      <c r="C89" s="82"/>
      <c r="E89" s="82"/>
      <c r="F89" s="63"/>
      <c r="H89" s="63"/>
    </row>
    <row r="90" spans="1:8" ht="20.25" hidden="1" customHeight="1">
      <c r="A90" s="6" t="s">
        <v>159</v>
      </c>
      <c r="C90" s="82"/>
      <c r="E90" s="82"/>
      <c r="F90" s="63"/>
      <c r="H90" s="63"/>
    </row>
    <row r="91" spans="1:8" ht="20.25" hidden="1" customHeight="1">
      <c r="A91" s="230" t="s">
        <v>160</v>
      </c>
      <c r="B91" s="74"/>
      <c r="C91" s="82"/>
      <c r="D91" s="74">
        <v>0</v>
      </c>
      <c r="E91" s="82"/>
      <c r="F91" s="74"/>
      <c r="H91" s="74">
        <v>0</v>
      </c>
    </row>
    <row r="92" spans="1:8" ht="20.25" hidden="1" customHeight="1">
      <c r="A92" s="105" t="s">
        <v>161</v>
      </c>
      <c r="C92" s="82"/>
      <c r="E92" s="82"/>
      <c r="F92" s="63"/>
      <c r="H92" s="63"/>
    </row>
    <row r="93" spans="1:8" ht="20.25" hidden="1" customHeight="1">
      <c r="A93" s="5" t="s">
        <v>162</v>
      </c>
    </row>
    <row r="94" spans="1:8" ht="20.25" hidden="1" customHeight="1">
      <c r="A94" s="5" t="s">
        <v>163</v>
      </c>
      <c r="B94" s="89"/>
      <c r="C94" s="83"/>
      <c r="D94" s="89"/>
      <c r="E94" s="83"/>
      <c r="F94" s="89"/>
      <c r="H94" s="89"/>
    </row>
    <row r="95" spans="1:8" ht="20.25" hidden="1" customHeight="1">
      <c r="A95" s="5" t="s">
        <v>164</v>
      </c>
      <c r="B95" s="66">
        <v>0</v>
      </c>
      <c r="D95" s="66">
        <v>0</v>
      </c>
      <c r="F95" s="66">
        <v>0</v>
      </c>
      <c r="H95" s="66">
        <v>0</v>
      </c>
    </row>
    <row r="96" spans="1:8" ht="20.25" hidden="1" customHeight="1">
      <c r="A96" s="104" t="s">
        <v>170</v>
      </c>
    </row>
    <row r="97" spans="1:1" ht="20.25" hidden="1" customHeight="1">
      <c r="A97" s="6" t="s">
        <v>157</v>
      </c>
    </row>
  </sheetData>
  <mergeCells count="18">
    <mergeCell ref="B8:D8"/>
    <mergeCell ref="F8:H8"/>
    <mergeCell ref="B10:H10"/>
    <mergeCell ref="B51:D51"/>
    <mergeCell ref="F51:H51"/>
    <mergeCell ref="B5:D5"/>
    <mergeCell ref="F5:H5"/>
    <mergeCell ref="B6:D6"/>
    <mergeCell ref="F6:H6"/>
    <mergeCell ref="B7:D7"/>
    <mergeCell ref="F7:H7"/>
    <mergeCell ref="B53:D53"/>
    <mergeCell ref="F53:H53"/>
    <mergeCell ref="B55:H55"/>
    <mergeCell ref="B50:D50"/>
    <mergeCell ref="F50:H50"/>
    <mergeCell ref="B52:D52"/>
    <mergeCell ref="F52:H52"/>
  </mergeCells>
  <conditionalFormatting sqref="B23 D23">
    <cfRule type="expression" priority="3" stopIfTrue="1">
      <formula>"if(E11&gt;0,#,##0;(#,##0),"-")"</formula>
    </cfRule>
  </conditionalFormatting>
  <conditionalFormatting sqref="D24">
    <cfRule type="expression" priority="2" stopIfTrue="1">
      <formula>"if(E11&gt;0,#,##0;(#,##0),"-")"</formula>
    </cfRule>
  </conditionalFormatting>
  <conditionalFormatting sqref="D24">
    <cfRule type="expression" priority="1" stopIfTrue="1">
      <formula>"if(E11&gt;0,#,##0;(#,##0),"-")"</formula>
    </cfRule>
  </conditionalFormatting>
  <conditionalFormatting sqref="B24">
    <cfRule type="expression" priority="13" stopIfTrue="1">
      <formula>"if(E11&gt;0,#,##0;(#,##0),"-")"</formula>
    </cfRule>
  </conditionalFormatting>
  <conditionalFormatting sqref="B24">
    <cfRule type="expression" priority="14" stopIfTrue="1">
      <formula>"if(E11&gt;0,#,##0;(#,##0),"-")"</formula>
    </cfRule>
  </conditionalFormatting>
  <pageMargins left="0.7" right="0.7" top="0.48" bottom="0.5" header="0.5" footer="0.5"/>
  <pageSetup paperSize="9" scale="80" firstPageNumber="9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BS-3-4</vt:lpstr>
      <vt:lpstr>PL5</vt:lpstr>
      <vt:lpstr>PL6</vt:lpstr>
      <vt:lpstr>SH-7</vt:lpstr>
      <vt:lpstr>SH-8</vt:lpstr>
      <vt:lpstr>CH9-10</vt:lpstr>
      <vt:lpstr>'CH9-10'!Print_Area</vt:lpstr>
      <vt:lpstr>'PL5'!Print_Area</vt:lpstr>
      <vt:lpstr>'PL6'!Print_Area</vt:lpstr>
      <vt:lpstr>'SH-8'!Print_Area</vt:lpstr>
    </vt:vector>
  </TitlesOfParts>
  <Company>KPMG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revision/>
  <cp:lastPrinted>2020-11-10T06:51:26Z</cp:lastPrinted>
  <dcterms:created xsi:type="dcterms:W3CDTF">2005-01-06T09:19:20Z</dcterms:created>
  <dcterms:modified xsi:type="dcterms:W3CDTF">2020-11-11T06:02:03Z</dcterms:modified>
</cp:coreProperties>
</file>