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nacharamongkol\Desktop\UBIS Q3\Draft\SET File\"/>
    </mc:Choice>
  </mc:AlternateContent>
  <xr:revisionPtr revIDLastSave="0" documentId="13_ncr:1_{CF578F29-82D5-4C39-BC64-86D78D48F2D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BS" sheetId="1" r:id="rId1"/>
    <sheet name="PL" sheetId="5" r:id="rId2"/>
    <sheet name="SH รวม" sheetId="2" r:id="rId3"/>
    <sheet name="SH เฉพาะ" sheetId="3" r:id="rId4"/>
    <sheet name="CF" sheetId="4" r:id="rId5"/>
  </sheets>
  <definedNames>
    <definedName name="_xlnm.Print_Area" localSheetId="0">BS!$A$1:$I$94</definedName>
    <definedName name="_xlnm.Print_Area" localSheetId="4">CF!$A$1:$H$81</definedName>
    <definedName name="_xlnm.Print_Area" localSheetId="1">PL!$A$2:$J$105</definedName>
    <definedName name="_xlnm.Print_Area" localSheetId="3">'SH เฉพาะ'!$A$1:$L$49</definedName>
    <definedName name="_xlnm.Print_Area" localSheetId="2">'SH รวม'!$A$1:$R$53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8" i="4" l="1"/>
  <c r="F48" i="4"/>
  <c r="D48" i="4"/>
  <c r="B48" i="4"/>
  <c r="J37" i="3" l="1"/>
  <c r="H37" i="3"/>
  <c r="F37" i="3"/>
  <c r="D37" i="3"/>
  <c r="L37" i="3" s="1"/>
  <c r="H56" i="4" l="1"/>
  <c r="F56" i="4"/>
  <c r="D56" i="4"/>
  <c r="B56" i="4"/>
  <c r="D22" i="3"/>
  <c r="J15" i="3"/>
  <c r="H15" i="3"/>
  <c r="H22" i="3" s="1"/>
  <c r="F15" i="3"/>
  <c r="F22" i="3" s="1"/>
  <c r="D15" i="3"/>
  <c r="L14" i="3"/>
  <c r="L15" i="3" s="1"/>
  <c r="P17" i="2"/>
  <c r="L17" i="2"/>
  <c r="J17" i="2"/>
  <c r="H17" i="2"/>
  <c r="F17" i="2"/>
  <c r="D17" i="2"/>
  <c r="N16" i="2"/>
  <c r="N17" i="2" l="1"/>
  <c r="R17" i="2" s="1"/>
  <c r="R16" i="2"/>
  <c r="J80" i="5" l="1"/>
  <c r="J91" i="5" l="1"/>
  <c r="H91" i="5"/>
  <c r="F91" i="5"/>
  <c r="D91" i="5"/>
  <c r="J82" i="5"/>
  <c r="H80" i="5"/>
  <c r="H82" i="5" s="1"/>
  <c r="F80" i="5"/>
  <c r="F82" i="5" s="1"/>
  <c r="L21" i="2" s="1"/>
  <c r="N21" i="2" s="1"/>
  <c r="D80" i="5"/>
  <c r="D82" i="5" s="1"/>
  <c r="L50" i="2" s="1"/>
  <c r="J64" i="5"/>
  <c r="J71" i="5" s="1"/>
  <c r="J73" i="5" s="1"/>
  <c r="J94" i="5" s="1"/>
  <c r="J103" i="5" s="1"/>
  <c r="H64" i="5"/>
  <c r="H71" i="5" s="1"/>
  <c r="H73" i="5" s="1"/>
  <c r="F64" i="5"/>
  <c r="F71" i="5" s="1"/>
  <c r="F73" i="5" s="1"/>
  <c r="F94" i="5" s="1"/>
  <c r="F103" i="5" s="1"/>
  <c r="D64" i="5"/>
  <c r="D71" i="5" s="1"/>
  <c r="D73" i="5" s="1"/>
  <c r="D94" i="5" s="1"/>
  <c r="I54" i="5"/>
  <c r="A85" i="5"/>
  <c r="J96" i="5" l="1"/>
  <c r="F96" i="5"/>
  <c r="H94" i="5"/>
  <c r="J45" i="3"/>
  <c r="H9" i="4"/>
  <c r="J18" i="3"/>
  <c r="D9" i="4"/>
  <c r="J20" i="2"/>
  <c r="N20" i="2" s="1"/>
  <c r="F9" i="4"/>
  <c r="B9" i="4"/>
  <c r="J49" i="2"/>
  <c r="F83" i="5"/>
  <c r="F99" i="5" s="1"/>
  <c r="F101" i="5" s="1"/>
  <c r="H83" i="5"/>
  <c r="J83" i="5"/>
  <c r="J99" i="5" s="1"/>
  <c r="J101" i="5" s="1"/>
  <c r="D83" i="5"/>
  <c r="D99" i="5" s="1"/>
  <c r="D101" i="5" s="1"/>
  <c r="H96" i="5" l="1"/>
  <c r="H99" i="5"/>
  <c r="D96" i="5"/>
  <c r="D103" i="5"/>
  <c r="H103" i="5"/>
  <c r="H101" i="5" l="1"/>
  <c r="N45" i="2"/>
  <c r="N46" i="2" s="1"/>
  <c r="N40" i="2"/>
  <c r="R40" i="2" s="1"/>
  <c r="H51" i="2"/>
  <c r="F51" i="2"/>
  <c r="D51" i="2"/>
  <c r="P46" i="2"/>
  <c r="L46" i="2"/>
  <c r="J46" i="2"/>
  <c r="H46" i="2"/>
  <c r="F46" i="2"/>
  <c r="D46" i="2"/>
  <c r="R46" i="2" l="1"/>
  <c r="R45" i="2"/>
  <c r="P41" i="2" l="1"/>
  <c r="L41" i="2"/>
  <c r="H41" i="2"/>
  <c r="H53" i="2" s="1"/>
  <c r="F41" i="2"/>
  <c r="F53" i="2" s="1"/>
  <c r="D41" i="2"/>
  <c r="D53" i="2" s="1"/>
  <c r="J42" i="3" l="1"/>
  <c r="H42" i="3"/>
  <c r="F42" i="3"/>
  <c r="D42" i="3"/>
  <c r="L41" i="3"/>
  <c r="L42" i="3" s="1"/>
  <c r="H47" i="3"/>
  <c r="F47" i="3"/>
  <c r="D47" i="3"/>
  <c r="L36" i="3"/>
  <c r="F49" i="3" l="1"/>
  <c r="H49" i="3"/>
  <c r="E53" i="1"/>
  <c r="H78" i="4" l="1"/>
  <c r="F78" i="4"/>
  <c r="D78" i="4"/>
  <c r="B78" i="4"/>
  <c r="N12" i="2"/>
  <c r="R12" i="2" s="1"/>
  <c r="J41" i="2"/>
  <c r="H22" i="2"/>
  <c r="H24" i="2" s="1"/>
  <c r="F22" i="2"/>
  <c r="F24" i="2" s="1"/>
  <c r="D22" i="2"/>
  <c r="D24" i="2" s="1"/>
  <c r="L22" i="2"/>
  <c r="L24" i="2" s="1"/>
  <c r="D30" i="5"/>
  <c r="D31" i="5" s="1"/>
  <c r="F30" i="5"/>
  <c r="F31" i="5" s="1"/>
  <c r="H30" i="5"/>
  <c r="H31" i="5" s="1"/>
  <c r="J46" i="3" s="1"/>
  <c r="J30" i="5"/>
  <c r="J31" i="5" s="1"/>
  <c r="L51" i="2" l="1"/>
  <c r="L53" i="2" s="1"/>
  <c r="C78" i="1" s="1"/>
  <c r="N50" i="2"/>
  <c r="L46" i="3"/>
  <c r="N37" i="2"/>
  <c r="A2" i="5"/>
  <c r="R37" i="2" l="1"/>
  <c r="R41" i="2" s="1"/>
  <c r="N41" i="2"/>
  <c r="A34" i="5"/>
  <c r="A1" i="2"/>
  <c r="A26" i="2" l="1"/>
  <c r="A1" i="3"/>
  <c r="A1" i="4" l="1"/>
  <c r="A24" i="3"/>
  <c r="I81" i="1"/>
  <c r="I83" i="1" s="1"/>
  <c r="E81" i="1"/>
  <c r="E83" i="1" s="1"/>
  <c r="I53" i="1"/>
  <c r="I46" i="1"/>
  <c r="E46" i="1"/>
  <c r="G53" i="1"/>
  <c r="C53" i="1"/>
  <c r="G46" i="1"/>
  <c r="C46" i="1"/>
  <c r="I26" i="1"/>
  <c r="I14" i="1"/>
  <c r="E26" i="1"/>
  <c r="E14" i="1"/>
  <c r="G26" i="1"/>
  <c r="C26" i="1"/>
  <c r="C14" i="1"/>
  <c r="G14" i="1"/>
  <c r="J12" i="5"/>
  <c r="J19" i="5" s="1"/>
  <c r="F12" i="5"/>
  <c r="F19" i="5" s="1"/>
  <c r="R50" i="2"/>
  <c r="J40" i="5"/>
  <c r="H40" i="5"/>
  <c r="F40" i="5"/>
  <c r="D40" i="5"/>
  <c r="D12" i="5"/>
  <c r="D19" i="5" s="1"/>
  <c r="J20" i="3"/>
  <c r="J22" i="3" s="1"/>
  <c r="P22" i="2"/>
  <c r="P24" i="2" s="1"/>
  <c r="H12" i="5"/>
  <c r="H19" i="5" s="1"/>
  <c r="L10" i="3"/>
  <c r="E29" i="4"/>
  <c r="R21" i="2"/>
  <c r="L19" i="3"/>
  <c r="L18" i="3" l="1"/>
  <c r="L20" i="3" s="1"/>
  <c r="L22" i="3" s="1"/>
  <c r="P51" i="2"/>
  <c r="P53" i="2" s="1"/>
  <c r="C28" i="1"/>
  <c r="G28" i="1"/>
  <c r="A67" i="4"/>
  <c r="A33" i="4"/>
  <c r="G55" i="1"/>
  <c r="D21" i="5"/>
  <c r="D43" i="5" s="1"/>
  <c r="D52" i="5" s="1"/>
  <c r="H21" i="5"/>
  <c r="H43" i="5" s="1"/>
  <c r="F21" i="5"/>
  <c r="F43" i="5" s="1"/>
  <c r="J21" i="5"/>
  <c r="I55" i="1"/>
  <c r="I85" i="1" s="1"/>
  <c r="C55" i="1"/>
  <c r="E55" i="1"/>
  <c r="E85" i="1" s="1"/>
  <c r="I28" i="1"/>
  <c r="E28" i="1"/>
  <c r="J32" i="5" l="1"/>
  <c r="J48" i="5" s="1"/>
  <c r="J50" i="5" s="1"/>
  <c r="J43" i="5"/>
  <c r="F52" i="5"/>
  <c r="F45" i="5"/>
  <c r="D32" i="5"/>
  <c r="H32" i="5"/>
  <c r="H48" i="5" s="1"/>
  <c r="B21" i="4"/>
  <c r="B29" i="4" s="1"/>
  <c r="B31" i="4" s="1"/>
  <c r="B59" i="4" s="1"/>
  <c r="F32" i="5"/>
  <c r="F48" i="5" s="1"/>
  <c r="F50" i="5" s="1"/>
  <c r="D21" i="4"/>
  <c r="D29" i="4" s="1"/>
  <c r="D31" i="4" s="1"/>
  <c r="D59" i="4" s="1"/>
  <c r="F21" i="4"/>
  <c r="F29" i="4" s="1"/>
  <c r="F31" i="4" s="1"/>
  <c r="F59" i="4" s="1"/>
  <c r="H21" i="4"/>
  <c r="H29" i="4" s="1"/>
  <c r="H31" i="4" s="1"/>
  <c r="H59" i="4" s="1"/>
  <c r="J52" i="5" l="1"/>
  <c r="J45" i="5"/>
  <c r="D48" i="5"/>
  <c r="D50" i="5" s="1"/>
  <c r="H52" i="5"/>
  <c r="H45" i="5"/>
  <c r="H50" i="5" s="1"/>
  <c r="D45" i="5"/>
  <c r="N49" i="2"/>
  <c r="J51" i="2"/>
  <c r="J53" i="2" s="1"/>
  <c r="L45" i="3"/>
  <c r="L47" i="3" s="1"/>
  <c r="J47" i="3"/>
  <c r="J49" i="3" s="1"/>
  <c r="B63" i="4"/>
  <c r="B65" i="4" s="1"/>
  <c r="J22" i="2"/>
  <c r="J24" i="2" s="1"/>
  <c r="D63" i="4"/>
  <c r="C77" i="1" l="1"/>
  <c r="C81" i="1" s="1"/>
  <c r="C83" i="1" s="1"/>
  <c r="C85" i="1" s="1"/>
  <c r="G77" i="1"/>
  <c r="G81" i="1" s="1"/>
  <c r="G83" i="1" s="1"/>
  <c r="G85" i="1" s="1"/>
  <c r="N51" i="2"/>
  <c r="N53" i="2" s="1"/>
  <c r="R49" i="2"/>
  <c r="R51" i="2" s="1"/>
  <c r="R53" i="2" s="1"/>
  <c r="H63" i="4"/>
  <c r="H65" i="4" s="1"/>
  <c r="F63" i="4"/>
  <c r="F65" i="4" s="1"/>
  <c r="D65" i="4"/>
  <c r="R20" i="2"/>
  <c r="R22" i="2" s="1"/>
  <c r="N22" i="2"/>
  <c r="N24" i="2" l="1"/>
  <c r="R24" i="2" s="1"/>
  <c r="L33" i="3"/>
  <c r="L49" i="3" s="1"/>
  <c r="D49" i="3"/>
</calcChain>
</file>

<file path=xl/sharedStrings.xml><?xml version="1.0" encoding="utf-8"?>
<sst xmlns="http://schemas.openxmlformats.org/spreadsheetml/2006/main" count="410" uniqueCount="173">
  <si>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</si>
  <si>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</si>
  <si>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</si>
  <si>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</si>
  <si>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</si>
  <si>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</si>
  <si>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</si>
  <si>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</si>
  <si>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</si>
  <si>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</si>
  <si>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</si>
  <si>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</si>
  <si>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</si>
  <si>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</si>
  <si>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</si>
  <si>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</si>
  <si>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</si>
  <si>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</si>
  <si>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</si>
  <si>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</si>
  <si>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</si>
  <si>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</si>
  <si>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</si>
  <si>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</si>
  <si>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</si>
  <si>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</si>
  <si>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</si>
  <si>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</si>
  <si>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</si>
  <si>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</si>
  <si>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กำไรสะสม</t>
  </si>
  <si>
    <t xml:space="preserve">     จัดสรรแล้ว</t>
  </si>
  <si>
    <t xml:space="preserve">        ทุนสำรองตามกฎหมาย</t>
  </si>
  <si>
    <t xml:space="preserve">     ยังไม่ได้จัดสรร</t>
  </si>
  <si>
    <t>ส่วนได้เสียที่ไม่มีอำนาจควบคุม</t>
  </si>
  <si>
    <t xml:space="preserve"> </t>
  </si>
  <si>
    <t>รวมส่วนของผู้ถือหุ้น</t>
  </si>
  <si>
    <t>รวมหนี้สินและส่วนของผู้ถือหุ้น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</si>
  <si>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</si>
  <si>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</si>
  <si>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</si>
  <si>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</si>
  <si>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</si>
  <si>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</si>
  <si>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</si>
  <si>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ส่วนของ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</si>
  <si>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</si>
  <si>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</si>
  <si>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</si>
  <si>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</si>
  <si>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</si>
  <si>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</si>
  <si>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</si>
  <si>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</si>
  <si>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</si>
  <si>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</si>
  <si>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</si>
  <si>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</si>
  <si>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ของบริษัท</t>
  </si>
  <si>
    <t>ควบคุม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</si>
  <si>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</si>
  <si>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</si>
  <si>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</si>
  <si>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</si>
  <si>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</si>
  <si>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</si>
  <si>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</si>
  <si>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31 ธันวาคม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</si>
  <si>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</si>
  <si>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</si>
  <si>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</si>
  <si>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 xml:space="preserve">กำไรขาดทุนเบ็ดเสร็จอื่น </t>
  </si>
  <si>
    <t>การแบ่งปันกำไร</t>
  </si>
  <si>
    <t>ส่วนเกินมูลค่าหุ้นสามัญ</t>
  </si>
  <si>
    <t>ปรับรายการที่กระทบกำไรเป็นเงินสดรับ (จ่าย)</t>
  </si>
  <si>
    <t>ประมาณการหนี้สินสำหรับผลประโยชน์พนักงาน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</si>
  <si>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</si>
  <si>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</si>
  <si>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 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</si>
  <si>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</si>
  <si>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</si>
  <si>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ประมาณการหนี้สินไม่หมุนเวียนสำหรับ</t>
  </si>
  <si>
    <t>องค์ประกอบอื่นของส่วนของผู้ถือหุ้น</t>
  </si>
  <si>
    <t>รายการที่ไม่ใช่เงินสด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</si>
  <si>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>มกราคม 2562</t>
    </r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</si>
  <si>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2562</t>
    </r>
  </si>
  <si>
    <t>งบกำไรขาดทุนเบ็ดเสร็จ (ไม่ได้ตรวจสอบ)</t>
  </si>
  <si>
    <t>กำไรขาดทุนเบ็ดเสร็จรวมสำหรับงวด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</si>
  <si>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</si>
  <si>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</si>
  <si>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</si>
  <si>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</si>
  <si>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r>
      <t>(พัน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</si>
  <si>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รายได้จากการขาย</t>
  </si>
  <si>
    <t>ต้นทุนขาย</t>
  </si>
  <si>
    <t>(ไม่ได้ตรวจสอบ)</t>
  </si>
  <si>
    <r>
      <t xml:space="preserve">บริษัท ยูบิส (เอเชีย) จำกัด </t>
    </r>
    <r>
      <rPr>
        <b/>
        <sz val="16"/>
        <rFont val="Angsana New"/>
        <family val="1"/>
        <charset val="222"/>
      </rPr>
      <t>(</t>
    </r>
    <r>
      <rPr>
        <b/>
        <sz val="16"/>
        <rFont val="Angsana New"/>
        <family val="1"/>
      </rPr>
      <t>มหาชน</t>
    </r>
    <r>
      <rPr>
        <b/>
        <sz val="16"/>
        <rFont val="Angsana New"/>
        <family val="1"/>
        <charset val="222"/>
      </rPr>
      <t xml:space="preserve">) </t>
    </r>
    <r>
      <rPr>
        <b/>
        <sz val="16"/>
        <rFont val="Angsana New"/>
        <family val="1"/>
      </rPr>
      <t>และบริษัทย่อย</t>
    </r>
  </si>
  <si>
    <t>ลูกหนี้การค้าและลูกหนี้อื่น</t>
  </si>
  <si>
    <t>เงินฝากประจำที่ติดภาระค้ำประกัน</t>
  </si>
  <si>
    <t>ลูกหนี้จากสัญญาที่เป็นโมฆะ</t>
  </si>
  <si>
    <t>สินทรัพย์ไม่มีตัวตน</t>
  </si>
  <si>
    <t>บริษัท ยูบิส (เอเชีย) จำกัด (มหาชน) และบริษัทย่อย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</si>
  <si>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</si>
  <si>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</si>
  <si>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เจ้าหนี้การค้าและเจ้าหนี้อื่น</t>
  </si>
  <si>
    <t>หนี้สินหมุนเวียนอื่น</t>
  </si>
  <si>
    <t xml:space="preserve">   ผลประโยชน์พนักงาน</t>
  </si>
  <si>
    <t xml:space="preserve">    (หุ้นสามัญจำนวน 228,000,000 หุ้น</t>
  </si>
  <si>
    <t xml:space="preserve">    มูลค่า 1 บาทต่อหุ้น)</t>
  </si>
  <si>
    <t xml:space="preserve">    (หุ้นสามัญจำนวน 227,999,991 หุ้น</t>
  </si>
  <si>
    <t>รวมส่วนของบริษัทใหญ่</t>
  </si>
  <si>
    <t>กำไรขั้นต้น</t>
  </si>
  <si>
    <t>ค่าใช้จ่ายในการขาย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</si>
  <si>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</si>
  <si>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</si>
  <si>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</si>
  <si>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รายการที่อาจถูกจัดประเภทใหม่ไว้ในกำไร</t>
  </si>
  <si>
    <t>กำไรเบ็ดเสร็จอื่นสำหรับงวด - สุทธิจากภาษี</t>
  </si>
  <si>
    <t>การแปลงค่า</t>
  </si>
  <si>
    <t>ข้อมูลการเงิน</t>
  </si>
  <si>
    <t>องค์ประกอบ</t>
  </si>
  <si>
    <t>อื่นของส่วน</t>
  </si>
  <si>
    <t>ของผู้ถือหุ้น</t>
  </si>
  <si>
    <t>ค่าเสื่อมราคาและค่าตัดจำหน่าย</t>
  </si>
  <si>
    <t>หนี้สงสัยจะสูญ</t>
  </si>
  <si>
    <t>จ่ายภาษีเงินได้</t>
  </si>
  <si>
    <t>เงินสดจ่ายเพื่อซื้ออุปกรณ์</t>
  </si>
  <si>
    <t>กระแสเงินสดจากกิจกรรมจัดหาเงิน</t>
  </si>
  <si>
    <t>ดอกเบี้ยจ่าย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</si>
  <si>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</si>
  <si>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</si>
  <si>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</si>
  <si>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เงินสดและรายการเทียบเท่าเงินสดปลายงวด ประกอบด้วย</t>
  </si>
  <si>
    <t>เงินสดและรายการเทียบเท่าเงินสด - เงินฝากธนาคาร</t>
  </si>
  <si>
    <t>เงินเบิกเกินบัญชี</t>
  </si>
  <si>
    <t>เจ้าหนี้ค่าซื้ออุปกรณ์</t>
  </si>
  <si>
    <r>
      <t>ยอดคงเหลือ ณ วันที่ 3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>ธันวาคม 2562</t>
    </r>
  </si>
  <si>
    <t>ผลกระทบจากการเปลี่ยนแปลงนโยบายการบัญชี</t>
  </si>
  <si>
    <t>ยอดคงเหลือ ณ วันที่ 31 ธันวาคม 2562</t>
  </si>
  <si>
    <t>สินทรัพย์สิทธิการใช้</t>
  </si>
  <si>
    <t>กำไร (ขาดทุน) จากอัตราแลกเปลี่ยนสุทธิ</t>
  </si>
  <si>
    <t xml:space="preserve">  - การถือปฏิบัติตามมาตรฐานการรายงานทางการเงิน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</si>
  <si>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</si>
  <si>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</si>
  <si>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 กลุ่มเครื่องมือทางการเงิน</t>
  </si>
  <si>
    <t>เงินสดจ่ายเพื่อชำระหนี้สินตามสัญญาเช่า</t>
  </si>
  <si>
    <t>ผลกระทบของการแปลงค่าข้อมูลการเงิน</t>
  </si>
  <si>
    <t xml:space="preserve">กระแสเงินสดสุทธิได้มาจากกิจกรรมดำเนินงาน </t>
  </si>
  <si>
    <t>เงินสดและรายการเทียบเท่าเงินสดเพิ่มขึ้นสุทธิ</t>
  </si>
  <si>
    <t>ส่วนของหนี้สินตามสัญญาเช่า</t>
  </si>
  <si>
    <t xml:space="preserve">   ที่จะถึงกำหนดชำระภายในหนึ่งปี</t>
  </si>
  <si>
    <t>หนี้สินตามสัญญาเช่า</t>
  </si>
  <si>
    <t>15</t>
  </si>
  <si>
    <t>กระแสเงินสดสุทธิได้มาจากการดำเนินงาน</t>
  </si>
  <si>
    <t>ยอดคงเหลือ ณ วันที่ 1 มกราคม 2563</t>
  </si>
  <si>
    <t>เงินสดจ่ายเพื่อเพิ่มเงินลงทุนในบริษัทย่อย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</si>
  <si>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</si>
  <si>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</si>
  <si>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ขาดทุนจากการจำหน่ายอุปกรณ์</t>
  </si>
  <si>
    <t>เงินสดรับจากการขายอุปกรณ์</t>
  </si>
  <si>
    <t xml:space="preserve">    การจัดสรรส่วนทุนให้ผู้ถือหุ้นของบริษัท</t>
  </si>
  <si>
    <t xml:space="preserve">    รวมการจัดสรรส่วนทุนให้ผู้ถือหุ้นของบริษัท</t>
  </si>
  <si>
    <t>30 กันยายน</t>
  </si>
  <si>
    <t>วันที่ 30 กันยายน</t>
  </si>
  <si>
    <t>สำหรับงวดเก้าเดือนสิ้นสุด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</si>
  <si>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กันยายน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2562</t>
    </r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</si>
  <si>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กันยายน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2563</t>
    </r>
  </si>
  <si>
    <t>สำหรับงวดเก้าเดือนสิ้นสุดวันที่ 30 กันยายน 2562</t>
  </si>
  <si>
    <t>สำหรับงวดเก้าเดือนสิ้นสุดวันที่ 30 กันยายน 2563</t>
  </si>
  <si>
    <t>เงินปันผลรับ</t>
  </si>
  <si>
    <t>ขาดทุนจากการปรับมูลค่าสินค้า</t>
  </si>
  <si>
    <t>(กำไร) ขาดทุนจากอัตราแลกเปลี่ยนที่ยังไม่เกิดขึ้น</t>
  </si>
  <si>
    <t>กระแสเงินสดสุทธิได้มาจาก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</si>
</sst>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_(* #,##0.00_);_(* \(#,##0.00\);_(* \-_);_(@_)"/>
    <numFmt numFmtId="168" formatCode="#,##0\ ;\(#,##0\)"/>
  </numFmts>
  <fonts count="36" x14ac:knownFonts="1"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sz val="15"/>
      <color indexed="8"/>
      <name val="Angsana New"/>
      <family val="1"/>
    </font>
    <font>
      <b/>
      <i/>
      <sz val="15"/>
      <name val="Angsana New"/>
      <family val="1"/>
      <charset val="222"/>
    </font>
    <font>
      <b/>
      <sz val="12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4" fontId="31" fillId="0" borderId="0" applyFill="0" applyBorder="0" applyAlignment="0" applyProtection="0"/>
    <xf numFmtId="164" fontId="31" fillId="0" borderId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31" fillId="0" borderId="0"/>
    <xf numFmtId="0" fontId="31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32">
    <xf numFmtId="0" fontId="0" fillId="0" borderId="0" xfId="0"/>
    <xf numFmtId="0" fontId="0" fillId="0" borderId="0" xfId="0" applyFill="1" applyAlignment="1"/>
    <xf numFmtId="164" fontId="0" fillId="0" borderId="0" xfId="28" applyFont="1" applyFill="1" applyBorder="1" applyAlignment="1" applyProtection="1"/>
    <xf numFmtId="0" fontId="19" fillId="0" borderId="0" xfId="0" applyFont="1" applyFill="1" applyAlignment="1"/>
    <xf numFmtId="0" fontId="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6" fillId="0" borderId="0" xfId="0" applyFont="1" applyFill="1" applyAlignment="1"/>
    <xf numFmtId="0" fontId="0" fillId="0" borderId="0" xfId="0" applyFont="1" applyFill="1" applyAlignment="1"/>
    <xf numFmtId="165" fontId="0" fillId="0" borderId="0" xfId="0" applyNumberFormat="1" applyFill="1" applyAlignment="1"/>
    <xf numFmtId="165" fontId="24" fillId="0" borderId="0" xfId="0" applyNumberFormat="1" applyFont="1" applyFill="1" applyAlignment="1"/>
    <xf numFmtId="164" fontId="0" fillId="0" borderId="0" xfId="28" applyFont="1" applyFill="1" applyBorder="1" applyAlignment="1" applyProtection="1">
      <alignment horizontal="center"/>
    </xf>
    <xf numFmtId="0" fontId="22" fillId="0" borderId="0" xfId="0" applyFont="1" applyFill="1" applyAlignment="1"/>
    <xf numFmtId="0" fontId="29" fillId="0" borderId="0" xfId="0" applyFont="1" applyFill="1" applyAlignment="1"/>
    <xf numFmtId="166" fontId="24" fillId="0" borderId="0" xfId="28" applyNumberFormat="1" applyFont="1" applyFill="1" applyBorder="1" applyAlignment="1" applyProtection="1"/>
    <xf numFmtId="166" fontId="0" fillId="0" borderId="0" xfId="28" applyNumberFormat="1" applyFont="1" applyFill="1" applyBorder="1" applyAlignment="1" applyProtection="1">
      <alignment horizontal="center"/>
    </xf>
    <xf numFmtId="166" fontId="24" fillId="0" borderId="0" xfId="28" applyNumberFormat="1" applyFont="1" applyFill="1" applyBorder="1" applyAlignment="1" applyProtection="1">
      <alignment horizontal="right"/>
    </xf>
    <xf numFmtId="0" fontId="0" fillId="0" borderId="0" xfId="0" applyFont="1" applyFill="1"/>
    <xf numFmtId="167" fontId="27" fillId="0" borderId="12" xfId="0" applyNumberFormat="1" applyFont="1" applyFill="1" applyBorder="1" applyAlignment="1"/>
    <xf numFmtId="0" fontId="0" fillId="0" borderId="0" xfId="0" applyFont="1" applyFill="1" applyAlignment="1">
      <alignment horizontal="left"/>
    </xf>
    <xf numFmtId="0" fontId="23" fillId="0" borderId="0" xfId="0" applyFont="1" applyFill="1" applyAlignment="1"/>
    <xf numFmtId="0" fontId="19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22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168" fontId="22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49" fontId="22" fillId="0" borderId="0" xfId="28" applyNumberFormat="1" applyFont="1" applyFill="1" applyBorder="1" applyAlignment="1" applyProtection="1"/>
    <xf numFmtId="0" fontId="26" fillId="0" borderId="0" xfId="0" applyFont="1" applyFill="1" applyAlignment="1">
      <alignment horizontal="left"/>
    </xf>
    <xf numFmtId="164" fontId="0" fillId="0" borderId="0" xfId="28" applyFont="1" applyFill="1" applyBorder="1" applyAlignment="1" applyProtection="1">
      <alignment horizontal="right"/>
    </xf>
    <xf numFmtId="166" fontId="0" fillId="0" borderId="0" xfId="0" applyNumberFormat="1" applyFont="1" applyFill="1" applyBorder="1" applyAlignment="1"/>
    <xf numFmtId="164" fontId="22" fillId="0" borderId="0" xfId="28" applyFont="1" applyFill="1" applyBorder="1" applyAlignment="1" applyProtection="1">
      <alignment horizontal="right"/>
    </xf>
    <xf numFmtId="166" fontId="22" fillId="0" borderId="0" xfId="0" applyNumberFormat="1" applyFont="1" applyFill="1" applyBorder="1" applyAlignment="1"/>
    <xf numFmtId="166" fontId="22" fillId="0" borderId="0" xfId="28" applyNumberFormat="1" applyFont="1" applyFill="1" applyBorder="1" applyAlignment="1" applyProtection="1"/>
    <xf numFmtId="166" fontId="27" fillId="0" borderId="11" xfId="28" applyNumberFormat="1" applyFont="1" applyFill="1" applyBorder="1" applyAlignment="1" applyProtection="1">
      <alignment horizontal="center"/>
    </xf>
    <xf numFmtId="0" fontId="22" fillId="0" borderId="0" xfId="0" applyFont="1" applyFill="1" applyBorder="1" applyAlignment="1"/>
    <xf numFmtId="168" fontId="27" fillId="0" borderId="12" xfId="0" applyNumberFormat="1" applyFont="1" applyFill="1" applyBorder="1" applyAlignment="1">
      <alignment horizontal="right"/>
    </xf>
    <xf numFmtId="168" fontId="22" fillId="0" borderId="0" xfId="0" applyNumberFormat="1" applyFont="1" applyFill="1" applyBorder="1" applyAlignment="1">
      <alignment horizontal="right"/>
    </xf>
    <xf numFmtId="166" fontId="27" fillId="0" borderId="11" xfId="28" applyNumberFormat="1" applyFont="1" applyFill="1" applyBorder="1" applyAlignment="1" applyProtection="1"/>
    <xf numFmtId="0" fontId="0" fillId="0" borderId="0" xfId="0" applyFill="1"/>
    <xf numFmtId="0" fontId="0" fillId="0" borderId="0" xfId="0" applyFill="1" applyBorder="1"/>
    <xf numFmtId="3" fontId="22" fillId="0" borderId="0" xfId="0" applyNumberFormat="1" applyFont="1" applyFill="1" applyBorder="1" applyAlignment="1">
      <alignment horizontal="left"/>
    </xf>
    <xf numFmtId="0" fontId="22" fillId="0" borderId="0" xfId="0" applyFont="1" applyFill="1" applyAlignment="1">
      <alignment horizontal="right"/>
    </xf>
    <xf numFmtId="3" fontId="22" fillId="0" borderId="0" xfId="0" applyNumberFormat="1" applyFont="1" applyFill="1" applyBorder="1" applyAlignment="1">
      <alignment horizontal="right"/>
    </xf>
    <xf numFmtId="168" fontId="22" fillId="0" borderId="0" xfId="0" applyNumberFormat="1" applyFont="1" applyFill="1" applyAlignment="1"/>
    <xf numFmtId="168" fontId="24" fillId="0" borderId="0" xfId="0" applyNumberFormat="1" applyFont="1" applyFill="1" applyAlignment="1"/>
    <xf numFmtId="166" fontId="22" fillId="0" borderId="0" xfId="28" applyNumberFormat="1" applyFont="1" applyFill="1" applyBorder="1" applyAlignment="1" applyProtection="1">
      <alignment horizontal="center"/>
    </xf>
    <xf numFmtId="168" fontId="22" fillId="0" borderId="0" xfId="28" applyNumberFormat="1" applyFont="1" applyFill="1" applyBorder="1" applyAlignment="1" applyProtection="1">
      <alignment horizontal="right"/>
    </xf>
    <xf numFmtId="166" fontId="27" fillId="0" borderId="11" xfId="28" applyNumberFormat="1" applyFont="1" applyFill="1" applyBorder="1" applyAlignment="1" applyProtection="1">
      <alignment horizontal="right"/>
    </xf>
    <xf numFmtId="168" fontId="22" fillId="0" borderId="0" xfId="28" applyNumberFormat="1" applyFont="1" applyFill="1" applyBorder="1" applyAlignment="1" applyProtection="1">
      <alignment horizontal="center"/>
    </xf>
    <xf numFmtId="168" fontId="0" fillId="0" borderId="0" xfId="28" applyNumberFormat="1" applyFont="1" applyFill="1" applyBorder="1" applyAlignment="1" applyProtection="1">
      <alignment horizontal="right"/>
    </xf>
    <xf numFmtId="168" fontId="0" fillId="0" borderId="0" xfId="28" applyNumberFormat="1" applyFont="1" applyFill="1" applyBorder="1" applyAlignment="1" applyProtection="1">
      <alignment horizontal="center"/>
    </xf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168" fontId="0" fillId="0" borderId="0" xfId="0" applyNumberFormat="1" applyFill="1" applyAlignment="1">
      <alignment horizontal="right"/>
    </xf>
    <xf numFmtId="0" fontId="24" fillId="0" borderId="0" xfId="0" applyFont="1" applyFill="1" applyAlignment="1"/>
    <xf numFmtId="166" fontId="0" fillId="0" borderId="0" xfId="0" applyNumberFormat="1" applyFont="1" applyFill="1" applyAlignment="1"/>
    <xf numFmtId="168" fontId="0" fillId="0" borderId="0" xfId="0" applyNumberFormat="1" applyFont="1" applyFill="1" applyAlignment="1">
      <alignment horizontal="center"/>
    </xf>
    <xf numFmtId="168" fontId="0" fillId="0" borderId="0" xfId="0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168" fontId="0" fillId="0" borderId="0" xfId="0" applyNumberFormat="1" applyFill="1" applyAlignment="1"/>
    <xf numFmtId="168" fontId="0" fillId="0" borderId="0" xfId="0" applyNumberFormat="1" applyFill="1" applyBorder="1" applyAlignment="1">
      <alignment horizontal="right"/>
    </xf>
    <xf numFmtId="168" fontId="0" fillId="0" borderId="0" xfId="0" applyNumberFormat="1" applyFill="1" applyBorder="1" applyAlignment="1"/>
    <xf numFmtId="168" fontId="22" fillId="0" borderId="0" xfId="0" applyNumberFormat="1" applyFont="1" applyFill="1" applyBorder="1" applyAlignment="1"/>
    <xf numFmtId="164" fontId="0" fillId="0" borderId="0" xfId="0" applyNumberFormat="1" applyFill="1" applyAlignment="1"/>
    <xf numFmtId="166" fontId="27" fillId="0" borderId="13" xfId="28" applyNumberFormat="1" applyFont="1" applyFill="1" applyBorder="1" applyAlignment="1" applyProtection="1"/>
    <xf numFmtId="166" fontId="0" fillId="0" borderId="0" xfId="28" applyNumberFormat="1" applyFont="1" applyFill="1" applyBorder="1" applyAlignment="1" applyProtection="1"/>
    <xf numFmtId="166" fontId="22" fillId="0" borderId="0" xfId="28" applyNumberFormat="1" applyFont="1" applyFill="1" applyBorder="1" applyAlignment="1" applyProtection="1">
      <alignment horizontal="right"/>
    </xf>
    <xf numFmtId="166" fontId="24" fillId="0" borderId="0" xfId="0" applyNumberFormat="1" applyFont="1" applyFill="1" applyAlignment="1"/>
    <xf numFmtId="166" fontId="0" fillId="0" borderId="0" xfId="0" applyNumberFormat="1" applyFill="1" applyAlignment="1"/>
    <xf numFmtId="0" fontId="23" fillId="0" borderId="0" xfId="39" applyFont="1" applyFill="1" applyAlignment="1">
      <alignment horizontal="center"/>
    </xf>
    <xf numFmtId="0" fontId="25" fillId="0" borderId="0" xfId="0" applyFont="1" applyFill="1" applyBorder="1" applyAlignment="1"/>
    <xf numFmtId="165" fontId="31" fillId="0" borderId="0" xfId="39" applyNumberFormat="1" applyFont="1" applyFill="1" applyAlignment="1"/>
    <xf numFmtId="0" fontId="31" fillId="0" borderId="0" xfId="39" applyFont="1" applyFill="1" applyAlignment="1"/>
    <xf numFmtId="165" fontId="31" fillId="0" borderId="0" xfId="39" applyNumberFormat="1" applyFont="1" applyFill="1" applyBorder="1" applyAlignment="1"/>
    <xf numFmtId="0" fontId="31" fillId="0" borderId="0" xfId="39" applyFill="1" applyAlignment="1"/>
    <xf numFmtId="166" fontId="24" fillId="0" borderId="0" xfId="28" applyNumberFormat="1" applyFont="1" applyFill="1" applyBorder="1" applyAlignment="1" applyProtection="1">
      <alignment horizontal="center"/>
    </xf>
    <xf numFmtId="166" fontId="31" fillId="0" borderId="0" xfId="28" applyNumberFormat="1" applyFill="1" applyAlignment="1">
      <alignment horizontal="right"/>
    </xf>
    <xf numFmtId="168" fontId="0" fillId="0" borderId="14" xfId="0" applyNumberFormat="1" applyFont="1" applyFill="1" applyBorder="1" applyAlignment="1">
      <alignment horizontal="right"/>
    </xf>
    <xf numFmtId="166" fontId="24" fillId="0" borderId="14" xfId="28" applyNumberFormat="1" applyFont="1" applyFill="1" applyBorder="1" applyAlignment="1" applyProtection="1">
      <alignment horizontal="right"/>
    </xf>
    <xf numFmtId="168" fontId="22" fillId="0" borderId="15" xfId="0" applyNumberFormat="1" applyFont="1" applyFill="1" applyBorder="1" applyAlignment="1">
      <alignment horizontal="right"/>
    </xf>
    <xf numFmtId="164" fontId="0" fillId="0" borderId="14" xfId="28" applyFont="1" applyFill="1" applyBorder="1" applyAlignment="1" applyProtection="1">
      <alignment horizontal="center"/>
    </xf>
    <xf numFmtId="166" fontId="31" fillId="0" borderId="0" xfId="28" applyNumberFormat="1" applyFont="1" applyFill="1" applyBorder="1" applyAlignment="1" applyProtection="1">
      <alignment horizontal="right"/>
    </xf>
    <xf numFmtId="168" fontId="0" fillId="0" borderId="0" xfId="0" applyNumberFormat="1" applyFont="1" applyFill="1" applyAlignment="1"/>
    <xf numFmtId="0" fontId="19" fillId="0" borderId="0" xfId="39" applyFont="1" applyFill="1" applyAlignment="1"/>
    <xf numFmtId="0" fontId="32" fillId="0" borderId="0" xfId="39" applyFont="1" applyFill="1" applyAlignment="1"/>
    <xf numFmtId="0" fontId="31" fillId="0" borderId="0" xfId="39" applyFont="1" applyFill="1" applyAlignment="1">
      <alignment horizontal="center"/>
    </xf>
    <xf numFmtId="0" fontId="22" fillId="0" borderId="0" xfId="39" applyFont="1" applyFill="1" applyAlignment="1">
      <alignment horizontal="center"/>
    </xf>
    <xf numFmtId="0" fontId="21" fillId="0" borderId="0" xfId="39" applyFont="1" applyFill="1" applyAlignment="1"/>
    <xf numFmtId="0" fontId="30" fillId="0" borderId="0" xfId="39" applyFont="1" applyFill="1" applyAlignment="1"/>
    <xf numFmtId="0" fontId="31" fillId="0" borderId="0" xfId="39" applyFill="1" applyBorder="1" applyAlignment="1"/>
    <xf numFmtId="0" fontId="31" fillId="0" borderId="0" xfId="39" applyFont="1" applyFill="1" applyBorder="1" applyAlignment="1"/>
    <xf numFmtId="0" fontId="31" fillId="0" borderId="0" xfId="39" applyFont="1" applyFill="1" applyBorder="1" applyAlignment="1">
      <alignment horizontal="center"/>
    </xf>
    <xf numFmtId="166" fontId="27" fillId="0" borderId="12" xfId="0" applyNumberFormat="1" applyFont="1" applyFill="1" applyBorder="1" applyAlignment="1">
      <alignment horizontal="right"/>
    </xf>
    <xf numFmtId="165" fontId="31" fillId="0" borderId="0" xfId="39" applyNumberFormat="1" applyFill="1" applyAlignment="1"/>
    <xf numFmtId="164" fontId="31" fillId="0" borderId="0" xfId="28" applyFill="1" applyAlignment="1"/>
    <xf numFmtId="43" fontId="31" fillId="0" borderId="0" xfId="39" applyNumberFormat="1" applyFill="1" applyAlignment="1"/>
    <xf numFmtId="0" fontId="31" fillId="0" borderId="0" xfId="39" applyNumberFormat="1" applyFill="1" applyBorder="1" applyAlignment="1"/>
    <xf numFmtId="165" fontId="22" fillId="0" borderId="0" xfId="0" applyNumberFormat="1" applyFont="1" applyFill="1" applyBorder="1" applyAlignment="1"/>
    <xf numFmtId="165" fontId="18" fillId="0" borderId="0" xfId="0" applyNumberFormat="1" applyFont="1" applyFill="1" applyAlignment="1"/>
    <xf numFmtId="165" fontId="0" fillId="0" borderId="0" xfId="0" applyNumberFormat="1" applyFont="1" applyFill="1" applyAlignment="1"/>
    <xf numFmtId="0" fontId="18" fillId="0" borderId="0" xfId="0" applyFont="1" applyFill="1" applyAlignment="1"/>
    <xf numFmtId="0" fontId="18" fillId="0" borderId="0" xfId="0" applyFont="1" applyFill="1" applyAlignment="1">
      <alignment horizontal="center"/>
    </xf>
    <xf numFmtId="0" fontId="31" fillId="0" borderId="0" xfId="0" applyFont="1" applyFill="1" applyAlignment="1">
      <alignment horizontal="center"/>
    </xf>
    <xf numFmtId="165" fontId="24" fillId="0" borderId="0" xfId="28" applyNumberFormat="1" applyFont="1" applyFill="1" applyBorder="1" applyAlignment="1" applyProtection="1">
      <alignment horizontal="center"/>
    </xf>
    <xf numFmtId="165" fontId="27" fillId="0" borderId="11" xfId="0" applyNumberFormat="1" applyFont="1" applyFill="1" applyBorder="1" applyAlignment="1"/>
    <xf numFmtId="165" fontId="28" fillId="0" borderId="0" xfId="0" applyNumberFormat="1" applyFont="1" applyFill="1" applyAlignment="1"/>
    <xf numFmtId="165" fontId="22" fillId="0" borderId="0" xfId="0" applyNumberFormat="1" applyFont="1" applyFill="1" applyAlignment="1"/>
    <xf numFmtId="165" fontId="0" fillId="0" borderId="0" xfId="0" applyNumberFormat="1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165" fontId="0" fillId="0" borderId="10" xfId="0" applyNumberFormat="1" applyFont="1" applyFill="1" applyBorder="1" applyAlignment="1"/>
    <xf numFmtId="165" fontId="27" fillId="0" borderId="16" xfId="0" applyNumberFormat="1" applyFont="1" applyFill="1" applyBorder="1" applyAlignment="1"/>
    <xf numFmtId="165" fontId="27" fillId="0" borderId="0" xfId="0" applyNumberFormat="1" applyFont="1" applyFill="1" applyBorder="1" applyAlignment="1"/>
    <xf numFmtId="165" fontId="0" fillId="0" borderId="0" xfId="0" applyNumberFormat="1" applyFont="1" applyFill="1" applyBorder="1" applyAlignment="1"/>
    <xf numFmtId="165" fontId="22" fillId="0" borderId="17" xfId="0" applyNumberFormat="1" applyFont="1" applyFill="1" applyBorder="1" applyAlignment="1"/>
    <xf numFmtId="165" fontId="27" fillId="0" borderId="13" xfId="0" applyNumberFormat="1" applyFont="1" applyFill="1" applyBorder="1" applyAlignment="1"/>
    <xf numFmtId="0" fontId="22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top"/>
    </xf>
    <xf numFmtId="168" fontId="0" fillId="0" borderId="0" xfId="0" applyNumberFormat="1" applyFill="1"/>
    <xf numFmtId="166" fontId="0" fillId="0" borderId="0" xfId="0" applyNumberFormat="1" applyFill="1" applyAlignment="1">
      <alignment horizontal="right"/>
    </xf>
    <xf numFmtId="41" fontId="0" fillId="0" borderId="0" xfId="0" applyNumberFormat="1" applyFont="1" applyFill="1" applyAlignment="1"/>
    <xf numFmtId="0" fontId="0" fillId="0" borderId="0" xfId="39" applyFont="1" applyFill="1" applyAlignment="1">
      <alignment horizontal="center"/>
    </xf>
    <xf numFmtId="166" fontId="24" fillId="0" borderId="0" xfId="28" quotePrefix="1" applyNumberFormat="1" applyFont="1" applyFill="1" applyBorder="1" applyAlignment="1" applyProtection="1">
      <alignment horizontal="center"/>
    </xf>
    <xf numFmtId="166" fontId="27" fillId="0" borderId="0" xfId="28" applyNumberFormat="1" applyFont="1" applyFill="1" applyBorder="1" applyAlignment="1" applyProtection="1"/>
    <xf numFmtId="164" fontId="22" fillId="0" borderId="14" xfId="28" applyFont="1" applyFill="1" applyBorder="1" applyAlignment="1" applyProtection="1">
      <alignment horizontal="center"/>
    </xf>
    <xf numFmtId="0" fontId="25" fillId="0" borderId="0" xfId="39" applyFont="1" applyFill="1" applyBorder="1" applyAlignment="1">
      <alignment horizontal="center"/>
    </xf>
    <xf numFmtId="0" fontId="23" fillId="0" borderId="0" xfId="39" applyFont="1" applyFill="1" applyBorder="1" applyAlignment="1">
      <alignment horizontal="center"/>
    </xf>
    <xf numFmtId="0" fontId="26" fillId="0" borderId="0" xfId="39" applyFont="1"/>
    <xf numFmtId="0" fontId="23" fillId="0" borderId="0" xfId="39" applyFont="1" applyAlignment="1">
      <alignment horizontal="center"/>
    </xf>
    <xf numFmtId="0" fontId="31" fillId="0" borderId="0" xfId="39"/>
    <xf numFmtId="165" fontId="31" fillId="0" borderId="0" xfId="39" applyNumberFormat="1"/>
    <xf numFmtId="0" fontId="25" fillId="0" borderId="0" xfId="39" applyFont="1" applyAlignment="1">
      <alignment horizontal="center"/>
    </xf>
    <xf numFmtId="165" fontId="31" fillId="0" borderId="0" xfId="39" applyNumberFormat="1" applyAlignment="1">
      <alignment horizontal="center"/>
    </xf>
    <xf numFmtId="0" fontId="22" fillId="0" borderId="0" xfId="39" applyFont="1"/>
    <xf numFmtId="165" fontId="27" fillId="0" borderId="11" xfId="39" applyNumberFormat="1" applyFont="1" applyBorder="1"/>
    <xf numFmtId="0" fontId="29" fillId="0" borderId="0" xfId="39" applyFont="1"/>
    <xf numFmtId="164" fontId="31" fillId="0" borderId="0" xfId="28" applyAlignment="1">
      <alignment horizontal="center"/>
    </xf>
    <xf numFmtId="165" fontId="31" fillId="0" borderId="0" xfId="39" applyNumberFormat="1" applyAlignment="1">
      <alignment horizontal="right"/>
    </xf>
    <xf numFmtId="165" fontId="22" fillId="0" borderId="0" xfId="39" applyNumberFormat="1" applyFont="1"/>
    <xf numFmtId="0" fontId="35" fillId="0" borderId="0" xfId="39" applyFont="1"/>
    <xf numFmtId="165" fontId="27" fillId="0" borderId="12" xfId="39" applyNumberFormat="1" applyFont="1" applyBorder="1"/>
    <xf numFmtId="165" fontId="27" fillId="0" borderId="0" xfId="39" applyNumberFormat="1" applyFont="1" applyBorder="1"/>
    <xf numFmtId="165" fontId="31" fillId="0" borderId="0" xfId="39" quotePrefix="1" applyNumberFormat="1" applyAlignment="1">
      <alignment horizontal="center"/>
    </xf>
    <xf numFmtId="165" fontId="27" fillId="0" borderId="18" xfId="39" applyNumberFormat="1" applyFont="1" applyBorder="1"/>
    <xf numFmtId="165" fontId="27" fillId="0" borderId="10" xfId="39" applyNumberFormat="1" applyFont="1" applyBorder="1"/>
    <xf numFmtId="165" fontId="31" fillId="0" borderId="12" xfId="39" applyNumberFormat="1" applyBorder="1"/>
    <xf numFmtId="0" fontId="33" fillId="0" borderId="0" xfId="0" applyFont="1"/>
    <xf numFmtId="0" fontId="23" fillId="0" borderId="0" xfId="0" applyFont="1" applyAlignment="1">
      <alignment horizontal="center"/>
    </xf>
    <xf numFmtId="41" fontId="18" fillId="0" borderId="0" xfId="0" applyNumberFormat="1" applyFont="1"/>
    <xf numFmtId="41" fontId="31" fillId="0" borderId="0" xfId="0" applyNumberFormat="1" applyFont="1"/>
    <xf numFmtId="0" fontId="22" fillId="0" borderId="0" xfId="0" applyFont="1"/>
    <xf numFmtId="41" fontId="22" fillId="0" borderId="15" xfId="0" applyNumberFormat="1" applyFont="1" applyBorder="1"/>
    <xf numFmtId="41" fontId="28" fillId="0" borderId="0" xfId="0" applyNumberFormat="1" applyFont="1"/>
    <xf numFmtId="41" fontId="22" fillId="0" borderId="0" xfId="0" applyNumberFormat="1" applyFont="1"/>
    <xf numFmtId="0" fontId="31" fillId="0" borderId="0" xfId="0" applyFont="1"/>
    <xf numFmtId="41" fontId="31" fillId="0" borderId="0" xfId="0" applyNumberFormat="1" applyFont="1" applyAlignment="1">
      <alignment horizontal="center"/>
    </xf>
    <xf numFmtId="41" fontId="22" fillId="0" borderId="18" xfId="0" applyNumberFormat="1" applyFont="1" applyBorder="1"/>
    <xf numFmtId="41" fontId="22" fillId="0" borderId="0" xfId="0" applyNumberFormat="1" applyFont="1" applyAlignment="1">
      <alignment horizontal="center"/>
    </xf>
    <xf numFmtId="165" fontId="22" fillId="0" borderId="12" xfId="39" applyNumberFormat="1" applyFont="1" applyBorder="1"/>
    <xf numFmtId="164" fontId="22" fillId="0" borderId="0" xfId="29" applyFont="1"/>
    <xf numFmtId="0" fontId="2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39" applyFont="1"/>
    <xf numFmtId="164" fontId="31" fillId="0" borderId="0" xfId="28"/>
    <xf numFmtId="164" fontId="31" fillId="0" borderId="14" xfId="28" applyBorder="1"/>
    <xf numFmtId="166" fontId="31" fillId="0" borderId="0" xfId="28" applyNumberFormat="1"/>
    <xf numFmtId="165" fontId="22" fillId="0" borderId="0" xfId="0" applyNumberFormat="1" applyFont="1" applyFill="1" applyBorder="1" applyAlignment="1">
      <alignment horizontal="center"/>
    </xf>
    <xf numFmtId="164" fontId="31" fillId="0" borderId="0" xfId="28" applyFill="1" applyAlignment="1">
      <alignment horizontal="center"/>
    </xf>
    <xf numFmtId="164" fontId="22" fillId="0" borderId="0" xfId="28" applyFont="1" applyFill="1" applyAlignment="1"/>
    <xf numFmtId="164" fontId="22" fillId="0" borderId="14" xfId="28" applyFont="1" applyFill="1" applyBorder="1" applyAlignment="1">
      <alignment horizontal="center"/>
    </xf>
    <xf numFmtId="164" fontId="31" fillId="0" borderId="14" xfId="28" quotePrefix="1" applyFill="1" applyBorder="1" applyAlignment="1">
      <alignment horizontal="center"/>
    </xf>
    <xf numFmtId="164" fontId="31" fillId="0" borderId="0" xfId="28" applyFill="1" applyBorder="1" applyAlignment="1">
      <alignment horizontal="right"/>
    </xf>
    <xf numFmtId="166" fontId="0" fillId="0" borderId="14" xfId="0" applyNumberFormat="1" applyFont="1" applyFill="1" applyBorder="1" applyAlignment="1"/>
    <xf numFmtId="164" fontId="22" fillId="0" borderId="12" xfId="28" applyFont="1" applyFill="1" applyBorder="1" applyAlignment="1">
      <alignment horizontal="right"/>
    </xf>
    <xf numFmtId="0" fontId="0" fillId="0" borderId="14" xfId="0" applyFont="1" applyFill="1" applyBorder="1" applyAlignment="1">
      <alignment horizontal="center"/>
    </xf>
    <xf numFmtId="164" fontId="31" fillId="0" borderId="0" xfId="28" applyFill="1" applyAlignment="1">
      <alignment horizontal="right"/>
    </xf>
    <xf numFmtId="166" fontId="31" fillId="0" borderId="0" xfId="28" applyNumberFormat="1" applyFill="1" applyAlignment="1"/>
    <xf numFmtId="166" fontId="31" fillId="0" borderId="0" xfId="28" applyNumberFormat="1" applyFill="1" applyBorder="1" applyAlignment="1" applyProtection="1">
      <alignment horizontal="center"/>
    </xf>
    <xf numFmtId="166" fontId="31" fillId="0" borderId="0" xfId="28" applyNumberFormat="1" applyFill="1" applyBorder="1" applyAlignment="1" applyProtection="1">
      <alignment horizontal="right"/>
    </xf>
    <xf numFmtId="168" fontId="22" fillId="0" borderId="18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65" fontId="0" fillId="0" borderId="0" xfId="39" applyNumberFormat="1" applyFont="1"/>
    <xf numFmtId="166" fontId="31" fillId="0" borderId="0" xfId="28" applyNumberFormat="1" applyAlignment="1">
      <alignment horizontal="center"/>
    </xf>
    <xf numFmtId="166" fontId="0" fillId="0" borderId="14" xfId="28" applyNumberFormat="1" applyFont="1" applyFill="1" applyBorder="1" applyAlignment="1" applyProtection="1">
      <alignment horizontal="center"/>
    </xf>
    <xf numFmtId="164" fontId="22" fillId="0" borderId="0" xfId="28" applyFont="1" applyFill="1" applyBorder="1" applyAlignment="1">
      <alignment horizontal="right"/>
    </xf>
    <xf numFmtId="164" fontId="31" fillId="0" borderId="0" xfId="28" applyFont="1" applyFill="1" applyBorder="1" applyAlignment="1">
      <alignment horizontal="right"/>
    </xf>
    <xf numFmtId="164" fontId="31" fillId="0" borderId="0" xfId="28" applyFont="1" applyFill="1" applyBorder="1" applyAlignment="1"/>
    <xf numFmtId="166" fontId="22" fillId="0" borderId="14" xfId="28" applyNumberFormat="1" applyFont="1" applyFill="1" applyBorder="1" applyAlignment="1" applyProtection="1">
      <alignment horizontal="center"/>
    </xf>
    <xf numFmtId="166" fontId="22" fillId="0" borderId="17" xfId="28" applyNumberFormat="1" applyFont="1" applyFill="1" applyBorder="1" applyAlignment="1"/>
    <xf numFmtId="164" fontId="31" fillId="0" borderId="14" xfId="28" applyFill="1" applyBorder="1" applyAlignment="1">
      <alignment horizontal="right"/>
    </xf>
    <xf numFmtId="166" fontId="22" fillId="0" borderId="0" xfId="0" applyNumberFormat="1" applyFont="1" applyFill="1" applyAlignment="1">
      <alignment horizontal="right"/>
    </xf>
    <xf numFmtId="164" fontId="31" fillId="0" borderId="0" xfId="28" applyFill="1" applyBorder="1" applyAlignment="1" applyProtection="1">
      <alignment horizontal="center"/>
    </xf>
    <xf numFmtId="164" fontId="31" fillId="0" borderId="14" xfId="28" applyFill="1" applyBorder="1" applyAlignment="1" applyProtection="1">
      <alignment horizontal="center"/>
    </xf>
    <xf numFmtId="166" fontId="31" fillId="0" borderId="14" xfId="28" applyNumberFormat="1" applyFill="1" applyBorder="1" applyAlignment="1" applyProtection="1">
      <alignment horizontal="center"/>
    </xf>
    <xf numFmtId="166" fontId="22" fillId="0" borderId="14" xfId="28" applyNumberFormat="1" applyFont="1" applyFill="1" applyBorder="1" applyAlignment="1">
      <alignment horizontal="center"/>
    </xf>
    <xf numFmtId="166" fontId="22" fillId="0" borderId="0" xfId="0" applyNumberFormat="1" applyFont="1" applyFill="1" applyBorder="1" applyAlignment="1">
      <alignment horizontal="center"/>
    </xf>
    <xf numFmtId="164" fontId="22" fillId="0" borderId="18" xfId="28" applyFont="1" applyFill="1" applyBorder="1" applyAlignment="1">
      <alignment horizontal="right"/>
    </xf>
    <xf numFmtId="49" fontId="31" fillId="0" borderId="0" xfId="28" applyNumberFormat="1" applyFont="1" applyFill="1" applyBorder="1" applyAlignment="1" applyProtection="1"/>
    <xf numFmtId="49" fontId="26" fillId="0" borderId="0" xfId="28" applyNumberFormat="1" applyFont="1" applyFill="1" applyBorder="1" applyAlignment="1" applyProtection="1"/>
    <xf numFmtId="166" fontId="31" fillId="0" borderId="0" xfId="28" applyNumberFormat="1" applyFill="1" applyBorder="1" applyAlignment="1">
      <alignment horizontal="right"/>
    </xf>
    <xf numFmtId="166" fontId="22" fillId="0" borderId="18" xfId="28" applyNumberFormat="1" applyFont="1" applyFill="1" applyBorder="1" applyAlignment="1">
      <alignment horizontal="right"/>
    </xf>
    <xf numFmtId="49" fontId="23" fillId="0" borderId="0" xfId="28" applyNumberFormat="1" applyFont="1" applyFill="1" applyBorder="1" applyAlignment="1" applyProtection="1">
      <alignment horizontal="center"/>
    </xf>
    <xf numFmtId="43" fontId="0" fillId="0" borderId="0" xfId="0" applyNumberFormat="1" applyFill="1" applyAlignment="1"/>
    <xf numFmtId="166" fontId="22" fillId="0" borderId="13" xfId="28" applyNumberFormat="1" applyFont="1" applyFill="1" applyBorder="1" applyAlignment="1" applyProtection="1"/>
    <xf numFmtId="165" fontId="18" fillId="0" borderId="0" xfId="0" applyNumberFormat="1" applyFont="1" applyFill="1" applyBorder="1" applyAlignment="1"/>
    <xf numFmtId="166" fontId="31" fillId="0" borderId="14" xfId="28" applyNumberFormat="1" applyFill="1" applyBorder="1" applyAlignment="1"/>
    <xf numFmtId="164" fontId="31" fillId="0" borderId="14" xfId="28" applyFill="1" applyBorder="1" applyAlignment="1"/>
    <xf numFmtId="0" fontId="0" fillId="0" borderId="0" xfId="0" applyFont="1" applyFill="1" applyBorder="1" applyAlignment="1">
      <alignment horizontal="left"/>
    </xf>
    <xf numFmtId="166" fontId="22" fillId="0" borderId="0" xfId="28" applyNumberFormat="1" applyFont="1" applyFill="1" applyBorder="1" applyAlignment="1"/>
    <xf numFmtId="166" fontId="31" fillId="0" borderId="0" xfId="28" applyNumberFormat="1" applyFill="1" applyBorder="1" applyAlignment="1"/>
    <xf numFmtId="164" fontId="0" fillId="0" borderId="14" xfId="28" applyFont="1" applyFill="1" applyBorder="1" applyAlignment="1"/>
    <xf numFmtId="168" fontId="24" fillId="0" borderId="0" xfId="0" applyNumberFormat="1" applyFont="1" applyFill="1" applyBorder="1" applyAlignment="1"/>
    <xf numFmtId="166" fontId="0" fillId="0" borderId="0" xfId="0" applyNumberFormat="1" applyFill="1" applyBorder="1" applyAlignment="1"/>
    <xf numFmtId="166" fontId="24" fillId="0" borderId="0" xfId="0" applyNumberFormat="1" applyFont="1" applyFill="1" applyBorder="1" applyAlignment="1"/>
    <xf numFmtId="0" fontId="0" fillId="0" borderId="0" xfId="0" applyFill="1" applyBorder="1" applyAlignment="1"/>
    <xf numFmtId="0" fontId="23" fillId="0" borderId="0" xfId="39" applyFont="1"/>
    <xf numFmtId="168" fontId="0" fillId="0" borderId="14" xfId="0" applyNumberFormat="1" applyFill="1" applyBorder="1" applyAlignment="1">
      <alignment horizontal="right"/>
    </xf>
    <xf numFmtId="166" fontId="0" fillId="0" borderId="14" xfId="0" applyNumberFormat="1" applyFill="1" applyBorder="1" applyAlignment="1"/>
    <xf numFmtId="0" fontId="0" fillId="0" borderId="0" xfId="39" applyFont="1" applyFill="1" applyBorder="1" applyAlignment="1">
      <alignment horizontal="center"/>
    </xf>
    <xf numFmtId="0" fontId="22" fillId="0" borderId="0" xfId="39" applyFont="1" applyFill="1" applyBorder="1" applyAlignment="1">
      <alignment horizontal="center"/>
    </xf>
    <xf numFmtId="0" fontId="25" fillId="0" borderId="0" xfId="39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left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5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4" xfId="39" xr:uid="{00000000-0005-0000-0000-00002700000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8"/>
  <sheetViews>
    <sheetView tabSelected="1" view="pageBreakPreview" topLeftCell="A73" zoomScale="80" zoomScaleNormal="100" zoomScaleSheetLayoutView="85" workbookViewId="0">
      <selection activeCell="C49" sqref="C49"/>
    </sheetView>
  </sheetViews>
  <sheetFormatPr defaultColWidth="9.09765625" defaultRowHeight="23.4" customHeight="1" x14ac:dyDescent="0.65"/>
  <cols>
    <col min="1" max="1" width="39.19921875" style="78" customWidth="1"/>
    <col min="2" max="2" width="8" style="78" customWidth="1"/>
    <col min="3" max="3" width="14.19921875" style="78" customWidth="1"/>
    <col min="4" max="4" width="1.09765625" style="78" customWidth="1"/>
    <col min="5" max="5" width="15" style="78" customWidth="1"/>
    <col min="6" max="6" width="1.09765625" style="78" customWidth="1"/>
    <col min="7" max="7" width="13.69921875" style="78" customWidth="1"/>
    <col min="8" max="8" width="1.09765625" style="78" customWidth="1"/>
    <col min="9" max="9" width="13.69921875" style="78" customWidth="1"/>
    <col min="10" max="10" width="12.8984375" style="78" customWidth="1"/>
    <col min="11" max="11" width="16.69921875" style="78" bestFit="1" customWidth="1"/>
    <col min="12" max="13" width="15.19921875" style="78" bestFit="1" customWidth="1"/>
    <col min="14" max="16384" width="9.09765625" style="78"/>
  </cols>
  <sheetData>
    <row r="1" spans="1:13" ht="23.4" customHeight="1" x14ac:dyDescent="0.7">
      <c r="A1" s="87" t="s">
        <v>96</v>
      </c>
    </row>
    <row r="2" spans="1:13" ht="23.4" customHeight="1" x14ac:dyDescent="0.7">
      <c r="A2" s="87" t="s">
        <v>0</v>
      </c>
    </row>
    <row r="3" spans="1:13" ht="23.4" customHeight="1" x14ac:dyDescent="0.65">
      <c r="A3" s="76"/>
      <c r="B3" s="73"/>
      <c r="D3" s="75"/>
      <c r="F3" s="75"/>
      <c r="H3" s="75"/>
    </row>
    <row r="4" spans="1:13" ht="23.4" customHeight="1" x14ac:dyDescent="0.7">
      <c r="A4" s="88"/>
      <c r="B4" s="89"/>
      <c r="C4" s="223" t="s">
        <v>1</v>
      </c>
      <c r="D4" s="223"/>
      <c r="E4" s="223"/>
      <c r="F4" s="90"/>
      <c r="G4" s="223" t="s">
        <v>2</v>
      </c>
      <c r="H4" s="223"/>
      <c r="I4" s="223"/>
    </row>
    <row r="5" spans="1:13" ht="23.4" customHeight="1" x14ac:dyDescent="0.65">
      <c r="A5" s="88"/>
      <c r="B5" s="89"/>
      <c r="C5" s="222" t="s">
        <v>162</v>
      </c>
      <c r="D5" s="95"/>
      <c r="E5" s="95" t="s">
        <v>67</v>
      </c>
      <c r="F5" s="89"/>
      <c r="G5" s="95" t="s">
        <v>162</v>
      </c>
      <c r="H5" s="95"/>
      <c r="I5" s="95" t="s">
        <v>67</v>
      </c>
    </row>
    <row r="6" spans="1:13" ht="23.4" customHeight="1" x14ac:dyDescent="0.7">
      <c r="A6" s="87" t="s">
        <v>3</v>
      </c>
      <c r="B6" s="73" t="s">
        <v>4</v>
      </c>
      <c r="C6" s="89">
        <v>2563</v>
      </c>
      <c r="D6" s="89"/>
      <c r="E6" s="89">
        <v>2562</v>
      </c>
      <c r="F6" s="89"/>
      <c r="G6" s="89">
        <v>2563</v>
      </c>
      <c r="H6" s="89"/>
      <c r="I6" s="89">
        <v>2562</v>
      </c>
      <c r="K6" s="98"/>
      <c r="L6" s="97"/>
    </row>
    <row r="7" spans="1:13" ht="23.4" customHeight="1" x14ac:dyDescent="0.7">
      <c r="A7" s="87"/>
      <c r="B7" s="73"/>
      <c r="C7" s="124" t="s">
        <v>95</v>
      </c>
      <c r="D7" s="89"/>
      <c r="E7" s="89"/>
      <c r="F7" s="89"/>
      <c r="G7" s="124" t="s">
        <v>95</v>
      </c>
      <c r="H7" s="89"/>
      <c r="I7" s="89"/>
      <c r="K7" s="98"/>
      <c r="L7" s="97"/>
    </row>
    <row r="8" spans="1:13" ht="23.4" customHeight="1" x14ac:dyDescent="0.65">
      <c r="A8" s="91"/>
      <c r="B8" s="89"/>
      <c r="C8" s="224" t="s">
        <v>92</v>
      </c>
      <c r="D8" s="224"/>
      <c r="E8" s="224"/>
      <c r="F8" s="224"/>
      <c r="G8" s="224"/>
      <c r="H8" s="224"/>
      <c r="I8" s="224"/>
      <c r="K8" s="99"/>
      <c r="L8" s="97"/>
    </row>
    <row r="9" spans="1:13" s="93" customFormat="1" ht="23.4" customHeight="1" x14ac:dyDescent="0.7">
      <c r="A9" s="130" t="s">
        <v>6</v>
      </c>
      <c r="B9" s="131"/>
      <c r="C9" s="132"/>
      <c r="D9" s="132"/>
      <c r="E9" s="132"/>
      <c r="F9" s="132"/>
      <c r="G9" s="132"/>
      <c r="H9" s="132"/>
      <c r="I9" s="132"/>
    </row>
    <row r="10" spans="1:13" s="93" customFormat="1" ht="23.4" customHeight="1" x14ac:dyDescent="0.65">
      <c r="A10" s="132" t="s">
        <v>7</v>
      </c>
      <c r="B10" s="131">
        <v>5</v>
      </c>
      <c r="C10" s="133">
        <v>8618</v>
      </c>
      <c r="D10" s="132"/>
      <c r="E10" s="133">
        <v>7190</v>
      </c>
      <c r="F10" s="132"/>
      <c r="G10" s="133">
        <v>6705</v>
      </c>
      <c r="H10" s="132"/>
      <c r="I10" s="133">
        <v>1856</v>
      </c>
    </row>
    <row r="11" spans="1:13" s="93" customFormat="1" ht="23.4" customHeight="1" x14ac:dyDescent="0.65">
      <c r="A11" s="165" t="s">
        <v>97</v>
      </c>
      <c r="B11" s="134">
        <v>6</v>
      </c>
      <c r="C11" s="133">
        <v>287204</v>
      </c>
      <c r="D11" s="132"/>
      <c r="E11" s="133">
        <v>282949</v>
      </c>
      <c r="F11" s="132"/>
      <c r="G11" s="185">
        <v>253291</v>
      </c>
      <c r="H11" s="132"/>
      <c r="I11" s="133">
        <v>304081</v>
      </c>
      <c r="K11" s="100"/>
      <c r="L11" s="100"/>
      <c r="M11" s="100"/>
    </row>
    <row r="12" spans="1:13" s="93" customFormat="1" ht="23.4" customHeight="1" x14ac:dyDescent="0.65">
      <c r="A12" s="132" t="s">
        <v>8</v>
      </c>
      <c r="B12" s="131">
        <v>7</v>
      </c>
      <c r="C12" s="133">
        <v>183048</v>
      </c>
      <c r="D12" s="132"/>
      <c r="E12" s="133">
        <v>162077</v>
      </c>
      <c r="F12" s="132"/>
      <c r="G12" s="133">
        <v>96709</v>
      </c>
      <c r="H12" s="132"/>
      <c r="I12" s="133">
        <v>77419</v>
      </c>
    </row>
    <row r="13" spans="1:13" s="93" customFormat="1" ht="23.4" customHeight="1" x14ac:dyDescent="0.65">
      <c r="A13" s="132" t="s">
        <v>9</v>
      </c>
      <c r="B13" s="134"/>
      <c r="C13" s="133">
        <v>7204</v>
      </c>
      <c r="D13" s="132"/>
      <c r="E13" s="133">
        <v>6271</v>
      </c>
      <c r="F13" s="132"/>
      <c r="G13" s="133">
        <v>7145</v>
      </c>
      <c r="H13" s="132"/>
      <c r="I13" s="133">
        <v>6182</v>
      </c>
    </row>
    <row r="14" spans="1:13" s="93" customFormat="1" ht="23.4" customHeight="1" x14ac:dyDescent="0.7">
      <c r="A14" s="136" t="s">
        <v>10</v>
      </c>
      <c r="B14" s="131"/>
      <c r="C14" s="137">
        <f>SUM(C10:C13)</f>
        <v>486074</v>
      </c>
      <c r="D14" s="136"/>
      <c r="E14" s="137">
        <f>SUM(E10:E13)</f>
        <v>458487</v>
      </c>
      <c r="F14" s="136"/>
      <c r="G14" s="137">
        <f>SUM(G10:G13)</f>
        <v>363850</v>
      </c>
      <c r="H14" s="136"/>
      <c r="I14" s="137">
        <f>SUM(I10:I13)</f>
        <v>389538</v>
      </c>
    </row>
    <row r="15" spans="1:13" s="93" customFormat="1" ht="23.4" customHeight="1" x14ac:dyDescent="0.65">
      <c r="A15" s="138"/>
      <c r="B15" s="131"/>
      <c r="C15" s="132"/>
      <c r="D15" s="132"/>
      <c r="E15" s="132"/>
      <c r="F15" s="132"/>
      <c r="G15" s="132"/>
      <c r="H15" s="132"/>
      <c r="I15" s="132"/>
    </row>
    <row r="16" spans="1:13" s="93" customFormat="1" ht="23.4" customHeight="1" x14ac:dyDescent="0.7">
      <c r="A16" s="130" t="s">
        <v>11</v>
      </c>
      <c r="B16" s="131"/>
      <c r="C16" s="132"/>
      <c r="D16" s="132"/>
      <c r="E16" s="132"/>
      <c r="F16" s="132"/>
      <c r="G16" s="132"/>
      <c r="H16" s="132"/>
      <c r="I16" s="132"/>
    </row>
    <row r="17" spans="1:9" s="93" customFormat="1" ht="23.4" customHeight="1" x14ac:dyDescent="0.65">
      <c r="A17" s="165" t="s">
        <v>98</v>
      </c>
      <c r="B17" s="131">
        <v>17</v>
      </c>
      <c r="C17" s="135">
        <v>911</v>
      </c>
      <c r="D17" s="135"/>
      <c r="E17" s="135">
        <v>911</v>
      </c>
      <c r="F17" s="133"/>
      <c r="G17" s="133">
        <v>911</v>
      </c>
      <c r="H17" s="133"/>
      <c r="I17" s="133">
        <v>911</v>
      </c>
    </row>
    <row r="18" spans="1:9" s="93" customFormat="1" ht="23.4" customHeight="1" x14ac:dyDescent="0.65">
      <c r="A18" s="165" t="s">
        <v>99</v>
      </c>
      <c r="B18" s="131">
        <v>18</v>
      </c>
      <c r="C18" s="139">
        <v>0</v>
      </c>
      <c r="D18" s="135"/>
      <c r="E18" s="139">
        <v>0</v>
      </c>
      <c r="F18" s="133"/>
      <c r="G18" s="139">
        <v>0</v>
      </c>
      <c r="H18" s="133"/>
      <c r="I18" s="139">
        <v>0</v>
      </c>
    </row>
    <row r="19" spans="1:9" s="93" customFormat="1" ht="23.4" customHeight="1" x14ac:dyDescent="0.65">
      <c r="A19" s="132" t="s">
        <v>12</v>
      </c>
      <c r="B19" s="131">
        <v>8</v>
      </c>
      <c r="C19" s="139">
        <v>0</v>
      </c>
      <c r="D19" s="135"/>
      <c r="E19" s="139">
        <v>0</v>
      </c>
      <c r="F19" s="133"/>
      <c r="G19" s="133">
        <v>210427</v>
      </c>
      <c r="H19" s="133"/>
      <c r="I19" s="133">
        <v>160000</v>
      </c>
    </row>
    <row r="20" spans="1:9" s="93" customFormat="1" ht="23.4" customHeight="1" x14ac:dyDescent="0.65">
      <c r="A20" s="132" t="s">
        <v>13</v>
      </c>
      <c r="B20" s="131"/>
      <c r="C20" s="140">
        <v>28837</v>
      </c>
      <c r="D20" s="140"/>
      <c r="E20" s="140">
        <v>28837</v>
      </c>
      <c r="F20" s="140"/>
      <c r="G20" s="140">
        <v>28837</v>
      </c>
      <c r="H20" s="140"/>
      <c r="I20" s="140">
        <v>28837</v>
      </c>
    </row>
    <row r="21" spans="1:9" s="93" customFormat="1" ht="23.4" customHeight="1" x14ac:dyDescent="0.65">
      <c r="A21" s="132" t="s">
        <v>14</v>
      </c>
      <c r="B21" s="134">
        <v>9</v>
      </c>
      <c r="C21" s="133">
        <v>237262</v>
      </c>
      <c r="D21" s="133"/>
      <c r="E21" s="133">
        <v>228946</v>
      </c>
      <c r="F21" s="133"/>
      <c r="G21" s="133">
        <v>210153</v>
      </c>
      <c r="H21" s="133"/>
      <c r="I21" s="133">
        <v>202055</v>
      </c>
    </row>
    <row r="22" spans="1:9" s="93" customFormat="1" ht="23.4" customHeight="1" x14ac:dyDescent="0.65">
      <c r="A22" s="165" t="s">
        <v>139</v>
      </c>
      <c r="B22" s="134"/>
      <c r="C22" s="133">
        <v>8321</v>
      </c>
      <c r="D22" s="133"/>
      <c r="E22" s="166">
        <v>0</v>
      </c>
      <c r="F22" s="133"/>
      <c r="G22" s="133">
        <v>4630</v>
      </c>
      <c r="H22" s="133"/>
      <c r="I22" s="166">
        <v>0</v>
      </c>
    </row>
    <row r="23" spans="1:9" s="93" customFormat="1" ht="23.4" customHeight="1" x14ac:dyDescent="0.65">
      <c r="A23" s="165" t="s">
        <v>100</v>
      </c>
      <c r="B23" s="134"/>
      <c r="C23" s="133">
        <v>4144</v>
      </c>
      <c r="D23" s="133"/>
      <c r="E23" s="133">
        <v>4706</v>
      </c>
      <c r="F23" s="133"/>
      <c r="G23" s="133">
        <v>3530</v>
      </c>
      <c r="H23" s="133"/>
      <c r="I23" s="133">
        <v>3981</v>
      </c>
    </row>
    <row r="24" spans="1:9" s="93" customFormat="1" ht="23.4" customHeight="1" x14ac:dyDescent="0.65">
      <c r="A24" s="132" t="s">
        <v>15</v>
      </c>
      <c r="B24" s="131"/>
      <c r="C24" s="133">
        <v>10097</v>
      </c>
      <c r="D24" s="133"/>
      <c r="E24" s="133">
        <v>7767</v>
      </c>
      <c r="F24" s="133"/>
      <c r="G24" s="133">
        <v>8292</v>
      </c>
      <c r="H24" s="133"/>
      <c r="I24" s="133">
        <v>6563</v>
      </c>
    </row>
    <row r="25" spans="1:9" s="93" customFormat="1" ht="23.4" customHeight="1" x14ac:dyDescent="0.65">
      <c r="A25" s="132" t="s">
        <v>16</v>
      </c>
      <c r="B25" s="131"/>
      <c r="C25" s="133">
        <v>651</v>
      </c>
      <c r="D25" s="133"/>
      <c r="E25" s="133">
        <v>677</v>
      </c>
      <c r="F25" s="133"/>
      <c r="G25" s="133">
        <v>651</v>
      </c>
      <c r="H25" s="133"/>
      <c r="I25" s="133">
        <v>677</v>
      </c>
    </row>
    <row r="26" spans="1:9" s="93" customFormat="1" ht="23.4" customHeight="1" x14ac:dyDescent="0.7">
      <c r="A26" s="136" t="s">
        <v>17</v>
      </c>
      <c r="B26" s="131"/>
      <c r="C26" s="137">
        <f>SUM(C17:C25)</f>
        <v>290223</v>
      </c>
      <c r="D26" s="141"/>
      <c r="E26" s="137">
        <f>SUM(E17:E25)</f>
        <v>271844</v>
      </c>
      <c r="F26" s="141"/>
      <c r="G26" s="137">
        <f>SUM(G17:G25)</f>
        <v>467431</v>
      </c>
      <c r="H26" s="141"/>
      <c r="I26" s="137">
        <f>SUM(I17:I25)</f>
        <v>403024</v>
      </c>
    </row>
    <row r="27" spans="1:9" s="93" customFormat="1" ht="23.4" customHeight="1" x14ac:dyDescent="0.7">
      <c r="A27" s="142"/>
      <c r="B27" s="131"/>
      <c r="C27" s="141"/>
      <c r="D27" s="141"/>
      <c r="E27" s="141"/>
      <c r="F27" s="141"/>
      <c r="G27" s="141"/>
      <c r="H27" s="141"/>
      <c r="I27" s="141"/>
    </row>
    <row r="28" spans="1:9" s="93" customFormat="1" ht="23.4" customHeight="1" thickBot="1" x14ac:dyDescent="0.75">
      <c r="A28" s="136" t="s">
        <v>18</v>
      </c>
      <c r="B28" s="131"/>
      <c r="C28" s="143">
        <f>C14+C26</f>
        <v>776297</v>
      </c>
      <c r="D28" s="141"/>
      <c r="E28" s="143">
        <f>E14+E26</f>
        <v>730331</v>
      </c>
      <c r="F28" s="141"/>
      <c r="G28" s="143">
        <f>G14+G26</f>
        <v>831281</v>
      </c>
      <c r="H28" s="141"/>
      <c r="I28" s="143">
        <f>I14+I26</f>
        <v>792562</v>
      </c>
    </row>
    <row r="29" spans="1:9" s="93" customFormat="1" ht="23.4" customHeight="1" thickTop="1" x14ac:dyDescent="0.7">
      <c r="A29" s="136"/>
      <c r="B29" s="131"/>
      <c r="C29" s="144"/>
      <c r="D29" s="141"/>
      <c r="E29" s="144"/>
      <c r="F29" s="141"/>
      <c r="G29" s="144"/>
      <c r="H29" s="141"/>
      <c r="I29" s="144"/>
    </row>
    <row r="30" spans="1:9" ht="23.4" customHeight="1" x14ac:dyDescent="0.7">
      <c r="A30" s="87" t="s">
        <v>101</v>
      </c>
    </row>
    <row r="31" spans="1:9" ht="23.4" customHeight="1" x14ac:dyDescent="0.7">
      <c r="A31" s="87" t="s">
        <v>0</v>
      </c>
    </row>
    <row r="32" spans="1:9" ht="23.4" customHeight="1" x14ac:dyDescent="0.65">
      <c r="A32" s="76"/>
      <c r="B32" s="73"/>
      <c r="D32" s="75"/>
      <c r="F32" s="75"/>
      <c r="H32" s="75"/>
    </row>
    <row r="33" spans="1:12" ht="23.4" customHeight="1" x14ac:dyDescent="0.7">
      <c r="A33" s="91"/>
      <c r="B33" s="89"/>
      <c r="C33" s="223" t="s">
        <v>1</v>
      </c>
      <c r="D33" s="223"/>
      <c r="E33" s="223"/>
      <c r="F33" s="90"/>
      <c r="G33" s="223" t="s">
        <v>2</v>
      </c>
      <c r="H33" s="223"/>
      <c r="I33" s="223"/>
    </row>
    <row r="34" spans="1:12" ht="23.4" customHeight="1" x14ac:dyDescent="0.65">
      <c r="A34" s="91"/>
      <c r="B34" s="89"/>
      <c r="C34" s="95" t="s">
        <v>162</v>
      </c>
      <c r="D34" s="95"/>
      <c r="E34" s="95" t="s">
        <v>67</v>
      </c>
      <c r="F34" s="89"/>
      <c r="G34" s="95" t="s">
        <v>162</v>
      </c>
      <c r="H34" s="95"/>
      <c r="I34" s="95" t="s">
        <v>67</v>
      </c>
    </row>
    <row r="35" spans="1:12" ht="23.4" customHeight="1" x14ac:dyDescent="0.7">
      <c r="A35" s="87" t="s">
        <v>19</v>
      </c>
      <c r="B35" s="73" t="s">
        <v>4</v>
      </c>
      <c r="C35" s="89">
        <v>2563</v>
      </c>
      <c r="D35" s="89"/>
      <c r="E35" s="89">
        <v>2562</v>
      </c>
      <c r="F35" s="89"/>
      <c r="G35" s="89">
        <v>2563</v>
      </c>
      <c r="H35" s="89"/>
      <c r="I35" s="89">
        <v>2562</v>
      </c>
    </row>
    <row r="36" spans="1:12" ht="23.4" customHeight="1" x14ac:dyDescent="0.7">
      <c r="A36" s="87"/>
      <c r="B36" s="73"/>
      <c r="C36" s="124" t="s">
        <v>95</v>
      </c>
      <c r="D36" s="89"/>
      <c r="E36" s="89"/>
      <c r="F36" s="89"/>
      <c r="G36" s="124" t="s">
        <v>95</v>
      </c>
      <c r="H36" s="89"/>
      <c r="I36" s="89"/>
      <c r="K36" s="98"/>
      <c r="L36" s="97"/>
    </row>
    <row r="37" spans="1:12" ht="23.4" customHeight="1" x14ac:dyDescent="0.65">
      <c r="A37" s="92"/>
      <c r="B37" s="89"/>
      <c r="C37" s="224" t="s">
        <v>92</v>
      </c>
      <c r="D37" s="224"/>
      <c r="E37" s="224"/>
      <c r="F37" s="224"/>
      <c r="G37" s="224"/>
      <c r="H37" s="224"/>
      <c r="I37" s="224"/>
    </row>
    <row r="38" spans="1:12" ht="23.4" customHeight="1" x14ac:dyDescent="0.7">
      <c r="A38" s="130" t="s">
        <v>20</v>
      </c>
      <c r="B38" s="131"/>
      <c r="C38" s="132"/>
      <c r="D38" s="132"/>
      <c r="E38" s="132"/>
      <c r="F38" s="132"/>
      <c r="G38" s="132"/>
      <c r="H38" s="132"/>
      <c r="I38" s="132"/>
      <c r="J38" s="93"/>
      <c r="K38" s="93"/>
    </row>
    <row r="39" spans="1:12" ht="23.4" customHeight="1" x14ac:dyDescent="0.65">
      <c r="A39" s="165" t="s">
        <v>102</v>
      </c>
      <c r="B39" s="131"/>
      <c r="C39" s="145"/>
      <c r="D39" s="133"/>
      <c r="E39" s="145"/>
      <c r="F39" s="133"/>
      <c r="G39" s="145"/>
      <c r="H39" s="133"/>
      <c r="I39" s="145"/>
      <c r="J39" s="93"/>
      <c r="K39" s="93"/>
    </row>
    <row r="40" spans="1:12" ht="23.4" customHeight="1" x14ac:dyDescent="0.65">
      <c r="A40" s="165" t="s">
        <v>103</v>
      </c>
      <c r="B40" s="131">
        <v>11</v>
      </c>
      <c r="C40" s="145">
        <v>94790</v>
      </c>
      <c r="D40" s="133"/>
      <c r="E40" s="145">
        <v>120372</v>
      </c>
      <c r="F40" s="133"/>
      <c r="G40" s="145">
        <v>70998</v>
      </c>
      <c r="H40" s="133"/>
      <c r="I40" s="145">
        <v>104434</v>
      </c>
      <c r="J40" s="93"/>
      <c r="K40" s="93"/>
    </row>
    <row r="41" spans="1:12" ht="23.4" customHeight="1" x14ac:dyDescent="0.65">
      <c r="A41" s="165" t="s">
        <v>104</v>
      </c>
      <c r="B41" s="134">
        <v>10</v>
      </c>
      <c r="C41" s="133">
        <v>148905</v>
      </c>
      <c r="D41" s="133"/>
      <c r="E41" s="133">
        <v>119012</v>
      </c>
      <c r="F41" s="133"/>
      <c r="G41" s="133">
        <v>291583</v>
      </c>
      <c r="H41" s="133"/>
      <c r="I41" s="133">
        <v>224814</v>
      </c>
      <c r="J41" s="93"/>
      <c r="K41" s="93"/>
    </row>
    <row r="42" spans="1:12" ht="23.4" customHeight="1" x14ac:dyDescent="0.65">
      <c r="A42" s="165" t="s">
        <v>149</v>
      </c>
      <c r="B42" s="134"/>
      <c r="C42" s="133"/>
      <c r="D42" s="133"/>
      <c r="E42" s="133"/>
      <c r="F42" s="133"/>
      <c r="G42" s="133"/>
      <c r="H42" s="133"/>
      <c r="I42" s="133"/>
      <c r="J42" s="93"/>
      <c r="K42" s="93"/>
    </row>
    <row r="43" spans="1:12" ht="23.4" customHeight="1" x14ac:dyDescent="0.65">
      <c r="A43" s="165" t="s">
        <v>150</v>
      </c>
      <c r="B43" s="134"/>
      <c r="C43" s="133">
        <v>5226</v>
      </c>
      <c r="D43" s="133"/>
      <c r="E43" s="166">
        <v>0</v>
      </c>
      <c r="F43" s="133"/>
      <c r="G43" s="133">
        <v>3737</v>
      </c>
      <c r="H43" s="133"/>
      <c r="I43" s="166">
        <v>0</v>
      </c>
      <c r="J43" s="93"/>
      <c r="K43" s="93"/>
    </row>
    <row r="44" spans="1:12" ht="23.4" customHeight="1" x14ac:dyDescent="0.65">
      <c r="A44" s="132" t="s">
        <v>21</v>
      </c>
      <c r="B44" s="131"/>
      <c r="C44" s="133">
        <v>10750</v>
      </c>
      <c r="D44" s="133"/>
      <c r="E44" s="133">
        <v>4340</v>
      </c>
      <c r="F44" s="133"/>
      <c r="G44" s="133">
        <v>9750</v>
      </c>
      <c r="H44" s="133"/>
      <c r="I44" s="133">
        <v>2611</v>
      </c>
      <c r="J44" s="93"/>
      <c r="K44" s="93"/>
    </row>
    <row r="45" spans="1:12" ht="23.4" customHeight="1" x14ac:dyDescent="0.65">
      <c r="A45" s="165" t="s">
        <v>105</v>
      </c>
      <c r="B45" s="131"/>
      <c r="C45" s="133">
        <v>6858</v>
      </c>
      <c r="D45" s="133"/>
      <c r="E45" s="133">
        <v>4408</v>
      </c>
      <c r="F45" s="133"/>
      <c r="G45" s="133">
        <v>4428</v>
      </c>
      <c r="H45" s="133"/>
      <c r="I45" s="133">
        <v>2439</v>
      </c>
      <c r="J45" s="93"/>
      <c r="K45" s="93"/>
    </row>
    <row r="46" spans="1:12" ht="23.4" customHeight="1" x14ac:dyDescent="0.7">
      <c r="A46" s="136" t="s">
        <v>22</v>
      </c>
      <c r="B46" s="131"/>
      <c r="C46" s="137">
        <f>SUM(C39:C45)</f>
        <v>266529</v>
      </c>
      <c r="D46" s="141"/>
      <c r="E46" s="137">
        <f>SUM(E39:E45)</f>
        <v>248132</v>
      </c>
      <c r="F46" s="141"/>
      <c r="G46" s="137">
        <f>SUM(G39:G45)</f>
        <v>380496</v>
      </c>
      <c r="H46" s="141"/>
      <c r="I46" s="137">
        <f>SUM(I39:I45)</f>
        <v>334298</v>
      </c>
      <c r="J46" s="93"/>
      <c r="K46" s="93"/>
    </row>
    <row r="47" spans="1:12" ht="23.4" customHeight="1" x14ac:dyDescent="0.65">
      <c r="A47" s="132"/>
      <c r="B47" s="131"/>
      <c r="C47" s="132"/>
      <c r="D47" s="133"/>
      <c r="E47" s="132"/>
      <c r="F47" s="133"/>
      <c r="G47" s="132"/>
      <c r="H47" s="133"/>
      <c r="I47" s="132"/>
      <c r="J47" s="93"/>
      <c r="K47" s="93"/>
    </row>
    <row r="48" spans="1:12" ht="23.4" customHeight="1" x14ac:dyDescent="0.7">
      <c r="A48" s="130" t="s">
        <v>23</v>
      </c>
      <c r="B48" s="131"/>
      <c r="C48" s="132"/>
      <c r="D48" s="133"/>
      <c r="E48" s="132"/>
      <c r="F48" s="133"/>
      <c r="G48" s="132"/>
      <c r="H48" s="133"/>
      <c r="I48" s="132"/>
      <c r="J48" s="93"/>
      <c r="K48" s="93"/>
    </row>
    <row r="49" spans="1:11" ht="23.4" customHeight="1" x14ac:dyDescent="0.65">
      <c r="A49" s="165" t="s">
        <v>151</v>
      </c>
      <c r="B49" s="131"/>
      <c r="C49" s="133">
        <v>3234</v>
      </c>
      <c r="D49" s="133"/>
      <c r="E49" s="166">
        <v>0</v>
      </c>
      <c r="F49" s="133"/>
      <c r="G49" s="186">
        <v>965</v>
      </c>
      <c r="H49" s="133"/>
      <c r="I49" s="139">
        <v>0</v>
      </c>
      <c r="J49" s="93"/>
      <c r="K49" s="93"/>
    </row>
    <row r="50" spans="1:11" ht="23.4" customHeight="1" x14ac:dyDescent="0.65">
      <c r="A50" s="165" t="s">
        <v>81</v>
      </c>
      <c r="B50" s="131"/>
      <c r="C50" s="133"/>
      <c r="D50" s="133"/>
      <c r="E50" s="133"/>
      <c r="F50" s="133"/>
      <c r="G50" s="135"/>
      <c r="H50" s="133"/>
      <c r="I50" s="135"/>
      <c r="J50" s="93"/>
      <c r="K50" s="93"/>
    </row>
    <row r="51" spans="1:11" ht="23.4" customHeight="1" x14ac:dyDescent="0.65">
      <c r="A51" s="165" t="s">
        <v>106</v>
      </c>
      <c r="B51" s="131"/>
      <c r="C51" s="133">
        <v>36113</v>
      </c>
      <c r="D51" s="133"/>
      <c r="E51" s="133">
        <v>34038</v>
      </c>
      <c r="F51" s="133"/>
      <c r="G51" s="135">
        <v>33692</v>
      </c>
      <c r="H51" s="133"/>
      <c r="I51" s="135">
        <v>32043</v>
      </c>
      <c r="J51" s="93"/>
      <c r="K51" s="93"/>
    </row>
    <row r="52" spans="1:11" ht="23.4" hidden="1" customHeight="1" x14ac:dyDescent="0.65">
      <c r="A52" s="132"/>
      <c r="B52" s="131"/>
      <c r="C52" s="135"/>
      <c r="D52" s="133"/>
      <c r="E52" s="135"/>
      <c r="F52" s="133"/>
      <c r="G52" s="135"/>
      <c r="H52" s="135"/>
      <c r="I52" s="135"/>
      <c r="J52" s="93"/>
      <c r="K52" s="93"/>
    </row>
    <row r="53" spans="1:11" ht="23.4" customHeight="1" x14ac:dyDescent="0.7">
      <c r="A53" s="136" t="s">
        <v>24</v>
      </c>
      <c r="B53" s="131"/>
      <c r="C53" s="146">
        <f>SUM(C49:C52)</f>
        <v>39347</v>
      </c>
      <c r="D53" s="141"/>
      <c r="E53" s="146">
        <f>SUM(E49:E52)</f>
        <v>34038</v>
      </c>
      <c r="F53" s="141"/>
      <c r="G53" s="146">
        <f>SUM(G49:G52)</f>
        <v>34657</v>
      </c>
      <c r="H53" s="141"/>
      <c r="I53" s="146">
        <f>SUM(I49:I52)</f>
        <v>32043</v>
      </c>
      <c r="J53" s="93"/>
      <c r="K53" s="93"/>
    </row>
    <row r="54" spans="1:11" ht="23.4" customHeight="1" x14ac:dyDescent="0.65">
      <c r="A54" s="132"/>
      <c r="B54" s="131"/>
      <c r="C54" s="132"/>
      <c r="D54" s="133"/>
      <c r="E54" s="132"/>
      <c r="F54" s="133"/>
      <c r="G54" s="132"/>
      <c r="H54" s="133"/>
      <c r="I54" s="132"/>
      <c r="J54" s="93"/>
      <c r="K54" s="93"/>
    </row>
    <row r="55" spans="1:11" ht="23.4" customHeight="1" x14ac:dyDescent="0.7">
      <c r="A55" s="136" t="s">
        <v>25</v>
      </c>
      <c r="B55" s="131"/>
      <c r="C55" s="147">
        <f>C46+C53</f>
        <v>305876</v>
      </c>
      <c r="D55" s="141"/>
      <c r="E55" s="147">
        <f>E46+E53</f>
        <v>282170</v>
      </c>
      <c r="F55" s="141"/>
      <c r="G55" s="147">
        <f>G46+G53</f>
        <v>415153</v>
      </c>
      <c r="H55" s="141"/>
      <c r="I55" s="147">
        <f>I46+I53</f>
        <v>366341</v>
      </c>
      <c r="J55" s="93"/>
      <c r="K55" s="93"/>
    </row>
    <row r="56" spans="1:11" ht="23.4" customHeight="1" x14ac:dyDescent="0.65">
      <c r="A56" s="94"/>
      <c r="B56" s="129"/>
      <c r="C56" s="93"/>
      <c r="D56" s="77"/>
      <c r="E56" s="93"/>
      <c r="F56" s="77"/>
      <c r="G56" s="93"/>
      <c r="H56" s="77"/>
      <c r="I56" s="93"/>
      <c r="J56" s="93"/>
      <c r="K56" s="93"/>
    </row>
    <row r="57" spans="1:11" ht="23.4" customHeight="1" x14ac:dyDescent="0.7">
      <c r="A57" s="87" t="s">
        <v>101</v>
      </c>
      <c r="J57" s="93"/>
      <c r="K57" s="93"/>
    </row>
    <row r="58" spans="1:11" ht="23.4" customHeight="1" x14ac:dyDescent="0.7">
      <c r="A58" s="87" t="s">
        <v>0</v>
      </c>
      <c r="J58" s="93"/>
      <c r="K58" s="93"/>
    </row>
    <row r="59" spans="1:11" ht="23.4" customHeight="1" x14ac:dyDescent="0.65">
      <c r="A59" s="76"/>
      <c r="B59" s="73"/>
      <c r="D59" s="75"/>
      <c r="F59" s="75"/>
      <c r="H59" s="75"/>
      <c r="J59" s="93"/>
      <c r="K59" s="93"/>
    </row>
    <row r="60" spans="1:11" ht="23.4" customHeight="1" x14ac:dyDescent="0.7">
      <c r="A60" s="91"/>
      <c r="B60" s="89"/>
      <c r="C60" s="223" t="s">
        <v>1</v>
      </c>
      <c r="D60" s="223"/>
      <c r="E60" s="223"/>
      <c r="F60" s="90"/>
      <c r="G60" s="223" t="s">
        <v>2</v>
      </c>
      <c r="H60" s="223"/>
      <c r="I60" s="223"/>
      <c r="J60" s="93"/>
      <c r="K60" s="93"/>
    </row>
    <row r="61" spans="1:11" ht="23.4" customHeight="1" x14ac:dyDescent="0.65">
      <c r="A61" s="91"/>
      <c r="B61" s="89"/>
      <c r="C61" s="95" t="s">
        <v>162</v>
      </c>
      <c r="D61" s="95"/>
      <c r="E61" s="95" t="s">
        <v>67</v>
      </c>
      <c r="F61" s="89"/>
      <c r="G61" s="95" t="s">
        <v>162</v>
      </c>
      <c r="H61" s="95"/>
      <c r="I61" s="95" t="s">
        <v>67</v>
      </c>
      <c r="J61" s="93"/>
      <c r="K61" s="93"/>
    </row>
    <row r="62" spans="1:11" ht="23.4" customHeight="1" x14ac:dyDescent="0.7">
      <c r="A62" s="87" t="s">
        <v>19</v>
      </c>
      <c r="B62" s="73"/>
      <c r="C62" s="89">
        <v>2563</v>
      </c>
      <c r="D62" s="89"/>
      <c r="E62" s="89">
        <v>2562</v>
      </c>
      <c r="F62" s="89"/>
      <c r="G62" s="89">
        <v>2563</v>
      </c>
      <c r="H62" s="89"/>
      <c r="I62" s="89">
        <v>2562</v>
      </c>
      <c r="J62" s="93"/>
      <c r="K62" s="93"/>
    </row>
    <row r="63" spans="1:11" ht="23.4" customHeight="1" x14ac:dyDescent="0.7">
      <c r="A63" s="87"/>
      <c r="B63" s="73"/>
      <c r="C63" s="124" t="s">
        <v>95</v>
      </c>
      <c r="D63" s="89"/>
      <c r="E63" s="89"/>
      <c r="F63" s="89"/>
      <c r="G63" s="124" t="s">
        <v>95</v>
      </c>
      <c r="H63" s="89"/>
      <c r="I63" s="89"/>
      <c r="J63" s="93"/>
      <c r="K63" s="93"/>
    </row>
    <row r="64" spans="1:11" ht="23.4" customHeight="1" x14ac:dyDescent="0.65">
      <c r="A64" s="92"/>
      <c r="B64" s="89"/>
      <c r="C64" s="224" t="s">
        <v>92</v>
      </c>
      <c r="D64" s="224"/>
      <c r="E64" s="224"/>
      <c r="F64" s="224"/>
      <c r="G64" s="224"/>
      <c r="H64" s="224"/>
      <c r="I64" s="224"/>
      <c r="J64" s="93"/>
      <c r="K64" s="93"/>
    </row>
    <row r="65" spans="1:11" ht="23.4" customHeight="1" x14ac:dyDescent="0.7">
      <c r="A65" s="130" t="s">
        <v>26</v>
      </c>
      <c r="B65" s="89"/>
      <c r="C65" s="128"/>
      <c r="D65" s="128"/>
      <c r="E65" s="128"/>
      <c r="F65" s="128"/>
      <c r="G65" s="128"/>
      <c r="H65" s="128"/>
      <c r="I65" s="128"/>
      <c r="J65" s="93"/>
      <c r="K65" s="93"/>
    </row>
    <row r="66" spans="1:11" ht="23.4" customHeight="1" x14ac:dyDescent="0.65">
      <c r="A66" s="132" t="s">
        <v>27</v>
      </c>
      <c r="B66" s="131"/>
      <c r="C66" s="132"/>
      <c r="D66" s="132"/>
      <c r="E66" s="132"/>
      <c r="F66" s="132"/>
      <c r="G66" s="132"/>
      <c r="H66" s="132"/>
      <c r="I66" s="132"/>
      <c r="J66" s="93"/>
      <c r="K66" s="93"/>
    </row>
    <row r="67" spans="1:11" ht="23.4" customHeight="1" x14ac:dyDescent="0.65">
      <c r="A67" s="132" t="s">
        <v>28</v>
      </c>
      <c r="B67" s="132"/>
      <c r="C67" s="133"/>
      <c r="D67" s="133"/>
      <c r="E67" s="133"/>
      <c r="F67" s="133"/>
      <c r="G67" s="133"/>
      <c r="H67" s="133"/>
      <c r="I67" s="133"/>
    </row>
    <row r="68" spans="1:11" ht="23.4" customHeight="1" x14ac:dyDescent="0.65">
      <c r="A68" s="219" t="s">
        <v>107</v>
      </c>
      <c r="B68" s="132"/>
      <c r="C68" s="133"/>
      <c r="D68" s="133"/>
      <c r="E68" s="133"/>
      <c r="F68" s="133"/>
      <c r="G68" s="133"/>
      <c r="H68" s="133"/>
      <c r="I68" s="133"/>
    </row>
    <row r="69" spans="1:11" ht="23.4" customHeight="1" thickBot="1" x14ac:dyDescent="0.7">
      <c r="A69" s="219" t="s">
        <v>108</v>
      </c>
      <c r="B69" s="132"/>
      <c r="C69" s="148">
        <v>228000</v>
      </c>
      <c r="D69" s="133"/>
      <c r="E69" s="148">
        <v>228000</v>
      </c>
      <c r="F69" s="133"/>
      <c r="G69" s="148">
        <v>228000</v>
      </c>
      <c r="H69" s="133"/>
      <c r="I69" s="148">
        <v>228000</v>
      </c>
    </row>
    <row r="70" spans="1:11" ht="23.4" customHeight="1" thickTop="1" x14ac:dyDescent="0.65">
      <c r="A70" s="132" t="s">
        <v>29</v>
      </c>
      <c r="B70" s="131"/>
      <c r="C70" s="133"/>
      <c r="D70" s="133"/>
      <c r="E70" s="133"/>
      <c r="F70" s="133"/>
      <c r="G70" s="133"/>
      <c r="H70" s="133"/>
      <c r="I70" s="133"/>
    </row>
    <row r="71" spans="1:11" ht="23.4" customHeight="1" x14ac:dyDescent="0.65">
      <c r="A71" s="219" t="s">
        <v>109</v>
      </c>
      <c r="B71" s="131"/>
      <c r="C71" s="133"/>
      <c r="D71" s="133"/>
      <c r="E71" s="133"/>
      <c r="F71" s="133"/>
      <c r="G71" s="133"/>
      <c r="H71" s="133"/>
      <c r="I71" s="133"/>
    </row>
    <row r="72" spans="1:11" ht="23.4" customHeight="1" x14ac:dyDescent="0.65">
      <c r="A72" s="219" t="s">
        <v>108</v>
      </c>
      <c r="B72" s="131"/>
      <c r="C72" s="133">
        <v>228000</v>
      </c>
      <c r="D72" s="133"/>
      <c r="E72" s="133">
        <v>228000</v>
      </c>
      <c r="F72" s="133"/>
      <c r="G72" s="133">
        <v>228000</v>
      </c>
      <c r="H72" s="133"/>
      <c r="I72" s="133">
        <v>228000</v>
      </c>
    </row>
    <row r="73" spans="1:11" ht="23.4" customHeight="1" x14ac:dyDescent="0.65">
      <c r="A73" s="132" t="s">
        <v>73</v>
      </c>
      <c r="B73" s="131"/>
      <c r="C73" s="133">
        <v>26871</v>
      </c>
      <c r="D73" s="133"/>
      <c r="E73" s="133">
        <v>26871</v>
      </c>
      <c r="F73" s="133"/>
      <c r="G73" s="133">
        <v>26871</v>
      </c>
      <c r="H73" s="133"/>
      <c r="I73" s="133">
        <v>26871</v>
      </c>
    </row>
    <row r="74" spans="1:11" ht="23.4" customHeight="1" x14ac:dyDescent="0.65">
      <c r="A74" s="132" t="s">
        <v>30</v>
      </c>
      <c r="B74" s="131"/>
      <c r="C74" s="133"/>
      <c r="D74" s="133"/>
      <c r="E74" s="133"/>
      <c r="F74" s="133"/>
      <c r="G74" s="133"/>
      <c r="H74" s="133"/>
      <c r="I74" s="133"/>
    </row>
    <row r="75" spans="1:11" ht="23.4" customHeight="1" x14ac:dyDescent="0.65">
      <c r="A75" s="132" t="s">
        <v>31</v>
      </c>
      <c r="B75" s="131"/>
      <c r="C75" s="133"/>
      <c r="D75" s="133"/>
      <c r="E75" s="133"/>
      <c r="F75" s="133"/>
      <c r="G75" s="133"/>
      <c r="H75" s="133"/>
      <c r="I75" s="133"/>
    </row>
    <row r="76" spans="1:11" ht="23.4" customHeight="1" x14ac:dyDescent="0.65">
      <c r="A76" s="132" t="s">
        <v>32</v>
      </c>
      <c r="B76" s="131"/>
      <c r="C76" s="133">
        <v>22800</v>
      </c>
      <c r="D76" s="133"/>
      <c r="E76" s="133">
        <v>22800</v>
      </c>
      <c r="F76" s="133"/>
      <c r="G76" s="133">
        <v>22800</v>
      </c>
      <c r="H76" s="133"/>
      <c r="I76" s="133">
        <v>22800</v>
      </c>
    </row>
    <row r="77" spans="1:11" ht="23.4" customHeight="1" x14ac:dyDescent="0.65">
      <c r="A77" s="132" t="s">
        <v>33</v>
      </c>
      <c r="B77" s="131"/>
      <c r="C77" s="133">
        <f>'SH รวม'!J53</f>
        <v>187154</v>
      </c>
      <c r="D77" s="133"/>
      <c r="E77" s="133">
        <v>165692</v>
      </c>
      <c r="F77" s="133"/>
      <c r="G77" s="133">
        <f>'SH เฉพาะ'!J49</f>
        <v>138457</v>
      </c>
      <c r="H77" s="133"/>
      <c r="I77" s="133">
        <v>148550</v>
      </c>
    </row>
    <row r="78" spans="1:11" ht="23.4" customHeight="1" x14ac:dyDescent="0.65">
      <c r="A78" s="149" t="s">
        <v>82</v>
      </c>
      <c r="B78" s="150"/>
      <c r="C78" s="133">
        <f>'SH รวม'!L53</f>
        <v>5596</v>
      </c>
      <c r="D78" s="151"/>
      <c r="E78" s="168">
        <v>4798</v>
      </c>
      <c r="F78" s="152"/>
      <c r="G78" s="166">
        <v>0</v>
      </c>
      <c r="H78" s="152"/>
      <c r="I78" s="166">
        <v>0</v>
      </c>
    </row>
    <row r="79" spans="1:11" ht="23.4" hidden="1" customHeight="1" x14ac:dyDescent="0.65">
      <c r="A79" s="149"/>
      <c r="B79" s="150"/>
      <c r="C79" s="132"/>
      <c r="D79" s="151"/>
      <c r="E79" s="132"/>
      <c r="F79" s="152"/>
      <c r="G79" s="132"/>
      <c r="H79" s="152"/>
      <c r="I79" s="132"/>
    </row>
    <row r="80" spans="1:11" ht="23.4" hidden="1" customHeight="1" x14ac:dyDescent="0.65">
      <c r="A80" s="149"/>
      <c r="B80" s="150"/>
      <c r="C80" s="132"/>
      <c r="D80" s="139"/>
      <c r="E80" s="132"/>
      <c r="F80" s="139"/>
      <c r="G80" s="132"/>
      <c r="H80" s="139"/>
      <c r="I80" s="132"/>
    </row>
    <row r="81" spans="1:16" ht="23.4" customHeight="1" x14ac:dyDescent="0.7">
      <c r="A81" s="153" t="s">
        <v>110</v>
      </c>
      <c r="B81" s="150"/>
      <c r="C81" s="154">
        <f>SUM(C70:C80)</f>
        <v>470421</v>
      </c>
      <c r="D81" s="155"/>
      <c r="E81" s="154">
        <f>SUM(E70:E80)</f>
        <v>448161</v>
      </c>
      <c r="F81" s="156"/>
      <c r="G81" s="154">
        <f>SUM(G70:G80)</f>
        <v>416128</v>
      </c>
      <c r="H81" s="156"/>
      <c r="I81" s="154">
        <f>SUM(I70:I80)</f>
        <v>426221</v>
      </c>
    </row>
    <row r="82" spans="1:16" ht="23.4" customHeight="1" x14ac:dyDescent="0.65">
      <c r="A82" s="157" t="s">
        <v>34</v>
      </c>
      <c r="B82" s="150" t="s">
        <v>35</v>
      </c>
      <c r="C82" s="167">
        <v>0</v>
      </c>
      <c r="D82" s="151"/>
      <c r="E82" s="167">
        <v>0</v>
      </c>
      <c r="F82" s="152"/>
      <c r="G82" s="139">
        <v>0</v>
      </c>
      <c r="H82" s="158"/>
      <c r="I82" s="139">
        <v>0</v>
      </c>
    </row>
    <row r="83" spans="1:16" ht="23.4" customHeight="1" x14ac:dyDescent="0.7">
      <c r="A83" s="153" t="s">
        <v>36</v>
      </c>
      <c r="B83" s="150"/>
      <c r="C83" s="159">
        <f>SUM(C81:C82)</f>
        <v>470421</v>
      </c>
      <c r="D83" s="155"/>
      <c r="E83" s="159">
        <f>SUM(E81:E82)</f>
        <v>448161</v>
      </c>
      <c r="F83" s="156"/>
      <c r="G83" s="159">
        <f>SUM(G81:G82)</f>
        <v>416128</v>
      </c>
      <c r="H83" s="160"/>
      <c r="I83" s="159">
        <f>SUM(I81:I82)</f>
        <v>426221</v>
      </c>
    </row>
    <row r="84" spans="1:16" ht="23.4" customHeight="1" x14ac:dyDescent="0.65">
      <c r="A84" s="132"/>
      <c r="B84" s="131"/>
      <c r="C84" s="132"/>
      <c r="D84" s="133"/>
      <c r="E84" s="132"/>
      <c r="F84" s="133"/>
      <c r="G84" s="132"/>
      <c r="H84" s="133"/>
      <c r="I84" s="132"/>
    </row>
    <row r="85" spans="1:16" ht="23.4" customHeight="1" thickBot="1" x14ac:dyDescent="0.75">
      <c r="A85" s="136" t="s">
        <v>37</v>
      </c>
      <c r="B85" s="131"/>
      <c r="C85" s="161">
        <f>C55+C83</f>
        <v>776297</v>
      </c>
      <c r="D85" s="141"/>
      <c r="E85" s="161">
        <f>E55+E83</f>
        <v>730331</v>
      </c>
      <c r="F85" s="141"/>
      <c r="G85" s="161">
        <f>G55+G83</f>
        <v>831281</v>
      </c>
      <c r="H85" s="141"/>
      <c r="I85" s="161">
        <f>I55+I83</f>
        <v>792562</v>
      </c>
      <c r="J85" s="97"/>
      <c r="L85" s="97"/>
      <c r="N85" s="97"/>
      <c r="P85" s="97"/>
    </row>
    <row r="86" spans="1:16" ht="23.4" customHeight="1" thickTop="1" x14ac:dyDescent="0.7">
      <c r="A86" s="136"/>
      <c r="B86" s="131"/>
      <c r="C86" s="162"/>
      <c r="D86" s="162"/>
      <c r="E86" s="162"/>
      <c r="F86" s="162"/>
      <c r="G86" s="162"/>
      <c r="H86" s="162"/>
      <c r="I86" s="162"/>
    </row>
    <row r="88" spans="1:16" ht="23.4" customHeight="1" x14ac:dyDescent="0.65">
      <c r="C88" s="97"/>
      <c r="E88" s="97"/>
      <c r="G88" s="97"/>
      <c r="I88" s="97"/>
    </row>
  </sheetData>
  <mergeCells count="9">
    <mergeCell ref="C60:E60"/>
    <mergeCell ref="G60:I60"/>
    <mergeCell ref="C64:I64"/>
    <mergeCell ref="C4:E4"/>
    <mergeCell ref="G4:I4"/>
    <mergeCell ref="C8:I8"/>
    <mergeCell ref="C33:E33"/>
    <mergeCell ref="G33:I33"/>
    <mergeCell ref="C37:I37"/>
  </mergeCells>
  <pageMargins left="0.8" right="0.8" top="0.48" bottom="0.5" header="0.5" footer="0.5"/>
  <pageSetup paperSize="9" scale="90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5"/>
  <sheetViews>
    <sheetView view="pageBreakPreview" topLeftCell="A41" zoomScale="72" zoomScaleNormal="89" zoomScaleSheetLayoutView="85" workbookViewId="0">
      <selection activeCell="H80" sqref="H80"/>
    </sheetView>
  </sheetViews>
  <sheetFormatPr defaultColWidth="9.09765625" defaultRowHeight="21.5" x14ac:dyDescent="0.65"/>
  <cols>
    <col min="1" max="1" width="40.09765625" style="1" customWidth="1"/>
    <col min="2" max="2" width="8" style="1" customWidth="1"/>
    <col min="3" max="3" width="1.69921875" style="1" customWidth="1"/>
    <col min="4" max="4" width="12.8984375" style="1" customWidth="1"/>
    <col min="5" max="5" width="1.69921875" style="104" customWidth="1"/>
    <col min="6" max="6" width="12.8984375" style="10" customWidth="1"/>
    <col min="7" max="7" width="1.69921875" style="1" customWidth="1"/>
    <col min="8" max="8" width="12.8984375" style="1" customWidth="1"/>
    <col min="9" max="9" width="1.3984375" style="1" customWidth="1"/>
    <col min="10" max="10" width="12.8984375" style="10" customWidth="1"/>
    <col min="11" max="13" width="9.09765625" style="1"/>
    <col min="14" max="14" width="11" style="1" bestFit="1" customWidth="1"/>
    <col min="15" max="15" width="10.69921875" style="1" bestFit="1" customWidth="1"/>
    <col min="16" max="16384" width="9.09765625" style="1"/>
  </cols>
  <sheetData>
    <row r="1" spans="1:10" ht="22.5" hidden="1" customHeight="1" x14ac:dyDescent="0.7">
      <c r="A1" s="13"/>
      <c r="B1" s="6"/>
      <c r="C1" s="6"/>
      <c r="D1" s="101"/>
      <c r="E1" s="101"/>
      <c r="F1" s="101"/>
      <c r="G1" s="101"/>
      <c r="H1" s="101"/>
      <c r="I1" s="101"/>
      <c r="J1" s="101"/>
    </row>
    <row r="2" spans="1:10" ht="25.5" customHeight="1" x14ac:dyDescent="0.7">
      <c r="A2" s="3" t="str">
        <f>BS!A1</f>
        <v>บริษัท ยูบิส (เอเชีย) จำกัด (มหาชน) และบริษัทย่อย</v>
      </c>
      <c r="D2" s="10" t="s">
        <v>35</v>
      </c>
      <c r="E2" s="102" t="s">
        <v>35</v>
      </c>
      <c r="F2" s="103" t="s">
        <v>35</v>
      </c>
      <c r="G2" s="10"/>
      <c r="H2" s="10" t="s">
        <v>35</v>
      </c>
      <c r="I2" s="10"/>
      <c r="J2" s="103" t="s">
        <v>35</v>
      </c>
    </row>
    <row r="3" spans="1:10" ht="25.5" customHeight="1" x14ac:dyDescent="0.7">
      <c r="A3" s="3" t="s">
        <v>86</v>
      </c>
    </row>
    <row r="4" spans="1:10" ht="25.5" customHeight="1" x14ac:dyDescent="0.65">
      <c r="A4" s="18"/>
    </row>
    <row r="5" spans="1:10" ht="22.5" customHeight="1" x14ac:dyDescent="0.7">
      <c r="A5" s="9"/>
      <c r="B5" s="4"/>
      <c r="C5" s="4"/>
      <c r="D5" s="228" t="s">
        <v>1</v>
      </c>
      <c r="E5" s="228"/>
      <c r="F5" s="228"/>
      <c r="G5" s="5"/>
      <c r="H5" s="228" t="s">
        <v>2</v>
      </c>
      <c r="I5" s="228"/>
      <c r="J5" s="228"/>
    </row>
    <row r="6" spans="1:10" ht="22.5" customHeight="1" x14ac:dyDescent="0.65">
      <c r="A6" s="9"/>
      <c r="B6" s="4"/>
      <c r="C6" s="4"/>
      <c r="D6" s="225" t="s">
        <v>70</v>
      </c>
      <c r="E6" s="226"/>
      <c r="F6" s="226"/>
      <c r="G6" s="4"/>
      <c r="H6" s="225" t="s">
        <v>70</v>
      </c>
      <c r="I6" s="226"/>
      <c r="J6" s="226"/>
    </row>
    <row r="7" spans="1:10" ht="22.5" customHeight="1" x14ac:dyDescent="0.65">
      <c r="A7" s="9"/>
      <c r="B7" s="4"/>
      <c r="C7" s="4"/>
      <c r="D7" s="225" t="s">
        <v>163</v>
      </c>
      <c r="E7" s="226"/>
      <c r="F7" s="226"/>
      <c r="G7" s="4"/>
      <c r="H7" s="225" t="s">
        <v>163</v>
      </c>
      <c r="I7" s="226"/>
      <c r="J7" s="226"/>
    </row>
    <row r="8" spans="1:10" ht="22.5" customHeight="1" x14ac:dyDescent="0.65">
      <c r="A8" s="9"/>
      <c r="B8" s="6" t="s">
        <v>4</v>
      </c>
      <c r="C8" s="6"/>
      <c r="D8" s="4">
        <v>2563</v>
      </c>
      <c r="E8" s="105"/>
      <c r="F8" s="4">
        <v>2562</v>
      </c>
      <c r="G8" s="106"/>
      <c r="H8" s="4">
        <v>2563</v>
      </c>
      <c r="I8" s="105"/>
      <c r="J8" s="4">
        <v>2562</v>
      </c>
    </row>
    <row r="9" spans="1:10" ht="22.5" customHeight="1" x14ac:dyDescent="0.7">
      <c r="A9" s="13"/>
      <c r="B9" s="6"/>
      <c r="C9" s="6"/>
      <c r="D9" s="227" t="s">
        <v>5</v>
      </c>
      <c r="E9" s="227"/>
      <c r="F9" s="227"/>
      <c r="G9" s="227"/>
      <c r="H9" s="227"/>
      <c r="I9" s="227"/>
      <c r="J9" s="227"/>
    </row>
    <row r="10" spans="1:10" ht="22.5" customHeight="1" x14ac:dyDescent="0.65">
      <c r="A10" s="9" t="s">
        <v>93</v>
      </c>
      <c r="B10" s="6">
        <v>12</v>
      </c>
      <c r="C10" s="6"/>
      <c r="D10" s="11">
        <v>266979</v>
      </c>
      <c r="E10" s="102"/>
      <c r="F10" s="11">
        <v>223900</v>
      </c>
      <c r="G10" s="11"/>
      <c r="H10" s="11">
        <v>227889</v>
      </c>
      <c r="I10" s="11"/>
      <c r="J10" s="11">
        <v>173809</v>
      </c>
    </row>
    <row r="11" spans="1:10" ht="22.5" customHeight="1" x14ac:dyDescent="0.65">
      <c r="A11" s="9" t="s">
        <v>94</v>
      </c>
      <c r="B11" s="6"/>
      <c r="C11" s="6"/>
      <c r="D11" s="11">
        <v>-166198</v>
      </c>
      <c r="E11" s="102"/>
      <c r="F11" s="11">
        <v>-143149</v>
      </c>
      <c r="G11" s="11"/>
      <c r="H11" s="11">
        <v>-157356</v>
      </c>
      <c r="I11" s="11"/>
      <c r="J11" s="11">
        <v>-124506</v>
      </c>
    </row>
    <row r="12" spans="1:10" ht="22.5" customHeight="1" x14ac:dyDescent="0.7">
      <c r="A12" s="13" t="s">
        <v>111</v>
      </c>
      <c r="B12" s="6"/>
      <c r="C12" s="6"/>
      <c r="D12" s="108">
        <f>SUM(D10:D11)</f>
        <v>100781</v>
      </c>
      <c r="E12" s="109"/>
      <c r="F12" s="108">
        <f>SUM(F10:F11)</f>
        <v>80751</v>
      </c>
      <c r="G12" s="110"/>
      <c r="H12" s="108">
        <f>SUM(H10:H11)</f>
        <v>70533</v>
      </c>
      <c r="I12" s="110"/>
      <c r="J12" s="108">
        <f>SUM(J10:J11)</f>
        <v>49303</v>
      </c>
    </row>
    <row r="13" spans="1:10" ht="15.9" customHeight="1" x14ac:dyDescent="0.65">
      <c r="A13" s="14"/>
      <c r="B13" s="6"/>
      <c r="C13" s="6"/>
      <c r="D13" s="11"/>
      <c r="E13" s="11"/>
      <c r="F13" s="11"/>
      <c r="G13" s="11"/>
      <c r="H13" s="11"/>
      <c r="I13" s="11"/>
      <c r="J13" s="11"/>
    </row>
    <row r="14" spans="1:10" ht="22.5" customHeight="1" x14ac:dyDescent="0.65">
      <c r="A14" s="9" t="s">
        <v>39</v>
      </c>
      <c r="B14" s="6">
        <v>13</v>
      </c>
      <c r="C14" s="6"/>
      <c r="D14" s="11">
        <v>2095</v>
      </c>
      <c r="E14" s="102"/>
      <c r="F14" s="11">
        <v>1800</v>
      </c>
      <c r="G14" s="11"/>
      <c r="H14" s="11">
        <v>5057</v>
      </c>
      <c r="I14" s="11"/>
      <c r="J14" s="11">
        <v>44822</v>
      </c>
    </row>
    <row r="15" spans="1:10" ht="22.5" customHeight="1" x14ac:dyDescent="0.65">
      <c r="A15" s="9" t="s">
        <v>112</v>
      </c>
      <c r="B15" s="6"/>
      <c r="C15" s="6"/>
      <c r="D15" s="103">
        <v>-23534</v>
      </c>
      <c r="E15" s="102"/>
      <c r="F15" s="103">
        <v>-22292</v>
      </c>
      <c r="G15" s="103"/>
      <c r="H15" s="103">
        <v>-16434</v>
      </c>
      <c r="I15" s="103"/>
      <c r="J15" s="103">
        <v>-15743</v>
      </c>
    </row>
    <row r="16" spans="1:10" ht="22.5" customHeight="1" x14ac:dyDescent="0.65">
      <c r="A16" s="9" t="s">
        <v>40</v>
      </c>
      <c r="B16" s="6"/>
      <c r="C16" s="6"/>
      <c r="D16" s="111">
        <v>-25176</v>
      </c>
      <c r="E16" s="102"/>
      <c r="F16" s="111">
        <v>-20512</v>
      </c>
      <c r="G16" s="103"/>
      <c r="H16" s="111">
        <v>-21996</v>
      </c>
      <c r="I16" s="103"/>
      <c r="J16" s="111">
        <v>-18304</v>
      </c>
    </row>
    <row r="17" spans="1:10" ht="22.5" customHeight="1" x14ac:dyDescent="0.65">
      <c r="A17" s="9" t="s">
        <v>140</v>
      </c>
      <c r="B17" s="112"/>
      <c r="C17" s="112"/>
      <c r="D17" s="180">
        <v>7983</v>
      </c>
      <c r="E17" s="208"/>
      <c r="F17" s="16">
        <v>-6121</v>
      </c>
      <c r="G17" s="116"/>
      <c r="H17" s="16">
        <v>7820</v>
      </c>
      <c r="I17" s="116"/>
      <c r="J17" s="16">
        <v>-5887</v>
      </c>
    </row>
    <row r="18" spans="1:10" ht="22.5" customHeight="1" x14ac:dyDescent="0.65">
      <c r="A18" s="9" t="s">
        <v>41</v>
      </c>
      <c r="B18" s="112"/>
      <c r="C18" s="112"/>
      <c r="D18" s="197">
        <v>-1028</v>
      </c>
      <c r="E18" s="102"/>
      <c r="F18" s="187">
        <v>-1019</v>
      </c>
      <c r="G18" s="103"/>
      <c r="H18" s="187">
        <v>-560</v>
      </c>
      <c r="I18" s="103"/>
      <c r="J18" s="187">
        <v>-673</v>
      </c>
    </row>
    <row r="19" spans="1:10" ht="22.5" customHeight="1" x14ac:dyDescent="0.7">
      <c r="A19" s="13" t="s">
        <v>42</v>
      </c>
      <c r="B19" s="6"/>
      <c r="C19" s="6"/>
      <c r="D19" s="110">
        <f>SUM(D12:D18)</f>
        <v>61121</v>
      </c>
      <c r="E19" s="109"/>
      <c r="F19" s="110">
        <f>SUM(F12:F18)</f>
        <v>32607</v>
      </c>
      <c r="G19" s="110"/>
      <c r="H19" s="110">
        <f>SUM(H12:H18)</f>
        <v>44420</v>
      </c>
      <c r="I19" s="110"/>
      <c r="J19" s="110">
        <f>SUM(J12:J18)</f>
        <v>53518</v>
      </c>
    </row>
    <row r="20" spans="1:10" ht="22.5" customHeight="1" x14ac:dyDescent="0.65">
      <c r="A20" s="9" t="s">
        <v>43</v>
      </c>
      <c r="B20" s="6"/>
      <c r="C20" s="6"/>
      <c r="D20" s="113">
        <v>-10225</v>
      </c>
      <c r="E20" s="102"/>
      <c r="F20" s="113">
        <v>-4385</v>
      </c>
      <c r="G20" s="11"/>
      <c r="H20" s="113">
        <v>-9179</v>
      </c>
      <c r="I20" s="11"/>
      <c r="J20" s="113">
        <v>-2733</v>
      </c>
    </row>
    <row r="21" spans="1:10" ht="22.5" customHeight="1" x14ac:dyDescent="0.7">
      <c r="A21" s="13" t="s">
        <v>44</v>
      </c>
      <c r="B21" s="6"/>
      <c r="C21" s="6"/>
      <c r="D21" s="114">
        <f>SUM(D19:D20)</f>
        <v>50896</v>
      </c>
      <c r="E21" s="109"/>
      <c r="F21" s="114">
        <f>SUM(F19:F20)</f>
        <v>28222</v>
      </c>
      <c r="G21" s="110"/>
      <c r="H21" s="114">
        <f>SUM(H19:H20)</f>
        <v>35241</v>
      </c>
      <c r="I21" s="110"/>
      <c r="J21" s="114">
        <f>SUM(J19:J20)</f>
        <v>50785</v>
      </c>
    </row>
    <row r="22" spans="1:10" ht="15.9" customHeight="1" x14ac:dyDescent="0.65">
      <c r="A22" s="14"/>
      <c r="B22" s="6"/>
      <c r="C22" s="6"/>
      <c r="D22" s="11"/>
      <c r="E22" s="11"/>
      <c r="F22" s="11"/>
      <c r="G22" s="11"/>
      <c r="H22" s="11"/>
      <c r="I22" s="11"/>
      <c r="J22" s="11"/>
    </row>
    <row r="23" spans="1:10" ht="22.5" customHeight="1" x14ac:dyDescent="0.7">
      <c r="A23" s="13" t="s">
        <v>71</v>
      </c>
      <c r="B23" s="6"/>
      <c r="C23" s="6"/>
      <c r="D23" s="115"/>
      <c r="E23" s="109"/>
      <c r="F23" s="115"/>
      <c r="G23" s="110"/>
      <c r="H23" s="115"/>
      <c r="I23" s="110"/>
      <c r="J23" s="115"/>
    </row>
    <row r="24" spans="1:10" ht="22.5" customHeight="1" x14ac:dyDescent="0.7">
      <c r="A24" s="8" t="s">
        <v>116</v>
      </c>
      <c r="B24" s="6"/>
      <c r="C24" s="6"/>
      <c r="D24" s="115"/>
      <c r="E24" s="109"/>
      <c r="F24" s="115"/>
      <c r="G24" s="110"/>
      <c r="H24" s="115"/>
      <c r="I24" s="110"/>
      <c r="J24" s="115"/>
    </row>
    <row r="25" spans="1:10" ht="22.5" customHeight="1" x14ac:dyDescent="0.7">
      <c r="A25" s="8" t="s">
        <v>115</v>
      </c>
      <c r="B25" s="6"/>
      <c r="C25" s="6"/>
      <c r="D25" s="115"/>
      <c r="E25" s="109"/>
      <c r="F25" s="115"/>
      <c r="G25" s="110"/>
      <c r="H25" s="115"/>
      <c r="I25" s="110"/>
      <c r="J25" s="115"/>
    </row>
    <row r="26" spans="1:10" s="9" customFormat="1" ht="22.5" customHeight="1" x14ac:dyDescent="0.65">
      <c r="A26" s="1" t="s">
        <v>113</v>
      </c>
      <c r="B26" s="6"/>
      <c r="C26" s="170"/>
      <c r="D26" s="209">
        <v>1792</v>
      </c>
      <c r="E26" s="98"/>
      <c r="F26" s="209">
        <v>184</v>
      </c>
      <c r="G26" s="98"/>
      <c r="H26" s="214">
        <v>0</v>
      </c>
      <c r="I26" s="98"/>
      <c r="J26" s="210">
        <v>0</v>
      </c>
    </row>
    <row r="27" spans="1:10" s="9" customFormat="1" ht="22.5" hidden="1" customHeight="1" x14ac:dyDescent="0.65">
      <c r="B27" s="6"/>
      <c r="C27" s="6"/>
      <c r="D27" s="33"/>
      <c r="E27" s="102"/>
      <c r="F27" s="33"/>
      <c r="G27" s="103"/>
      <c r="H27" s="116"/>
      <c r="I27" s="103"/>
      <c r="J27" s="116"/>
    </row>
    <row r="28" spans="1:10" s="9" customFormat="1" ht="22.5" hidden="1" customHeight="1" x14ac:dyDescent="0.65">
      <c r="B28" s="6"/>
      <c r="C28" s="6"/>
      <c r="D28" s="79"/>
      <c r="E28" s="102"/>
      <c r="F28" s="79"/>
      <c r="G28" s="103"/>
      <c r="H28" s="107"/>
      <c r="I28" s="103"/>
      <c r="J28" s="107"/>
    </row>
    <row r="29" spans="1:10" s="9" customFormat="1" ht="22.5" customHeight="1" x14ac:dyDescent="0.7">
      <c r="A29" s="13" t="s">
        <v>114</v>
      </c>
      <c r="B29" s="6"/>
      <c r="C29" s="6"/>
      <c r="D29" s="79"/>
      <c r="E29" s="208"/>
      <c r="F29" s="79"/>
      <c r="G29" s="116"/>
      <c r="H29" s="107"/>
      <c r="I29" s="116"/>
      <c r="J29" s="107"/>
    </row>
    <row r="30" spans="1:10" s="13" customFormat="1" ht="22.5" customHeight="1" x14ac:dyDescent="0.7">
      <c r="A30" s="13" t="s">
        <v>115</v>
      </c>
      <c r="B30" s="27"/>
      <c r="C30" s="27"/>
      <c r="D30" s="198">
        <f>SUM(D26:D29)</f>
        <v>1792</v>
      </c>
      <c r="E30" s="171"/>
      <c r="F30" s="198">
        <f>SUM(F26:F29)</f>
        <v>184</v>
      </c>
      <c r="G30" s="171"/>
      <c r="H30" s="198">
        <f>SUM(H26:H29)</f>
        <v>0</v>
      </c>
      <c r="I30" s="171"/>
      <c r="J30" s="198">
        <f>SUM(J26:J29)</f>
        <v>0</v>
      </c>
    </row>
    <row r="31" spans="1:10" s="13" customFormat="1" ht="22.5" customHeight="1" x14ac:dyDescent="0.7">
      <c r="A31" s="13" t="s">
        <v>117</v>
      </c>
      <c r="B31" s="27"/>
      <c r="C31" s="27"/>
      <c r="D31" s="198">
        <f>D30</f>
        <v>1792</v>
      </c>
      <c r="E31" s="171"/>
      <c r="F31" s="198">
        <f>F30</f>
        <v>184</v>
      </c>
      <c r="G31" s="171"/>
      <c r="H31" s="172">
        <f>H30</f>
        <v>0</v>
      </c>
      <c r="I31" s="171"/>
      <c r="J31" s="172">
        <f>J30</f>
        <v>0</v>
      </c>
    </row>
    <row r="32" spans="1:10" s="13" customFormat="1" ht="22.5" customHeight="1" thickBot="1" x14ac:dyDescent="0.75">
      <c r="A32" s="13" t="s">
        <v>87</v>
      </c>
      <c r="B32" s="27"/>
      <c r="C32" s="27"/>
      <c r="D32" s="192">
        <f>D21+D31</f>
        <v>52688</v>
      </c>
      <c r="E32" s="109"/>
      <c r="F32" s="192">
        <f>F21+F31</f>
        <v>28406</v>
      </c>
      <c r="G32" s="110"/>
      <c r="H32" s="192">
        <f>H21+H31</f>
        <v>35241</v>
      </c>
      <c r="I32" s="110"/>
      <c r="J32" s="192">
        <f>J21+J31</f>
        <v>50785</v>
      </c>
    </row>
    <row r="33" spans="1:10" s="13" customFormat="1" ht="22.5" customHeight="1" thickTop="1" x14ac:dyDescent="0.7">
      <c r="B33" s="27"/>
      <c r="C33" s="27"/>
      <c r="D33" s="212"/>
      <c r="E33" s="109"/>
      <c r="F33" s="101"/>
      <c r="G33" s="110"/>
      <c r="H33" s="212"/>
      <c r="I33" s="110"/>
      <c r="J33" s="101"/>
    </row>
    <row r="34" spans="1:10" ht="25.5" customHeight="1" x14ac:dyDescent="0.7">
      <c r="A34" s="3" t="str">
        <f>A2</f>
        <v>บริษัท ยูบิส (เอเชีย) จำกัด (มหาชน) และบริษัทย่อย</v>
      </c>
      <c r="D34" s="10" t="s">
        <v>35</v>
      </c>
      <c r="E34" s="102" t="s">
        <v>35</v>
      </c>
      <c r="F34" s="103" t="s">
        <v>35</v>
      </c>
      <c r="G34" s="10"/>
      <c r="H34" s="10"/>
      <c r="I34" s="10"/>
      <c r="J34" s="103"/>
    </row>
    <row r="35" spans="1:10" ht="25.5" customHeight="1" x14ac:dyDescent="0.7">
      <c r="A35" s="3" t="s">
        <v>86</v>
      </c>
    </row>
    <row r="36" spans="1:10" ht="25.5" customHeight="1" x14ac:dyDescent="0.65">
      <c r="A36" s="18"/>
    </row>
    <row r="37" spans="1:10" ht="22.5" customHeight="1" x14ac:dyDescent="0.7">
      <c r="A37" s="9"/>
      <c r="B37" s="4"/>
      <c r="C37" s="4"/>
      <c r="D37" s="228" t="s">
        <v>1</v>
      </c>
      <c r="E37" s="228"/>
      <c r="F37" s="228"/>
      <c r="G37" s="5"/>
      <c r="H37" s="228" t="s">
        <v>2</v>
      </c>
      <c r="I37" s="228"/>
      <c r="J37" s="228"/>
    </row>
    <row r="38" spans="1:10" ht="22.5" customHeight="1" x14ac:dyDescent="0.65">
      <c r="A38" s="9"/>
      <c r="B38" s="4"/>
      <c r="C38" s="4"/>
      <c r="D38" s="225" t="s">
        <v>70</v>
      </c>
      <c r="E38" s="226"/>
      <c r="F38" s="226"/>
      <c r="G38" s="4"/>
      <c r="H38" s="225" t="s">
        <v>70</v>
      </c>
      <c r="I38" s="226"/>
      <c r="J38" s="226"/>
    </row>
    <row r="39" spans="1:10" ht="22.5" customHeight="1" x14ac:dyDescent="0.65">
      <c r="A39" s="9"/>
      <c r="B39" s="4"/>
      <c r="C39" s="4"/>
      <c r="D39" s="225" t="s">
        <v>163</v>
      </c>
      <c r="E39" s="226"/>
      <c r="F39" s="226"/>
      <c r="G39" s="4"/>
      <c r="H39" s="225" t="s">
        <v>163</v>
      </c>
      <c r="I39" s="226"/>
      <c r="J39" s="226"/>
    </row>
    <row r="40" spans="1:10" ht="22.5" customHeight="1" x14ac:dyDescent="0.65">
      <c r="A40" s="9"/>
      <c r="B40" s="6"/>
      <c r="C40" s="6"/>
      <c r="D40" s="4">
        <f>D8</f>
        <v>2563</v>
      </c>
      <c r="E40" s="105"/>
      <c r="F40" s="4">
        <f>F8</f>
        <v>2562</v>
      </c>
      <c r="G40" s="106"/>
      <c r="H40" s="4">
        <f>H8</f>
        <v>2563</v>
      </c>
      <c r="I40" s="105"/>
      <c r="J40" s="4">
        <f>J8</f>
        <v>2562</v>
      </c>
    </row>
    <row r="41" spans="1:10" ht="22.5" customHeight="1" x14ac:dyDescent="0.7">
      <c r="A41" s="13"/>
      <c r="B41" s="6"/>
      <c r="C41" s="6"/>
      <c r="D41" s="227" t="s">
        <v>5</v>
      </c>
      <c r="E41" s="227"/>
      <c r="F41" s="227"/>
      <c r="G41" s="227"/>
      <c r="H41" s="227"/>
      <c r="I41" s="227"/>
      <c r="J41" s="227"/>
    </row>
    <row r="42" spans="1:10" ht="22.5" customHeight="1" x14ac:dyDescent="0.7">
      <c r="A42" s="13" t="s">
        <v>72</v>
      </c>
      <c r="B42" s="6"/>
      <c r="C42" s="6"/>
      <c r="D42" s="101"/>
      <c r="E42" s="109"/>
      <c r="F42" s="101"/>
      <c r="G42" s="110"/>
      <c r="H42" s="101"/>
      <c r="I42" s="110"/>
      <c r="J42" s="101"/>
    </row>
    <row r="43" spans="1:10" ht="22.5" customHeight="1" x14ac:dyDescent="0.7">
      <c r="A43" s="1" t="s">
        <v>88</v>
      </c>
      <c r="B43" s="6"/>
      <c r="C43" s="6"/>
      <c r="D43" s="16">
        <f>D21</f>
        <v>50896</v>
      </c>
      <c r="E43" s="109"/>
      <c r="F43" s="16">
        <f>F21</f>
        <v>28222</v>
      </c>
      <c r="G43" s="110"/>
      <c r="H43" s="16">
        <f>H21</f>
        <v>35241</v>
      </c>
      <c r="I43" s="11"/>
      <c r="J43" s="16">
        <f>J21</f>
        <v>50785</v>
      </c>
    </row>
    <row r="44" spans="1:10" ht="22.5" customHeight="1" x14ac:dyDescent="0.7">
      <c r="A44" s="1" t="s">
        <v>89</v>
      </c>
      <c r="B44" s="6"/>
      <c r="C44" s="6"/>
      <c r="D44" s="16">
        <v>0</v>
      </c>
      <c r="E44" s="109"/>
      <c r="F44" s="16">
        <v>0</v>
      </c>
      <c r="G44" s="110"/>
      <c r="H44" s="173">
        <v>0</v>
      </c>
      <c r="I44" s="110"/>
      <c r="J44" s="173">
        <v>0</v>
      </c>
    </row>
    <row r="45" spans="1:10" ht="22.5" customHeight="1" thickBot="1" x14ac:dyDescent="0.75">
      <c r="A45" s="13"/>
      <c r="B45" s="6"/>
      <c r="C45" s="6"/>
      <c r="D45" s="118">
        <f>SUM(D43:D44)</f>
        <v>50896</v>
      </c>
      <c r="E45" s="109"/>
      <c r="F45" s="118">
        <f>SUM(F43:F44)</f>
        <v>28222</v>
      </c>
      <c r="G45" s="110"/>
      <c r="H45" s="118">
        <f>SUM(H43:H44)</f>
        <v>35241</v>
      </c>
      <c r="I45" s="110"/>
      <c r="J45" s="118">
        <f>SUM(J43:J44)</f>
        <v>50785</v>
      </c>
    </row>
    <row r="46" spans="1:10" ht="22.5" customHeight="1" thickTop="1" x14ac:dyDescent="0.7">
      <c r="A46" s="13"/>
      <c r="B46" s="6"/>
      <c r="C46" s="6"/>
      <c r="D46" s="101"/>
      <c r="E46" s="101"/>
      <c r="F46" s="101"/>
      <c r="G46" s="101"/>
      <c r="H46" s="101"/>
      <c r="I46" s="101"/>
      <c r="J46" s="101"/>
    </row>
    <row r="47" spans="1:10" ht="22.5" customHeight="1" x14ac:dyDescent="0.7">
      <c r="A47" s="13" t="s">
        <v>90</v>
      </c>
      <c r="B47" s="6"/>
      <c r="C47" s="6"/>
      <c r="D47" s="101"/>
      <c r="E47" s="109"/>
      <c r="F47" s="101"/>
      <c r="G47" s="110"/>
      <c r="H47" s="101"/>
      <c r="I47" s="110"/>
      <c r="J47" s="101"/>
    </row>
    <row r="48" spans="1:10" ht="22.5" customHeight="1" x14ac:dyDescent="0.7">
      <c r="A48" s="1" t="s">
        <v>88</v>
      </c>
      <c r="B48" s="6"/>
      <c r="C48" s="6"/>
      <c r="D48" s="16">
        <f>D32</f>
        <v>52688</v>
      </c>
      <c r="E48" s="109"/>
      <c r="F48" s="16">
        <f>F32</f>
        <v>28406</v>
      </c>
      <c r="G48" s="110"/>
      <c r="H48" s="16">
        <f>H32</f>
        <v>35241</v>
      </c>
      <c r="I48" s="11"/>
      <c r="J48" s="16">
        <f>J32</f>
        <v>50785</v>
      </c>
    </row>
    <row r="49" spans="1:10" ht="22.5" customHeight="1" x14ac:dyDescent="0.7">
      <c r="A49" s="1" t="s">
        <v>89</v>
      </c>
      <c r="B49" s="6"/>
      <c r="C49" s="6"/>
      <c r="D49" s="16">
        <v>0</v>
      </c>
      <c r="E49" s="109"/>
      <c r="F49" s="16">
        <v>0</v>
      </c>
      <c r="G49" s="110"/>
      <c r="H49" s="173">
        <v>0</v>
      </c>
      <c r="I49" s="110"/>
      <c r="J49" s="173">
        <v>0</v>
      </c>
    </row>
    <row r="50" spans="1:10" ht="22.5" customHeight="1" thickBot="1" x14ac:dyDescent="0.75">
      <c r="A50" s="13"/>
      <c r="B50" s="6"/>
      <c r="C50" s="6"/>
      <c r="D50" s="118">
        <f>SUM(D48:D49)</f>
        <v>52688</v>
      </c>
      <c r="E50" s="109"/>
      <c r="F50" s="118">
        <f>SUM(F48:F49)</f>
        <v>28406</v>
      </c>
      <c r="G50" s="110"/>
      <c r="H50" s="118">
        <f>SUM(H48:H49)</f>
        <v>35241</v>
      </c>
      <c r="I50" s="110"/>
      <c r="J50" s="118">
        <f>SUM(J48:J49)</f>
        <v>50785</v>
      </c>
    </row>
    <row r="51" spans="1:10" ht="22.5" customHeight="1" thickTop="1" x14ac:dyDescent="0.7">
      <c r="A51" s="13"/>
      <c r="B51" s="6"/>
      <c r="C51" s="6"/>
      <c r="D51" s="101"/>
      <c r="E51" s="101"/>
      <c r="F51" s="101"/>
      <c r="G51" s="101"/>
      <c r="H51" s="101"/>
      <c r="I51" s="101"/>
      <c r="J51" s="101"/>
    </row>
    <row r="52" spans="1:10" s="13" customFormat="1" ht="22.5" customHeight="1" thickBot="1" x14ac:dyDescent="0.75">
      <c r="A52" s="119" t="s">
        <v>91</v>
      </c>
      <c r="B52" s="120"/>
      <c r="C52" s="6"/>
      <c r="D52" s="19">
        <f>D43/228000</f>
        <v>0.22322807017543861</v>
      </c>
      <c r="E52" s="109"/>
      <c r="F52" s="19">
        <f>F43/228000</f>
        <v>0.12378070175438596</v>
      </c>
      <c r="G52" s="110"/>
      <c r="H52" s="19">
        <f>H43/228000</f>
        <v>0.15456578947368421</v>
      </c>
      <c r="I52" s="110"/>
      <c r="J52" s="19">
        <f>J43/228000</f>
        <v>0.22274122807017543</v>
      </c>
    </row>
    <row r="53" spans="1:10" ht="22.5" customHeight="1" thickTop="1" x14ac:dyDescent="0.7">
      <c r="F53" s="1"/>
      <c r="I53" s="110"/>
      <c r="J53" s="1"/>
    </row>
    <row r="54" spans="1:10" ht="25.5" customHeight="1" x14ac:dyDescent="0.7">
      <c r="A54" s="87" t="s">
        <v>101</v>
      </c>
      <c r="D54" s="10" t="s">
        <v>35</v>
      </c>
      <c r="E54" s="102" t="s">
        <v>35</v>
      </c>
      <c r="F54" s="103" t="s">
        <v>35</v>
      </c>
      <c r="G54" s="10"/>
      <c r="H54" s="10" t="s">
        <v>35</v>
      </c>
      <c r="I54" s="10" t="e">
        <f>#REF!-#REF!</f>
        <v>#REF!</v>
      </c>
      <c r="J54" s="103" t="s">
        <v>35</v>
      </c>
    </row>
    <row r="55" spans="1:10" ht="25.5" customHeight="1" x14ac:dyDescent="0.7">
      <c r="A55" s="3" t="s">
        <v>86</v>
      </c>
    </row>
    <row r="56" spans="1:10" ht="25.5" customHeight="1" x14ac:dyDescent="0.65">
      <c r="A56" s="18"/>
    </row>
    <row r="57" spans="1:10" ht="22.5" customHeight="1" x14ac:dyDescent="0.7">
      <c r="A57" s="9"/>
      <c r="B57" s="4"/>
      <c r="C57" s="4"/>
      <c r="D57" s="228" t="s">
        <v>1</v>
      </c>
      <c r="E57" s="228"/>
      <c r="F57" s="228"/>
      <c r="G57" s="5"/>
      <c r="H57" s="228" t="s">
        <v>2</v>
      </c>
      <c r="I57" s="228"/>
      <c r="J57" s="228"/>
    </row>
    <row r="58" spans="1:10" ht="22.5" customHeight="1" x14ac:dyDescent="0.65">
      <c r="A58" s="9"/>
      <c r="B58" s="4"/>
      <c r="C58" s="4"/>
      <c r="D58" s="225" t="s">
        <v>164</v>
      </c>
      <c r="E58" s="226"/>
      <c r="F58" s="226"/>
      <c r="G58" s="4"/>
      <c r="H58" s="225" t="s">
        <v>164</v>
      </c>
      <c r="I58" s="226"/>
      <c r="J58" s="226"/>
    </row>
    <row r="59" spans="1:10" ht="22.5" customHeight="1" x14ac:dyDescent="0.65">
      <c r="A59" s="9"/>
      <c r="B59" s="4"/>
      <c r="C59" s="4"/>
      <c r="D59" s="225" t="s">
        <v>163</v>
      </c>
      <c r="E59" s="226"/>
      <c r="F59" s="226"/>
      <c r="G59" s="4"/>
      <c r="H59" s="225" t="s">
        <v>163</v>
      </c>
      <c r="I59" s="226"/>
      <c r="J59" s="226"/>
    </row>
    <row r="60" spans="1:10" ht="22.5" customHeight="1" x14ac:dyDescent="0.65">
      <c r="A60" s="9"/>
      <c r="B60" s="6" t="s">
        <v>4</v>
      </c>
      <c r="C60" s="6"/>
      <c r="D60" s="4">
        <v>2563</v>
      </c>
      <c r="E60" s="105"/>
      <c r="F60" s="4">
        <v>2562</v>
      </c>
      <c r="G60" s="106"/>
      <c r="H60" s="4">
        <v>2563</v>
      </c>
      <c r="I60" s="105"/>
      <c r="J60" s="4">
        <v>2562</v>
      </c>
    </row>
    <row r="61" spans="1:10" ht="22.5" customHeight="1" x14ac:dyDescent="0.7">
      <c r="A61" s="13"/>
      <c r="B61" s="6"/>
      <c r="C61" s="6"/>
      <c r="D61" s="227" t="s">
        <v>5</v>
      </c>
      <c r="E61" s="227"/>
      <c r="F61" s="227"/>
      <c r="G61" s="227"/>
      <c r="H61" s="227"/>
      <c r="I61" s="227"/>
      <c r="J61" s="227"/>
    </row>
    <row r="62" spans="1:10" ht="22.5" customHeight="1" x14ac:dyDescent="0.65">
      <c r="A62" s="9" t="s">
        <v>93</v>
      </c>
      <c r="B62" s="6">
        <v>12</v>
      </c>
      <c r="C62" s="6"/>
      <c r="D62" s="11">
        <v>735506</v>
      </c>
      <c r="E62" s="102"/>
      <c r="F62" s="11">
        <v>689987</v>
      </c>
      <c r="G62" s="11"/>
      <c r="H62" s="11">
        <v>636327</v>
      </c>
      <c r="I62" s="11"/>
      <c r="J62" s="11">
        <v>585644</v>
      </c>
    </row>
    <row r="63" spans="1:10" ht="22.5" customHeight="1" x14ac:dyDescent="0.65">
      <c r="A63" s="9" t="s">
        <v>94</v>
      </c>
      <c r="B63" s="6"/>
      <c r="C63" s="6"/>
      <c r="D63" s="11">
        <v>-463606</v>
      </c>
      <c r="E63" s="102"/>
      <c r="F63" s="11">
        <v>-442135</v>
      </c>
      <c r="G63" s="11"/>
      <c r="H63" s="11">
        <v>-439997</v>
      </c>
      <c r="I63" s="11"/>
      <c r="J63" s="11">
        <v>-426796</v>
      </c>
    </row>
    <row r="64" spans="1:10" ht="22.5" customHeight="1" x14ac:dyDescent="0.7">
      <c r="A64" s="13" t="s">
        <v>111</v>
      </c>
      <c r="B64" s="6"/>
      <c r="C64" s="6"/>
      <c r="D64" s="108">
        <f>SUM(D62:D63)</f>
        <v>271900</v>
      </c>
      <c r="E64" s="109"/>
      <c r="F64" s="108">
        <f>SUM(F62:F63)</f>
        <v>247852</v>
      </c>
      <c r="G64" s="110"/>
      <c r="H64" s="108">
        <f>SUM(H62:H63)</f>
        <v>196330</v>
      </c>
      <c r="I64" s="110"/>
      <c r="J64" s="108">
        <f>SUM(J62:J63)</f>
        <v>158848</v>
      </c>
    </row>
    <row r="65" spans="1:10" ht="15.9" customHeight="1" x14ac:dyDescent="0.65">
      <c r="A65" s="14"/>
      <c r="B65" s="6"/>
      <c r="C65" s="6"/>
      <c r="D65" s="11"/>
      <c r="E65" s="11"/>
      <c r="F65" s="11"/>
      <c r="G65" s="11"/>
      <c r="H65" s="11"/>
      <c r="I65" s="11"/>
      <c r="J65" s="11"/>
    </row>
    <row r="66" spans="1:10" ht="22.5" customHeight="1" x14ac:dyDescent="0.65">
      <c r="A66" s="9" t="s">
        <v>39</v>
      </c>
      <c r="B66" s="6">
        <v>13</v>
      </c>
      <c r="C66" s="6"/>
      <c r="D66" s="11">
        <v>5850</v>
      </c>
      <c r="E66" s="102"/>
      <c r="F66" s="11">
        <v>3979</v>
      </c>
      <c r="G66" s="11"/>
      <c r="H66" s="11">
        <v>14793</v>
      </c>
      <c r="I66" s="11"/>
      <c r="J66" s="11">
        <v>53042</v>
      </c>
    </row>
    <row r="67" spans="1:10" ht="22.5" customHeight="1" x14ac:dyDescent="0.65">
      <c r="A67" s="9" t="s">
        <v>112</v>
      </c>
      <c r="B67" s="6"/>
      <c r="C67" s="6"/>
      <c r="D67" s="103">
        <v>-69046</v>
      </c>
      <c r="E67" s="102"/>
      <c r="F67" s="103">
        <v>-66426</v>
      </c>
      <c r="G67" s="103"/>
      <c r="H67" s="103">
        <v>-48075</v>
      </c>
      <c r="I67" s="103"/>
      <c r="J67" s="103">
        <v>-45302</v>
      </c>
    </row>
    <row r="68" spans="1:10" ht="22.5" customHeight="1" x14ac:dyDescent="0.65">
      <c r="A68" s="9" t="s">
        <v>40</v>
      </c>
      <c r="B68" s="6"/>
      <c r="C68" s="6"/>
      <c r="D68" s="111">
        <v>-80054</v>
      </c>
      <c r="E68" s="102"/>
      <c r="F68" s="111">
        <v>-59375</v>
      </c>
      <c r="G68" s="103"/>
      <c r="H68" s="111">
        <v>-71929</v>
      </c>
      <c r="I68" s="103"/>
      <c r="J68" s="111">
        <v>-52193</v>
      </c>
    </row>
    <row r="69" spans="1:10" ht="22.5" customHeight="1" x14ac:dyDescent="0.65">
      <c r="A69" s="9" t="s">
        <v>140</v>
      </c>
      <c r="B69" s="112"/>
      <c r="C69" s="112"/>
      <c r="D69" s="180">
        <v>11895</v>
      </c>
      <c r="E69" s="208"/>
      <c r="F69" s="16">
        <v>-16400</v>
      </c>
      <c r="G69" s="116"/>
      <c r="H69" s="16">
        <v>13394</v>
      </c>
      <c r="I69" s="116"/>
      <c r="J69" s="16">
        <v>-15028</v>
      </c>
    </row>
    <row r="70" spans="1:10" ht="22.5" customHeight="1" x14ac:dyDescent="0.65">
      <c r="A70" s="9" t="s">
        <v>41</v>
      </c>
      <c r="B70" s="112"/>
      <c r="C70" s="112"/>
      <c r="D70" s="197">
        <v>-3231</v>
      </c>
      <c r="E70" s="102"/>
      <c r="F70" s="187">
        <v>-3057</v>
      </c>
      <c r="G70" s="103"/>
      <c r="H70" s="187">
        <v>-2074</v>
      </c>
      <c r="I70" s="103"/>
      <c r="J70" s="187">
        <v>-2160</v>
      </c>
    </row>
    <row r="71" spans="1:10" ht="22.5" customHeight="1" x14ac:dyDescent="0.7">
      <c r="A71" s="13" t="s">
        <v>42</v>
      </c>
      <c r="B71" s="6"/>
      <c r="C71" s="6"/>
      <c r="D71" s="110">
        <f>SUM(D64:D70)</f>
        <v>137314</v>
      </c>
      <c r="E71" s="109"/>
      <c r="F71" s="110">
        <f>SUM(F64:F70)</f>
        <v>106573</v>
      </c>
      <c r="G71" s="110"/>
      <c r="H71" s="110">
        <f>SUM(H64:H70)</f>
        <v>102439</v>
      </c>
      <c r="I71" s="110"/>
      <c r="J71" s="110">
        <f>SUM(J64:J70)</f>
        <v>97207</v>
      </c>
    </row>
    <row r="72" spans="1:10" ht="22.5" customHeight="1" x14ac:dyDescent="0.65">
      <c r="A72" s="9" t="s">
        <v>43</v>
      </c>
      <c r="B72" s="6">
        <v>14</v>
      </c>
      <c r="C72" s="6"/>
      <c r="D72" s="113">
        <v>-22722</v>
      </c>
      <c r="E72" s="102"/>
      <c r="F72" s="113">
        <v>-14173</v>
      </c>
      <c r="G72" s="11"/>
      <c r="H72" s="113">
        <v>-20650</v>
      </c>
      <c r="I72" s="11"/>
      <c r="J72" s="113">
        <v>-11506</v>
      </c>
    </row>
    <row r="73" spans="1:10" ht="22.5" customHeight="1" x14ac:dyDescent="0.7">
      <c r="A73" s="13" t="s">
        <v>44</v>
      </c>
      <c r="B73" s="6"/>
      <c r="C73" s="6"/>
      <c r="D73" s="114">
        <f>SUM(D71:D72)</f>
        <v>114592</v>
      </c>
      <c r="E73" s="109"/>
      <c r="F73" s="114">
        <f>SUM(F71:F72)</f>
        <v>92400</v>
      </c>
      <c r="G73" s="110"/>
      <c r="H73" s="114">
        <f>SUM(H71:H72)</f>
        <v>81789</v>
      </c>
      <c r="I73" s="110"/>
      <c r="J73" s="114">
        <f>SUM(J71:J72)</f>
        <v>85701</v>
      </c>
    </row>
    <row r="74" spans="1:10" ht="15.9" customHeight="1" x14ac:dyDescent="0.65">
      <c r="A74" s="14"/>
      <c r="B74" s="6"/>
      <c r="C74" s="6"/>
      <c r="D74" s="11"/>
      <c r="E74" s="11"/>
      <c r="F74" s="11"/>
      <c r="G74" s="11"/>
      <c r="H74" s="11"/>
      <c r="I74" s="11"/>
      <c r="J74" s="11"/>
    </row>
    <row r="75" spans="1:10" ht="22.5" customHeight="1" x14ac:dyDescent="0.7">
      <c r="A75" s="13" t="s">
        <v>71</v>
      </c>
      <c r="B75" s="6"/>
      <c r="C75" s="6"/>
      <c r="D75" s="115"/>
      <c r="E75" s="109"/>
      <c r="F75" s="115"/>
      <c r="G75" s="110"/>
      <c r="H75" s="115"/>
      <c r="I75" s="110"/>
      <c r="J75" s="115"/>
    </row>
    <row r="76" spans="1:10" ht="22.5" customHeight="1" x14ac:dyDescent="0.7">
      <c r="A76" s="8" t="s">
        <v>116</v>
      </c>
      <c r="B76" s="6"/>
      <c r="C76" s="6"/>
      <c r="D76" s="115"/>
      <c r="E76" s="109"/>
      <c r="F76" s="115"/>
      <c r="G76" s="110"/>
      <c r="H76" s="115"/>
      <c r="I76" s="110"/>
      <c r="J76" s="115"/>
    </row>
    <row r="77" spans="1:10" ht="22.5" customHeight="1" x14ac:dyDescent="0.7">
      <c r="A77" s="8" t="s">
        <v>115</v>
      </c>
      <c r="B77" s="6"/>
      <c r="C77" s="6"/>
      <c r="D77" s="115"/>
      <c r="E77" s="109"/>
      <c r="F77" s="115"/>
      <c r="G77" s="110"/>
      <c r="H77" s="115"/>
      <c r="I77" s="110"/>
      <c r="J77" s="115"/>
    </row>
    <row r="78" spans="1:10" s="9" customFormat="1" ht="22.5" customHeight="1" x14ac:dyDescent="0.65">
      <c r="A78" s="1" t="s">
        <v>113</v>
      </c>
      <c r="B78" s="6"/>
      <c r="C78" s="170"/>
      <c r="D78" s="209">
        <v>798</v>
      </c>
      <c r="E78" s="98"/>
      <c r="F78" s="187">
        <v>437</v>
      </c>
      <c r="G78" s="98"/>
      <c r="H78" s="214">
        <v>0</v>
      </c>
      <c r="I78" s="98"/>
      <c r="J78" s="210">
        <v>0</v>
      </c>
    </row>
    <row r="79" spans="1:10" s="9" customFormat="1" ht="22.5" customHeight="1" x14ac:dyDescent="0.7">
      <c r="A79" s="13" t="s">
        <v>114</v>
      </c>
      <c r="B79" s="6"/>
      <c r="C79" s="6"/>
      <c r="D79" s="79"/>
      <c r="E79" s="208"/>
      <c r="F79" s="107"/>
      <c r="G79" s="116"/>
      <c r="H79" s="107"/>
      <c r="I79" s="116"/>
      <c r="J79" s="107"/>
    </row>
    <row r="80" spans="1:10" s="13" customFormat="1" ht="22.5" customHeight="1" x14ac:dyDescent="0.7">
      <c r="A80" s="13" t="s">
        <v>115</v>
      </c>
      <c r="B80" s="27"/>
      <c r="C80" s="27"/>
      <c r="D80" s="198">
        <f>SUM(D78:D79)</f>
        <v>798</v>
      </c>
      <c r="E80" s="171"/>
      <c r="F80" s="198">
        <f>SUM(F78:F79)</f>
        <v>437</v>
      </c>
      <c r="G80" s="171"/>
      <c r="H80" s="172">
        <f>SUM(H78:H79)</f>
        <v>0</v>
      </c>
      <c r="I80" s="171"/>
      <c r="J80" s="172">
        <f>SUM(J78:J79)</f>
        <v>0</v>
      </c>
    </row>
    <row r="81" spans="1:10" s="13" customFormat="1" ht="22.5" hidden="1" customHeight="1" x14ac:dyDescent="0.7">
      <c r="B81" s="27"/>
      <c r="C81" s="27"/>
      <c r="D81" s="199"/>
      <c r="E81" s="109"/>
      <c r="F81" s="199"/>
      <c r="G81" s="110"/>
      <c r="H81" s="169"/>
      <c r="I81" s="110"/>
      <c r="J81" s="169"/>
    </row>
    <row r="82" spans="1:10" s="13" customFormat="1" ht="22.5" customHeight="1" x14ac:dyDescent="0.7">
      <c r="A82" s="13" t="s">
        <v>117</v>
      </c>
      <c r="B82" s="27"/>
      <c r="C82" s="27"/>
      <c r="D82" s="198">
        <f>D80</f>
        <v>798</v>
      </c>
      <c r="E82" s="171"/>
      <c r="F82" s="198">
        <f>F80</f>
        <v>437</v>
      </c>
      <c r="G82" s="171"/>
      <c r="H82" s="172">
        <f>H80</f>
        <v>0</v>
      </c>
      <c r="I82" s="171"/>
      <c r="J82" s="172">
        <f>J80</f>
        <v>0</v>
      </c>
    </row>
    <row r="83" spans="1:10" s="13" customFormat="1" ht="22.5" customHeight="1" thickBot="1" x14ac:dyDescent="0.75">
      <c r="A83" s="13" t="s">
        <v>87</v>
      </c>
      <c r="B83" s="27"/>
      <c r="C83" s="27"/>
      <c r="D83" s="192">
        <f>D73+D82</f>
        <v>115390</v>
      </c>
      <c r="E83" s="109"/>
      <c r="F83" s="117">
        <f>F73+F82</f>
        <v>92837</v>
      </c>
      <c r="G83" s="110"/>
      <c r="H83" s="192">
        <f>H73+H82</f>
        <v>81789</v>
      </c>
      <c r="I83" s="110"/>
      <c r="J83" s="117">
        <f>J73+J82</f>
        <v>85701</v>
      </c>
    </row>
    <row r="84" spans="1:10" s="13" customFormat="1" ht="22.5" customHeight="1" thickTop="1" x14ac:dyDescent="0.7">
      <c r="B84" s="27"/>
      <c r="C84" s="27"/>
      <c r="D84" s="212"/>
      <c r="E84" s="109"/>
      <c r="F84" s="101"/>
      <c r="G84" s="110"/>
      <c r="H84" s="212"/>
      <c r="I84" s="110"/>
      <c r="J84" s="101"/>
    </row>
    <row r="85" spans="1:10" ht="25.5" customHeight="1" x14ac:dyDescent="0.7">
      <c r="A85" s="3" t="str">
        <f>A54</f>
        <v>บริษัท ยูบิส (เอเชีย) จำกัด (มหาชน) และบริษัทย่อย</v>
      </c>
      <c r="D85" s="10" t="s">
        <v>35</v>
      </c>
      <c r="E85" s="102" t="s">
        <v>35</v>
      </c>
      <c r="F85" s="103" t="s">
        <v>35</v>
      </c>
      <c r="G85" s="10"/>
      <c r="H85" s="10"/>
      <c r="I85" s="10"/>
      <c r="J85" s="103"/>
    </row>
    <row r="86" spans="1:10" ht="25.5" customHeight="1" x14ac:dyDescent="0.7">
      <c r="A86" s="3" t="s">
        <v>86</v>
      </c>
    </row>
    <row r="87" spans="1:10" ht="25.5" customHeight="1" x14ac:dyDescent="0.65">
      <c r="A87" s="18"/>
    </row>
    <row r="88" spans="1:10" ht="22.5" customHeight="1" x14ac:dyDescent="0.7">
      <c r="A88" s="9"/>
      <c r="B88" s="4"/>
      <c r="C88" s="4"/>
      <c r="D88" s="228" t="s">
        <v>1</v>
      </c>
      <c r="E88" s="228"/>
      <c r="F88" s="228"/>
      <c r="G88" s="5"/>
      <c r="H88" s="228" t="s">
        <v>2</v>
      </c>
      <c r="I88" s="228"/>
      <c r="J88" s="228"/>
    </row>
    <row r="89" spans="1:10" ht="22.5" customHeight="1" x14ac:dyDescent="0.65">
      <c r="A89" s="9"/>
      <c r="B89" s="4"/>
      <c r="C89" s="4"/>
      <c r="D89" s="225" t="s">
        <v>164</v>
      </c>
      <c r="E89" s="226"/>
      <c r="F89" s="226"/>
      <c r="G89" s="4"/>
      <c r="H89" s="225" t="s">
        <v>164</v>
      </c>
      <c r="I89" s="226"/>
      <c r="J89" s="226"/>
    </row>
    <row r="90" spans="1:10" ht="22.5" customHeight="1" x14ac:dyDescent="0.65">
      <c r="A90" s="9"/>
      <c r="B90" s="4"/>
      <c r="C90" s="4"/>
      <c r="D90" s="225" t="s">
        <v>163</v>
      </c>
      <c r="E90" s="226"/>
      <c r="F90" s="226"/>
      <c r="G90" s="4"/>
      <c r="H90" s="225" t="s">
        <v>163</v>
      </c>
      <c r="I90" s="226"/>
      <c r="J90" s="226"/>
    </row>
    <row r="91" spans="1:10" ht="22.5" customHeight="1" x14ac:dyDescent="0.65">
      <c r="A91" s="9"/>
      <c r="B91" s="6"/>
      <c r="C91" s="6"/>
      <c r="D91" s="4">
        <f>D60</f>
        <v>2563</v>
      </c>
      <c r="E91" s="105"/>
      <c r="F91" s="4">
        <f>F60</f>
        <v>2562</v>
      </c>
      <c r="G91" s="106"/>
      <c r="H91" s="4">
        <f>H60</f>
        <v>2563</v>
      </c>
      <c r="I91" s="105"/>
      <c r="J91" s="4">
        <f>J60</f>
        <v>2562</v>
      </c>
    </row>
    <row r="92" spans="1:10" ht="22.5" customHeight="1" x14ac:dyDescent="0.7">
      <c r="A92" s="13"/>
      <c r="B92" s="6"/>
      <c r="C92" s="6"/>
      <c r="D92" s="227" t="s">
        <v>5</v>
      </c>
      <c r="E92" s="227"/>
      <c r="F92" s="227"/>
      <c r="G92" s="227"/>
      <c r="H92" s="227"/>
      <c r="I92" s="227"/>
      <c r="J92" s="227"/>
    </row>
    <row r="93" spans="1:10" ht="22.5" customHeight="1" x14ac:dyDescent="0.7">
      <c r="A93" s="13" t="s">
        <v>72</v>
      </c>
      <c r="B93" s="6"/>
      <c r="C93" s="6"/>
      <c r="D93" s="101"/>
      <c r="E93" s="109"/>
      <c r="F93" s="101"/>
      <c r="G93" s="110"/>
      <c r="H93" s="101"/>
      <c r="I93" s="110"/>
      <c r="J93" s="101"/>
    </row>
    <row r="94" spans="1:10" ht="22.5" customHeight="1" x14ac:dyDescent="0.7">
      <c r="A94" s="1" t="s">
        <v>88</v>
      </c>
      <c r="B94" s="6"/>
      <c r="C94" s="6"/>
      <c r="D94" s="16">
        <f>D73</f>
        <v>114592</v>
      </c>
      <c r="E94" s="109"/>
      <c r="F94" s="16">
        <f>F73</f>
        <v>92400</v>
      </c>
      <c r="G94" s="110"/>
      <c r="H94" s="16">
        <f>H73</f>
        <v>81789</v>
      </c>
      <c r="I94" s="11"/>
      <c r="J94" s="16">
        <f>J73</f>
        <v>85701</v>
      </c>
    </row>
    <row r="95" spans="1:10" ht="22.5" customHeight="1" x14ac:dyDescent="0.7">
      <c r="A95" s="1" t="s">
        <v>89</v>
      </c>
      <c r="B95" s="6"/>
      <c r="C95" s="6"/>
      <c r="D95" s="16">
        <v>0</v>
      </c>
      <c r="E95" s="109"/>
      <c r="F95" s="16">
        <v>0</v>
      </c>
      <c r="G95" s="110"/>
      <c r="H95" s="173">
        <v>0</v>
      </c>
      <c r="I95" s="110"/>
      <c r="J95" s="173">
        <v>0</v>
      </c>
    </row>
    <row r="96" spans="1:10" ht="22.5" customHeight="1" thickBot="1" x14ac:dyDescent="0.75">
      <c r="A96" s="13"/>
      <c r="B96" s="6"/>
      <c r="C96" s="6"/>
      <c r="D96" s="118">
        <f>SUM(D94:D95)</f>
        <v>114592</v>
      </c>
      <c r="E96" s="109"/>
      <c r="F96" s="118">
        <f>SUM(F94:F95)</f>
        <v>92400</v>
      </c>
      <c r="G96" s="110"/>
      <c r="H96" s="118">
        <f>SUM(H94:H95)</f>
        <v>81789</v>
      </c>
      <c r="I96" s="110"/>
      <c r="J96" s="118">
        <f>SUM(J94:J95)</f>
        <v>85701</v>
      </c>
    </row>
    <row r="97" spans="1:10" ht="22.5" customHeight="1" thickTop="1" x14ac:dyDescent="0.7">
      <c r="A97" s="13"/>
      <c r="B97" s="6"/>
      <c r="C97" s="6"/>
      <c r="D97" s="101"/>
      <c r="E97" s="101"/>
      <c r="F97" s="101"/>
      <c r="G97" s="101"/>
      <c r="H97" s="101"/>
      <c r="I97" s="101"/>
      <c r="J97" s="101"/>
    </row>
    <row r="98" spans="1:10" ht="22.5" customHeight="1" x14ac:dyDescent="0.7">
      <c r="A98" s="13" t="s">
        <v>90</v>
      </c>
      <c r="B98" s="6"/>
      <c r="C98" s="6"/>
      <c r="D98" s="101"/>
      <c r="E98" s="109"/>
      <c r="F98" s="101"/>
      <c r="G98" s="110"/>
      <c r="H98" s="101"/>
      <c r="I98" s="110"/>
      <c r="J98" s="101"/>
    </row>
    <row r="99" spans="1:10" ht="22.5" customHeight="1" x14ac:dyDescent="0.7">
      <c r="A99" s="1" t="s">
        <v>88</v>
      </c>
      <c r="B99" s="6"/>
      <c r="C99" s="6"/>
      <c r="D99" s="16">
        <f>D83</f>
        <v>115390</v>
      </c>
      <c r="E99" s="109"/>
      <c r="F99" s="16">
        <f>F83</f>
        <v>92837</v>
      </c>
      <c r="G99" s="110"/>
      <c r="H99" s="16">
        <f>H83</f>
        <v>81789</v>
      </c>
      <c r="I99" s="11"/>
      <c r="J99" s="16">
        <f>J83</f>
        <v>85701</v>
      </c>
    </row>
    <row r="100" spans="1:10" ht="22.5" customHeight="1" x14ac:dyDescent="0.7">
      <c r="A100" s="1" t="s">
        <v>89</v>
      </c>
      <c r="B100" s="6"/>
      <c r="C100" s="6"/>
      <c r="D100" s="16">
        <v>0</v>
      </c>
      <c r="E100" s="109"/>
      <c r="F100" s="16">
        <v>0</v>
      </c>
      <c r="G100" s="110"/>
      <c r="H100" s="173">
        <v>0</v>
      </c>
      <c r="I100" s="110"/>
      <c r="J100" s="173">
        <v>0</v>
      </c>
    </row>
    <row r="101" spans="1:10" ht="22.5" customHeight="1" thickBot="1" x14ac:dyDescent="0.75">
      <c r="A101" s="13"/>
      <c r="B101" s="6"/>
      <c r="C101" s="6"/>
      <c r="D101" s="118">
        <f>SUM(D99:D100)</f>
        <v>115390</v>
      </c>
      <c r="E101" s="109"/>
      <c r="F101" s="118">
        <f>SUM(F99:F100)</f>
        <v>92837</v>
      </c>
      <c r="G101" s="110"/>
      <c r="H101" s="118">
        <f>SUM(H99:H100)</f>
        <v>81789</v>
      </c>
      <c r="I101" s="110"/>
      <c r="J101" s="118">
        <f>SUM(J99:J100)</f>
        <v>85701</v>
      </c>
    </row>
    <row r="102" spans="1:10" ht="22.5" customHeight="1" thickTop="1" x14ac:dyDescent="0.7">
      <c r="A102" s="13"/>
      <c r="B102" s="6"/>
      <c r="C102" s="6"/>
      <c r="D102" s="101"/>
      <c r="E102" s="101"/>
      <c r="F102" s="101"/>
      <c r="G102" s="101"/>
      <c r="H102" s="101"/>
      <c r="I102" s="101"/>
      <c r="J102" s="101"/>
    </row>
    <row r="103" spans="1:10" s="13" customFormat="1" ht="22.5" customHeight="1" thickBot="1" x14ac:dyDescent="0.75">
      <c r="A103" s="119" t="s">
        <v>91</v>
      </c>
      <c r="B103" s="120"/>
      <c r="C103" s="6"/>
      <c r="D103" s="19">
        <f>D94/228000</f>
        <v>0.50259649122807015</v>
      </c>
      <c r="E103" s="109"/>
      <c r="F103" s="19">
        <f>F94/228000</f>
        <v>0.40526315789473683</v>
      </c>
      <c r="G103" s="110"/>
      <c r="H103" s="19">
        <f>H94/228000</f>
        <v>0.35872368421052631</v>
      </c>
      <c r="I103" s="110"/>
      <c r="J103" s="19">
        <f>J94/228000</f>
        <v>0.3758815789473684</v>
      </c>
    </row>
    <row r="104" spans="1:10" ht="22.5" customHeight="1" thickTop="1" x14ac:dyDescent="0.7">
      <c r="F104" s="1"/>
      <c r="I104" s="110"/>
      <c r="J104" s="1"/>
    </row>
    <row r="105" spans="1:10" ht="22" x14ac:dyDescent="0.7">
      <c r="F105" s="1"/>
      <c r="I105" s="110"/>
      <c r="J105" s="1"/>
    </row>
  </sheetData>
  <mergeCells count="28">
    <mergeCell ref="D92:J92"/>
    <mergeCell ref="D57:F57"/>
    <mergeCell ref="H57:J57"/>
    <mergeCell ref="D58:F58"/>
    <mergeCell ref="H58:J58"/>
    <mergeCell ref="D59:F59"/>
    <mergeCell ref="H59:J59"/>
    <mergeCell ref="D61:J61"/>
    <mergeCell ref="D88:F88"/>
    <mergeCell ref="H88:J88"/>
    <mergeCell ref="D89:F89"/>
    <mergeCell ref="H89:J89"/>
    <mergeCell ref="D90:F90"/>
    <mergeCell ref="H90:J90"/>
    <mergeCell ref="D9:J9"/>
    <mergeCell ref="D37:F37"/>
    <mergeCell ref="H37:J37"/>
    <mergeCell ref="D5:F5"/>
    <mergeCell ref="H5:J5"/>
    <mergeCell ref="D6:F6"/>
    <mergeCell ref="H6:J6"/>
    <mergeCell ref="D7:F7"/>
    <mergeCell ref="H7:J7"/>
    <mergeCell ref="D38:F38"/>
    <mergeCell ref="H38:J38"/>
    <mergeCell ref="D39:F39"/>
    <mergeCell ref="H39:J39"/>
    <mergeCell ref="D41:J41"/>
  </mergeCells>
  <pageMargins left="0.7" right="0.7" top="0.48" bottom="0.5" header="0.5" footer="0.5"/>
  <pageSetup paperSize="9" scale="92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1" max="16383" man="1"/>
    <brk id="33" max="16383" man="1"/>
    <brk id="53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54"/>
  <sheetViews>
    <sheetView view="pageBreakPreview" topLeftCell="A32" zoomScale="58" zoomScaleNormal="85" zoomScaleSheetLayoutView="55" workbookViewId="0">
      <selection activeCell="H48" sqref="H48"/>
    </sheetView>
  </sheetViews>
  <sheetFormatPr defaultColWidth="9.09765625" defaultRowHeight="22.5" customHeight="1" x14ac:dyDescent="0.65"/>
  <cols>
    <col min="1" max="1" width="50.09765625" style="20" customWidth="1"/>
    <col min="2" max="2" width="11.3984375" style="20" customWidth="1"/>
    <col min="3" max="3" width="1.19921875" style="9" customWidth="1"/>
    <col min="4" max="4" width="13.69921875" style="9" customWidth="1"/>
    <col min="5" max="5" width="0.69921875" style="9" customWidth="1"/>
    <col min="6" max="6" width="13.69921875" style="21" customWidth="1"/>
    <col min="7" max="7" width="0.69921875" style="9" customWidth="1"/>
    <col min="8" max="8" width="13.69921875" style="9" customWidth="1"/>
    <col min="9" max="9" width="0.69921875" style="9" customWidth="1"/>
    <col min="10" max="10" width="14.19921875" style="9" customWidth="1"/>
    <col min="11" max="11" width="0.69921875" style="9" customWidth="1"/>
    <col min="12" max="12" width="14.19921875" style="9" customWidth="1"/>
    <col min="13" max="13" width="0.69921875" style="9" customWidth="1"/>
    <col min="14" max="14" width="14.19921875" style="9" customWidth="1"/>
    <col min="15" max="15" width="0.69921875" style="9" customWidth="1"/>
    <col min="16" max="16" width="13.69921875" style="9" customWidth="1"/>
    <col min="17" max="17" width="0.69921875" style="9" customWidth="1"/>
    <col min="18" max="18" width="14.19921875" style="9" customWidth="1"/>
    <col min="19" max="19" width="13.3984375" style="9" bestFit="1" customWidth="1"/>
    <col min="20" max="20" width="10.59765625" style="9" customWidth="1"/>
    <col min="21" max="16384" width="9.09765625" style="9"/>
  </cols>
  <sheetData>
    <row r="1" spans="1:18" ht="22.5" customHeight="1" x14ac:dyDescent="0.7">
      <c r="A1" s="3" t="str">
        <f>PL!A2</f>
        <v>บริษัท ยูบิส (เอเชีย) จำกัด (มหาชน) และบริษัทย่อย</v>
      </c>
      <c r="B1" s="3"/>
    </row>
    <row r="2" spans="1:18" ht="22.5" customHeight="1" x14ac:dyDescent="0.7">
      <c r="A2" s="22" t="s">
        <v>68</v>
      </c>
      <c r="B2" s="22"/>
    </row>
    <row r="3" spans="1:18" ht="22.5" customHeight="1" x14ac:dyDescent="0.7">
      <c r="A3" s="22"/>
      <c r="B3" s="22"/>
    </row>
    <row r="4" spans="1:18" ht="22.5" customHeight="1" x14ac:dyDescent="0.7">
      <c r="A4" s="22"/>
      <c r="B4" s="22"/>
      <c r="D4" s="228" t="s">
        <v>1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</row>
    <row r="5" spans="1:18" ht="22.5" customHeight="1" x14ac:dyDescent="0.7">
      <c r="A5" s="22"/>
      <c r="B5" s="22"/>
      <c r="D5" s="163"/>
      <c r="E5" s="163"/>
      <c r="F5" s="163"/>
      <c r="G5" s="163"/>
      <c r="H5" s="163"/>
      <c r="I5" s="163"/>
      <c r="J5" s="163"/>
      <c r="K5" s="163"/>
      <c r="L5" s="164" t="s">
        <v>120</v>
      </c>
      <c r="M5" s="164"/>
      <c r="N5" s="163"/>
      <c r="O5" s="163"/>
      <c r="P5" s="163"/>
      <c r="Q5" s="163"/>
      <c r="R5" s="163"/>
    </row>
    <row r="6" spans="1:18" ht="22.5" customHeight="1" x14ac:dyDescent="0.7">
      <c r="A6" s="22"/>
      <c r="B6" s="22"/>
      <c r="F6" s="23"/>
      <c r="H6" s="23"/>
      <c r="I6" s="23"/>
      <c r="J6" s="23"/>
      <c r="L6" s="164" t="s">
        <v>121</v>
      </c>
      <c r="M6" s="164"/>
      <c r="P6" s="4" t="s">
        <v>45</v>
      </c>
    </row>
    <row r="7" spans="1:18" ht="22.5" customHeight="1" x14ac:dyDescent="0.65">
      <c r="A7" s="229"/>
      <c r="B7" s="183"/>
      <c r="C7" s="4"/>
      <c r="D7" s="4" t="s">
        <v>27</v>
      </c>
      <c r="E7" s="226"/>
      <c r="F7" s="9"/>
      <c r="G7" s="226"/>
      <c r="H7" s="230" t="s">
        <v>30</v>
      </c>
      <c r="I7" s="230"/>
      <c r="J7" s="230"/>
      <c r="K7" s="226"/>
      <c r="L7" s="177" t="s">
        <v>122</v>
      </c>
      <c r="M7" s="4"/>
      <c r="N7" s="4" t="s">
        <v>46</v>
      </c>
      <c r="O7" s="4"/>
      <c r="P7" s="4" t="s">
        <v>47</v>
      </c>
      <c r="Q7" s="226"/>
    </row>
    <row r="8" spans="1:18" ht="22.5" customHeight="1" x14ac:dyDescent="0.65">
      <c r="A8" s="229"/>
      <c r="B8" s="183"/>
      <c r="C8" s="4"/>
      <c r="D8" s="4" t="s">
        <v>48</v>
      </c>
      <c r="E8" s="226"/>
      <c r="F8" s="4" t="s">
        <v>49</v>
      </c>
      <c r="G8" s="226"/>
      <c r="H8" s="4" t="s">
        <v>50</v>
      </c>
      <c r="J8" s="4" t="s">
        <v>51</v>
      </c>
      <c r="K8" s="226"/>
      <c r="L8" s="4" t="s">
        <v>118</v>
      </c>
      <c r="M8" s="4"/>
      <c r="N8" s="4" t="s">
        <v>52</v>
      </c>
      <c r="O8" s="4"/>
      <c r="P8" s="4" t="s">
        <v>53</v>
      </c>
      <c r="Q8" s="226"/>
      <c r="R8" s="4" t="s">
        <v>46</v>
      </c>
    </row>
    <row r="9" spans="1:18" ht="22.5" customHeight="1" x14ac:dyDescent="0.65">
      <c r="B9" s="6" t="s">
        <v>4</v>
      </c>
      <c r="C9" s="6"/>
      <c r="D9" s="4" t="s">
        <v>54</v>
      </c>
      <c r="E9" s="4"/>
      <c r="F9" s="4" t="s">
        <v>55</v>
      </c>
      <c r="G9" s="4"/>
      <c r="H9" s="4" t="s">
        <v>56</v>
      </c>
      <c r="I9" s="4"/>
      <c r="J9" s="4" t="s">
        <v>57</v>
      </c>
      <c r="K9" s="4"/>
      <c r="L9" s="4" t="s">
        <v>119</v>
      </c>
      <c r="M9" s="4"/>
      <c r="N9" s="4" t="s">
        <v>58</v>
      </c>
      <c r="O9" s="4"/>
      <c r="P9" s="4" t="s">
        <v>59</v>
      </c>
      <c r="Q9" s="4"/>
      <c r="R9" s="4" t="s">
        <v>52</v>
      </c>
    </row>
    <row r="10" spans="1:18" ht="22.5" customHeight="1" x14ac:dyDescent="0.65">
      <c r="C10" s="6"/>
      <c r="D10" s="227" t="s">
        <v>5</v>
      </c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</row>
    <row r="11" spans="1:18" ht="22.5" customHeight="1" x14ac:dyDescent="0.7">
      <c r="A11" s="26" t="s">
        <v>167</v>
      </c>
      <c r="B11" s="26"/>
      <c r="C11" s="5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ht="22.5" customHeight="1" x14ac:dyDescent="0.7">
      <c r="A12" s="26" t="s">
        <v>84</v>
      </c>
      <c r="B12" s="26"/>
      <c r="C12" s="5"/>
      <c r="D12" s="40">
        <v>228000</v>
      </c>
      <c r="E12" s="40"/>
      <c r="F12" s="40">
        <v>26871</v>
      </c>
      <c r="G12" s="40"/>
      <c r="H12" s="40">
        <v>22800</v>
      </c>
      <c r="I12" s="40"/>
      <c r="J12" s="40">
        <v>109235</v>
      </c>
      <c r="K12" s="40"/>
      <c r="L12" s="40">
        <v>4383</v>
      </c>
      <c r="M12" s="40"/>
      <c r="N12" s="40">
        <f>SUM(D12:L12)</f>
        <v>391289</v>
      </c>
      <c r="O12" s="40"/>
      <c r="P12" s="174">
        <v>0</v>
      </c>
      <c r="Q12" s="40"/>
      <c r="R12" s="40">
        <f>SUM(N12:P12)</f>
        <v>391289</v>
      </c>
    </row>
    <row r="13" spans="1:18" ht="5.15" customHeight="1" x14ac:dyDescent="0.7">
      <c r="A13" s="30"/>
      <c r="B13" s="30"/>
      <c r="C13" s="5"/>
      <c r="D13" s="40"/>
      <c r="E13" s="28"/>
      <c r="F13" s="40"/>
      <c r="G13" s="28"/>
      <c r="H13" s="40"/>
      <c r="I13" s="28"/>
      <c r="J13" s="40"/>
      <c r="K13" s="28"/>
      <c r="L13" s="28"/>
      <c r="M13" s="28"/>
      <c r="N13" s="40"/>
      <c r="O13" s="28"/>
      <c r="P13" s="40"/>
      <c r="Q13" s="28"/>
      <c r="R13" s="40"/>
    </row>
    <row r="14" spans="1:18" ht="22.5" customHeight="1" x14ac:dyDescent="0.7">
      <c r="A14" s="30" t="s">
        <v>142</v>
      </c>
      <c r="B14" s="30"/>
      <c r="C14" s="5"/>
      <c r="D14" s="40"/>
      <c r="E14" s="28"/>
      <c r="F14" s="40"/>
      <c r="G14" s="28"/>
      <c r="H14" s="40"/>
      <c r="I14" s="28"/>
      <c r="J14" s="40"/>
      <c r="K14" s="28"/>
      <c r="L14" s="28"/>
      <c r="M14" s="28"/>
      <c r="N14" s="40"/>
      <c r="O14" s="28"/>
      <c r="P14" s="40"/>
      <c r="Q14" s="28"/>
      <c r="R14" s="40"/>
    </row>
    <row r="15" spans="1:18" ht="22.5" customHeight="1" x14ac:dyDescent="0.7">
      <c r="A15" s="202" t="s">
        <v>160</v>
      </c>
      <c r="B15" s="202"/>
      <c r="C15" s="5"/>
      <c r="D15" s="40"/>
      <c r="E15" s="28"/>
      <c r="F15" s="40"/>
      <c r="G15" s="28"/>
      <c r="H15" s="40"/>
      <c r="I15" s="28"/>
      <c r="J15" s="40"/>
      <c r="K15" s="28"/>
      <c r="L15" s="28"/>
      <c r="M15" s="28"/>
      <c r="N15" s="40"/>
      <c r="O15" s="28"/>
      <c r="P15" s="40"/>
      <c r="Q15" s="28"/>
      <c r="R15" s="40"/>
    </row>
    <row r="16" spans="1:18" ht="22.5" customHeight="1" x14ac:dyDescent="0.7">
      <c r="A16" s="201" t="s">
        <v>143</v>
      </c>
      <c r="B16" s="205" t="s">
        <v>152</v>
      </c>
      <c r="C16" s="5"/>
      <c r="D16" s="174">
        <v>0</v>
      </c>
      <c r="E16" s="178"/>
      <c r="F16" s="174">
        <v>0</v>
      </c>
      <c r="G16" s="178"/>
      <c r="H16" s="174">
        <v>0</v>
      </c>
      <c r="I16" s="178"/>
      <c r="J16" s="203">
        <v>-45600</v>
      </c>
      <c r="K16" s="178"/>
      <c r="L16" s="178">
        <v>0</v>
      </c>
      <c r="M16" s="178"/>
      <c r="N16" s="203">
        <f>SUM(D16:L16)</f>
        <v>-45600</v>
      </c>
      <c r="O16" s="178"/>
      <c r="P16" s="174">
        <v>0</v>
      </c>
      <c r="Q16" s="178"/>
      <c r="R16" s="203">
        <f>SUM(N16:P16)</f>
        <v>-45600</v>
      </c>
    </row>
    <row r="17" spans="1:20" ht="22.5" customHeight="1" x14ac:dyDescent="0.7">
      <c r="A17" s="202" t="s">
        <v>161</v>
      </c>
      <c r="B17" s="202"/>
      <c r="C17" s="5"/>
      <c r="D17" s="200">
        <f>SUM(D16)</f>
        <v>0</v>
      </c>
      <c r="E17" s="188"/>
      <c r="F17" s="200">
        <f>SUM(F16)</f>
        <v>0</v>
      </c>
      <c r="G17" s="188"/>
      <c r="H17" s="200">
        <f>SUM(H16)</f>
        <v>0</v>
      </c>
      <c r="I17" s="188"/>
      <c r="J17" s="204">
        <f>SUM(J16)</f>
        <v>-45600</v>
      </c>
      <c r="K17" s="188"/>
      <c r="L17" s="200">
        <f>SUM(L16)</f>
        <v>0</v>
      </c>
      <c r="M17" s="188"/>
      <c r="N17" s="204">
        <f>SUM(D17:L17)</f>
        <v>-45600</v>
      </c>
      <c r="O17" s="188"/>
      <c r="P17" s="200">
        <f>SUM(P16)</f>
        <v>0</v>
      </c>
      <c r="Q17" s="188"/>
      <c r="R17" s="204">
        <f>SUM(N17:P17)</f>
        <v>-45600</v>
      </c>
    </row>
    <row r="18" spans="1:20" ht="5.15" customHeight="1" x14ac:dyDescent="0.7">
      <c r="A18" s="30"/>
      <c r="B18" s="30"/>
      <c r="C18" s="5"/>
      <c r="D18" s="40"/>
      <c r="E18" s="28"/>
      <c r="F18" s="40"/>
      <c r="G18" s="28"/>
      <c r="H18" s="40"/>
      <c r="I18" s="28"/>
      <c r="J18" s="40"/>
      <c r="K18" s="28"/>
      <c r="L18" s="28"/>
      <c r="M18" s="28"/>
      <c r="N18" s="40"/>
      <c r="O18" s="28"/>
      <c r="P18" s="40"/>
      <c r="Q18" s="28"/>
      <c r="R18" s="40"/>
    </row>
    <row r="19" spans="1:20" ht="22.5" customHeight="1" x14ac:dyDescent="0.7">
      <c r="A19" s="26" t="s">
        <v>60</v>
      </c>
      <c r="B19" s="26"/>
      <c r="C19" s="23"/>
      <c r="D19" s="2"/>
      <c r="E19" s="2"/>
      <c r="F19" s="2"/>
      <c r="G19" s="33"/>
      <c r="H19" s="2"/>
      <c r="I19" s="15"/>
      <c r="J19" s="16"/>
      <c r="K19" s="33"/>
      <c r="L19" s="33"/>
      <c r="M19" s="33"/>
      <c r="N19" s="16"/>
      <c r="O19" s="33"/>
      <c r="P19" s="16"/>
      <c r="Q19" s="33"/>
      <c r="R19" s="16"/>
    </row>
    <row r="20" spans="1:20" ht="22.5" customHeight="1" x14ac:dyDescent="0.65">
      <c r="A20" s="24" t="s">
        <v>61</v>
      </c>
      <c r="B20" s="183"/>
      <c r="C20" s="23"/>
      <c r="D20" s="33">
        <v>0</v>
      </c>
      <c r="E20" s="32"/>
      <c r="F20" s="33">
        <v>0</v>
      </c>
      <c r="G20" s="32"/>
      <c r="H20" s="33">
        <v>0</v>
      </c>
      <c r="I20" s="15"/>
      <c r="J20" s="16">
        <f>PL!F73</f>
        <v>92400</v>
      </c>
      <c r="K20" s="33"/>
      <c r="L20" s="33">
        <v>0</v>
      </c>
      <c r="M20" s="33"/>
      <c r="N20" s="16">
        <f>SUM(D20:L20)</f>
        <v>92400</v>
      </c>
      <c r="O20" s="33"/>
      <c r="P20" s="16">
        <v>0</v>
      </c>
      <c r="Q20" s="33"/>
      <c r="R20" s="16">
        <f>SUM(N20:P20)</f>
        <v>92400</v>
      </c>
    </row>
    <row r="21" spans="1:20" ht="22.5" customHeight="1" x14ac:dyDescent="0.65">
      <c r="A21" s="24" t="s">
        <v>62</v>
      </c>
      <c r="B21" s="183"/>
      <c r="C21" s="23"/>
      <c r="D21" s="175">
        <v>0</v>
      </c>
      <c r="E21" s="32"/>
      <c r="F21" s="175">
        <v>0</v>
      </c>
      <c r="G21" s="32"/>
      <c r="H21" s="175">
        <v>0</v>
      </c>
      <c r="I21" s="15"/>
      <c r="J21" s="16">
        <v>0</v>
      </c>
      <c r="K21" s="33"/>
      <c r="L21" s="33">
        <f>PL!F82</f>
        <v>437</v>
      </c>
      <c r="M21" s="33"/>
      <c r="N21" s="16">
        <f>SUM(D21:L21)</f>
        <v>437</v>
      </c>
      <c r="O21" s="33"/>
      <c r="P21" s="16">
        <v>0</v>
      </c>
      <c r="Q21" s="33"/>
      <c r="R21" s="16">
        <f>SUM(N21:P21)</f>
        <v>437</v>
      </c>
    </row>
    <row r="22" spans="1:20" ht="22.5" customHeight="1" x14ac:dyDescent="0.7">
      <c r="A22" s="26" t="s">
        <v>63</v>
      </c>
      <c r="B22" s="26"/>
      <c r="C22" s="23"/>
      <c r="D22" s="127">
        <f>SUM(D20:D21)</f>
        <v>0</v>
      </c>
      <c r="E22" s="34"/>
      <c r="F22" s="127">
        <f>SUM(F20:F21)</f>
        <v>0</v>
      </c>
      <c r="G22" s="34"/>
      <c r="H22" s="127">
        <f>SUM(H20:H21)</f>
        <v>0</v>
      </c>
      <c r="I22" s="36"/>
      <c r="J22" s="41">
        <f>SUM(J20:J21)</f>
        <v>92400</v>
      </c>
      <c r="K22" s="35"/>
      <c r="L22" s="41">
        <f>SUM(L20:L21)</f>
        <v>437</v>
      </c>
      <c r="M22" s="35"/>
      <c r="N22" s="41">
        <f>SUM(N20:N21)</f>
        <v>92837</v>
      </c>
      <c r="O22" s="35"/>
      <c r="P22" s="41">
        <f>SUM(P20:P21)</f>
        <v>0</v>
      </c>
      <c r="Q22" s="35"/>
      <c r="R22" s="41">
        <f>SUM(R20:R21)</f>
        <v>92837</v>
      </c>
    </row>
    <row r="23" spans="1:20" ht="22.5" customHeight="1" x14ac:dyDescent="0.7">
      <c r="A23" s="26"/>
      <c r="B23" s="26"/>
      <c r="C23" s="23"/>
      <c r="D23" s="15"/>
      <c r="E23" s="2"/>
      <c r="F23" s="15"/>
      <c r="G23" s="33"/>
      <c r="H23" s="15"/>
      <c r="I23" s="15"/>
      <c r="J23" s="15"/>
      <c r="K23" s="33"/>
      <c r="L23" s="33"/>
      <c r="M23" s="33"/>
      <c r="N23" s="15"/>
      <c r="O23" s="33"/>
      <c r="P23" s="15"/>
      <c r="Q23" s="33"/>
      <c r="R23" s="15"/>
    </row>
    <row r="24" spans="1:20" ht="22.5" customHeight="1" thickBot="1" x14ac:dyDescent="0.75">
      <c r="A24" s="26" t="s">
        <v>165</v>
      </c>
      <c r="B24" s="26"/>
      <c r="C24" s="5"/>
      <c r="D24" s="96">
        <f>D12+D17+D22</f>
        <v>228000</v>
      </c>
      <c r="E24" s="28"/>
      <c r="F24" s="96">
        <f>F12+F17+F22</f>
        <v>26871</v>
      </c>
      <c r="G24" s="28"/>
      <c r="H24" s="96">
        <f>H12+H17+H22</f>
        <v>22800</v>
      </c>
      <c r="I24" s="28"/>
      <c r="J24" s="96">
        <f>J12+J17+J22</f>
        <v>156035</v>
      </c>
      <c r="K24" s="28"/>
      <c r="L24" s="96">
        <f>L12+L17+L22</f>
        <v>4820</v>
      </c>
      <c r="M24" s="28"/>
      <c r="N24" s="39">
        <f>N12+N17+N22</f>
        <v>438526</v>
      </c>
      <c r="O24" s="28"/>
      <c r="P24" s="176">
        <f>P12+P17+P22</f>
        <v>0</v>
      </c>
      <c r="Q24" s="28"/>
      <c r="R24" s="39">
        <f>SUM(N24:P24)</f>
        <v>438526</v>
      </c>
      <c r="S24" s="86"/>
      <c r="T24" s="123"/>
    </row>
    <row r="25" spans="1:20" ht="22.5" customHeight="1" thickTop="1" x14ac:dyDescent="0.65">
      <c r="J25" s="59"/>
    </row>
    <row r="26" spans="1:20" ht="22.5" customHeight="1" x14ac:dyDescent="0.7">
      <c r="A26" s="3" t="str">
        <f>A1</f>
        <v>บริษัท ยูบิส (เอเชีย) จำกัด (มหาชน) และบริษัทย่อย</v>
      </c>
      <c r="B26" s="3"/>
    </row>
    <row r="27" spans="1:20" ht="22.5" customHeight="1" x14ac:dyDescent="0.7">
      <c r="A27" s="22" t="s">
        <v>68</v>
      </c>
      <c r="B27" s="22"/>
    </row>
    <row r="28" spans="1:20" ht="22.5" customHeight="1" x14ac:dyDescent="0.7">
      <c r="A28" s="22"/>
      <c r="B28" s="22"/>
    </row>
    <row r="29" spans="1:20" ht="22.5" customHeight="1" x14ac:dyDescent="0.7">
      <c r="A29" s="22"/>
      <c r="B29" s="22"/>
      <c r="D29" s="228" t="s">
        <v>1</v>
      </c>
      <c r="E29" s="228"/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28"/>
      <c r="R29" s="228"/>
    </row>
    <row r="30" spans="1:20" ht="22.5" customHeight="1" x14ac:dyDescent="0.7">
      <c r="A30" s="22"/>
      <c r="B30" s="22"/>
      <c r="D30" s="163"/>
      <c r="E30" s="163"/>
      <c r="F30" s="163"/>
      <c r="G30" s="163"/>
      <c r="H30" s="163"/>
      <c r="I30" s="163"/>
      <c r="J30" s="163"/>
      <c r="K30" s="163"/>
      <c r="L30" s="164" t="s">
        <v>120</v>
      </c>
      <c r="M30" s="164"/>
      <c r="N30" s="163"/>
      <c r="O30" s="163"/>
      <c r="P30" s="163"/>
      <c r="Q30" s="163"/>
      <c r="R30" s="163"/>
    </row>
    <row r="31" spans="1:20" ht="22.5" customHeight="1" x14ac:dyDescent="0.7">
      <c r="A31" s="22"/>
      <c r="B31" s="22"/>
      <c r="F31" s="23"/>
      <c r="H31" s="23"/>
      <c r="I31" s="23"/>
      <c r="J31" s="23"/>
      <c r="L31" s="164" t="s">
        <v>121</v>
      </c>
      <c r="M31" s="184"/>
      <c r="P31" s="4" t="s">
        <v>45</v>
      </c>
    </row>
    <row r="32" spans="1:20" ht="22.5" customHeight="1" x14ac:dyDescent="0.65">
      <c r="A32" s="229"/>
      <c r="B32" s="183"/>
      <c r="C32" s="4"/>
      <c r="D32" s="4" t="s">
        <v>27</v>
      </c>
      <c r="E32" s="226"/>
      <c r="F32" s="9"/>
      <c r="G32" s="226"/>
      <c r="H32" s="230" t="s">
        <v>30</v>
      </c>
      <c r="I32" s="230"/>
      <c r="J32" s="230"/>
      <c r="K32" s="226"/>
      <c r="L32" s="177" t="s">
        <v>122</v>
      </c>
      <c r="M32" s="4"/>
      <c r="N32" s="4" t="s">
        <v>46</v>
      </c>
      <c r="O32" s="4"/>
      <c r="P32" s="4" t="s">
        <v>47</v>
      </c>
      <c r="Q32" s="226"/>
    </row>
    <row r="33" spans="1:18" ht="22.5" customHeight="1" x14ac:dyDescent="0.65">
      <c r="A33" s="229"/>
      <c r="B33" s="183"/>
      <c r="C33" s="4"/>
      <c r="D33" s="4" t="s">
        <v>48</v>
      </c>
      <c r="E33" s="226"/>
      <c r="F33" s="4" t="s">
        <v>49</v>
      </c>
      <c r="G33" s="226"/>
      <c r="H33" s="4" t="s">
        <v>50</v>
      </c>
      <c r="J33" s="4" t="s">
        <v>51</v>
      </c>
      <c r="K33" s="226"/>
      <c r="L33" s="4" t="s">
        <v>118</v>
      </c>
      <c r="M33" s="4"/>
      <c r="N33" s="4" t="s">
        <v>52</v>
      </c>
      <c r="O33" s="4"/>
      <c r="P33" s="4" t="s">
        <v>53</v>
      </c>
      <c r="Q33" s="226"/>
      <c r="R33" s="4" t="s">
        <v>46</v>
      </c>
    </row>
    <row r="34" spans="1:18" ht="22.5" customHeight="1" x14ac:dyDescent="0.65">
      <c r="B34" s="6" t="s">
        <v>4</v>
      </c>
      <c r="C34" s="6"/>
      <c r="D34" s="4" t="s">
        <v>54</v>
      </c>
      <c r="E34" s="4"/>
      <c r="F34" s="4" t="s">
        <v>55</v>
      </c>
      <c r="G34" s="4"/>
      <c r="H34" s="4" t="s">
        <v>56</v>
      </c>
      <c r="I34" s="4"/>
      <c r="J34" s="4" t="s">
        <v>57</v>
      </c>
      <c r="K34" s="4"/>
      <c r="L34" s="4" t="s">
        <v>119</v>
      </c>
      <c r="M34" s="4"/>
      <c r="N34" s="4" t="s">
        <v>58</v>
      </c>
      <c r="O34" s="4"/>
      <c r="P34" s="4" t="s">
        <v>59</v>
      </c>
      <c r="Q34" s="4"/>
      <c r="R34" s="4" t="s">
        <v>52</v>
      </c>
    </row>
    <row r="35" spans="1:18" ht="22.5" customHeight="1" x14ac:dyDescent="0.65">
      <c r="C35" s="6"/>
      <c r="D35" s="227" t="s">
        <v>5</v>
      </c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</row>
    <row r="36" spans="1:18" ht="22.5" customHeight="1" x14ac:dyDescent="0.7">
      <c r="A36" s="26" t="s">
        <v>168</v>
      </c>
      <c r="B36" s="26"/>
      <c r="C36" s="5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ht="22.5" customHeight="1" x14ac:dyDescent="0.7">
      <c r="A37" s="26" t="s">
        <v>136</v>
      </c>
      <c r="B37" s="26"/>
      <c r="C37" s="5"/>
      <c r="D37" s="40">
        <v>228000</v>
      </c>
      <c r="E37" s="40"/>
      <c r="F37" s="40">
        <v>26871</v>
      </c>
      <c r="G37" s="40"/>
      <c r="H37" s="40">
        <v>22800</v>
      </c>
      <c r="I37" s="40"/>
      <c r="J37" s="40">
        <v>165692</v>
      </c>
      <c r="K37" s="40"/>
      <c r="L37" s="40">
        <v>4798</v>
      </c>
      <c r="M37" s="40"/>
      <c r="N37" s="40">
        <f>SUM(D37:L37)</f>
        <v>448161</v>
      </c>
      <c r="O37" s="40"/>
      <c r="P37" s="188">
        <v>0</v>
      </c>
      <c r="Q37" s="40"/>
      <c r="R37" s="40">
        <f>SUM(N37:P37)</f>
        <v>448161</v>
      </c>
    </row>
    <row r="38" spans="1:18" ht="22.5" customHeight="1" x14ac:dyDescent="0.7">
      <c r="A38" s="20" t="s">
        <v>137</v>
      </c>
      <c r="C38" s="5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174"/>
      <c r="Q38" s="40"/>
      <c r="R38" s="40"/>
    </row>
    <row r="39" spans="1:18" ht="22.5" customHeight="1" x14ac:dyDescent="0.7">
      <c r="A39" s="20" t="s">
        <v>141</v>
      </c>
      <c r="C39" s="5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174"/>
      <c r="Q39" s="40"/>
      <c r="R39" s="40"/>
    </row>
    <row r="40" spans="1:18" ht="22.5" customHeight="1" x14ac:dyDescent="0.7">
      <c r="A40" s="20" t="s">
        <v>144</v>
      </c>
      <c r="B40" s="6">
        <v>3</v>
      </c>
      <c r="C40" s="5"/>
      <c r="D40" s="174">
        <v>0</v>
      </c>
      <c r="E40" s="40"/>
      <c r="F40" s="174">
        <v>0</v>
      </c>
      <c r="G40" s="40"/>
      <c r="H40" s="174">
        <v>0</v>
      </c>
      <c r="I40" s="40"/>
      <c r="J40" s="61">
        <v>-1930</v>
      </c>
      <c r="K40" s="40"/>
      <c r="L40" s="174">
        <v>0</v>
      </c>
      <c r="M40" s="40"/>
      <c r="N40" s="203">
        <f>SUM(D40:L40)</f>
        <v>-1930</v>
      </c>
      <c r="O40" s="40"/>
      <c r="P40" s="174">
        <v>0</v>
      </c>
      <c r="Q40" s="40"/>
      <c r="R40" s="203">
        <f>SUM(N40:P40)</f>
        <v>-1930</v>
      </c>
    </row>
    <row r="41" spans="1:18" ht="22.5" customHeight="1" x14ac:dyDescent="0.7">
      <c r="A41" s="26" t="s">
        <v>154</v>
      </c>
      <c r="B41" s="26"/>
      <c r="C41" s="5"/>
      <c r="D41" s="182">
        <f>SUM(D37:D40)</f>
        <v>228000</v>
      </c>
      <c r="E41" s="40"/>
      <c r="F41" s="182">
        <f>SUM(F37:F40)</f>
        <v>26871</v>
      </c>
      <c r="G41" s="40"/>
      <c r="H41" s="182">
        <f>SUM(H37:H40)</f>
        <v>22800</v>
      </c>
      <c r="I41" s="40"/>
      <c r="J41" s="182">
        <f>SUM(J37:J40)</f>
        <v>163762</v>
      </c>
      <c r="K41" s="40"/>
      <c r="L41" s="182">
        <f>SUM(L37:L40)</f>
        <v>4798</v>
      </c>
      <c r="M41" s="40"/>
      <c r="N41" s="182">
        <f>SUM(N37:N40)</f>
        <v>446231</v>
      </c>
      <c r="O41" s="40"/>
      <c r="P41" s="200">
        <f>SUM(P37:P40)</f>
        <v>0</v>
      </c>
      <c r="Q41" s="40"/>
      <c r="R41" s="182">
        <f>SUM(R37:R40)</f>
        <v>446231</v>
      </c>
    </row>
    <row r="42" spans="1:18" ht="5.15" customHeight="1" x14ac:dyDescent="0.7">
      <c r="A42" s="30"/>
      <c r="B42" s="30"/>
      <c r="C42" s="5"/>
      <c r="D42" s="40"/>
      <c r="E42" s="28"/>
      <c r="F42" s="40"/>
      <c r="G42" s="28"/>
      <c r="H42" s="40"/>
      <c r="I42" s="28"/>
      <c r="J42" s="40"/>
      <c r="K42" s="28"/>
      <c r="L42" s="28"/>
      <c r="M42" s="28"/>
      <c r="N42" s="40"/>
      <c r="O42" s="28"/>
      <c r="P42" s="40"/>
      <c r="Q42" s="28"/>
      <c r="R42" s="40"/>
    </row>
    <row r="43" spans="1:18" ht="22.5" customHeight="1" x14ac:dyDescent="0.7">
      <c r="A43" s="30" t="s">
        <v>142</v>
      </c>
      <c r="B43" s="30"/>
      <c r="C43" s="5"/>
      <c r="D43" s="40"/>
      <c r="E43" s="28"/>
      <c r="F43" s="40"/>
      <c r="G43" s="28"/>
      <c r="H43" s="40"/>
      <c r="I43" s="28"/>
      <c r="J43" s="40"/>
      <c r="K43" s="28"/>
      <c r="L43" s="28"/>
      <c r="M43" s="28"/>
      <c r="N43" s="40"/>
      <c r="O43" s="28"/>
      <c r="P43" s="40"/>
      <c r="Q43" s="28"/>
      <c r="R43" s="40"/>
    </row>
    <row r="44" spans="1:18" ht="22.5" customHeight="1" x14ac:dyDescent="0.7">
      <c r="A44" s="202" t="s">
        <v>160</v>
      </c>
      <c r="B44" s="202"/>
      <c r="C44" s="5"/>
      <c r="D44" s="40"/>
      <c r="E44" s="28"/>
      <c r="F44" s="40"/>
      <c r="G44" s="28"/>
      <c r="H44" s="40"/>
      <c r="I44" s="28"/>
      <c r="J44" s="40"/>
      <c r="K44" s="28"/>
      <c r="L44" s="28"/>
      <c r="M44" s="28"/>
      <c r="N44" s="40"/>
      <c r="O44" s="28"/>
      <c r="P44" s="40"/>
      <c r="Q44" s="28"/>
      <c r="R44" s="40"/>
    </row>
    <row r="45" spans="1:18" ht="22.5" customHeight="1" x14ac:dyDescent="0.7">
      <c r="A45" s="201" t="s">
        <v>143</v>
      </c>
      <c r="B45" s="205" t="s">
        <v>152</v>
      </c>
      <c r="C45" s="5"/>
      <c r="D45" s="174">
        <v>0</v>
      </c>
      <c r="E45" s="178"/>
      <c r="F45" s="174">
        <v>0</v>
      </c>
      <c r="G45" s="178"/>
      <c r="H45" s="174">
        <v>0</v>
      </c>
      <c r="I45" s="178"/>
      <c r="J45" s="203">
        <v>-91200</v>
      </c>
      <c r="K45" s="178"/>
      <c r="L45" s="178">
        <v>0</v>
      </c>
      <c r="M45" s="178"/>
      <c r="N45" s="203">
        <f>SUM(D45:L45)</f>
        <v>-91200</v>
      </c>
      <c r="O45" s="178"/>
      <c r="P45" s="174">
        <v>0</v>
      </c>
      <c r="Q45" s="178"/>
      <c r="R45" s="203">
        <f>SUM(N45:P45)</f>
        <v>-91200</v>
      </c>
    </row>
    <row r="46" spans="1:18" ht="22.5" customHeight="1" x14ac:dyDescent="0.7">
      <c r="A46" s="202" t="s">
        <v>161</v>
      </c>
      <c r="B46" s="202"/>
      <c r="C46" s="5"/>
      <c r="D46" s="200">
        <f>SUM(D45)</f>
        <v>0</v>
      </c>
      <c r="E46" s="188"/>
      <c r="F46" s="200">
        <f>SUM(F45)</f>
        <v>0</v>
      </c>
      <c r="G46" s="188"/>
      <c r="H46" s="200">
        <f>SUM(H45)</f>
        <v>0</v>
      </c>
      <c r="I46" s="188"/>
      <c r="J46" s="204">
        <f>SUM(J45)</f>
        <v>-91200</v>
      </c>
      <c r="K46" s="188"/>
      <c r="L46" s="200">
        <f>SUM(L45)</f>
        <v>0</v>
      </c>
      <c r="M46" s="188"/>
      <c r="N46" s="204">
        <f>SUM(N45)</f>
        <v>-91200</v>
      </c>
      <c r="O46" s="188"/>
      <c r="P46" s="200">
        <f>SUM(P45)</f>
        <v>0</v>
      </c>
      <c r="Q46" s="188"/>
      <c r="R46" s="204">
        <f>SUM(N46:P46)</f>
        <v>-91200</v>
      </c>
    </row>
    <row r="47" spans="1:18" ht="5.15" customHeight="1" x14ac:dyDescent="0.7">
      <c r="A47" s="30"/>
      <c r="B47" s="30"/>
      <c r="C47" s="5"/>
      <c r="D47" s="40"/>
      <c r="E47" s="28"/>
      <c r="F47" s="40"/>
      <c r="G47" s="28"/>
      <c r="H47" s="40"/>
      <c r="I47" s="28"/>
      <c r="J47" s="40"/>
      <c r="K47" s="28"/>
      <c r="L47" s="28"/>
      <c r="M47" s="28"/>
      <c r="N47" s="40"/>
      <c r="O47" s="28"/>
      <c r="P47" s="40"/>
      <c r="Q47" s="28"/>
      <c r="R47" s="40"/>
    </row>
    <row r="48" spans="1:18" ht="22.5" customHeight="1" x14ac:dyDescent="0.7">
      <c r="A48" s="26" t="s">
        <v>60</v>
      </c>
      <c r="B48" s="26"/>
      <c r="C48" s="23"/>
      <c r="D48" s="2"/>
      <c r="E48" s="2"/>
      <c r="F48" s="2"/>
      <c r="G48" s="33"/>
      <c r="H48" s="2"/>
      <c r="I48" s="15"/>
      <c r="J48" s="16"/>
      <c r="K48" s="33"/>
      <c r="L48" s="33"/>
      <c r="M48" s="33"/>
      <c r="N48" s="16"/>
      <c r="O48" s="33"/>
      <c r="P48" s="16"/>
      <c r="Q48" s="33"/>
      <c r="R48" s="16"/>
    </row>
    <row r="49" spans="1:18" ht="22.5" customHeight="1" x14ac:dyDescent="0.65">
      <c r="A49" s="24" t="s">
        <v>61</v>
      </c>
      <c r="B49" s="183"/>
      <c r="C49" s="23"/>
      <c r="D49" s="12">
        <v>0</v>
      </c>
      <c r="E49" s="32"/>
      <c r="F49" s="12">
        <v>0</v>
      </c>
      <c r="G49" s="32"/>
      <c r="H49" s="12">
        <v>0</v>
      </c>
      <c r="I49" s="15"/>
      <c r="J49" s="16">
        <f>PL!D73</f>
        <v>114592</v>
      </c>
      <c r="K49" s="33"/>
      <c r="L49" s="33">
        <v>0</v>
      </c>
      <c r="M49" s="33"/>
      <c r="N49" s="16">
        <f>SUM(D49:L49)</f>
        <v>114592</v>
      </c>
      <c r="O49" s="33"/>
      <c r="P49" s="16">
        <v>0</v>
      </c>
      <c r="Q49" s="33"/>
      <c r="R49" s="16">
        <f>SUM(N49:P49)</f>
        <v>114592</v>
      </c>
    </row>
    <row r="50" spans="1:18" ht="22.5" customHeight="1" x14ac:dyDescent="0.65">
      <c r="A50" s="24" t="s">
        <v>62</v>
      </c>
      <c r="B50" s="183"/>
      <c r="C50" s="23"/>
      <c r="D50" s="84">
        <v>0</v>
      </c>
      <c r="E50" s="32"/>
      <c r="F50" s="84">
        <v>0</v>
      </c>
      <c r="G50" s="32"/>
      <c r="H50" s="84">
        <v>0</v>
      </c>
      <c r="I50" s="15"/>
      <c r="J50" s="187">
        <v>0</v>
      </c>
      <c r="K50" s="33"/>
      <c r="L50" s="187">
        <f>PL!D82</f>
        <v>798</v>
      </c>
      <c r="M50" s="33"/>
      <c r="N50" s="187">
        <f>SUM(D50:L50)</f>
        <v>798</v>
      </c>
      <c r="O50" s="33"/>
      <c r="P50" s="187">
        <v>0</v>
      </c>
      <c r="Q50" s="33"/>
      <c r="R50" s="16">
        <f>SUM(N50:P50)</f>
        <v>798</v>
      </c>
    </row>
    <row r="51" spans="1:18" ht="22.5" customHeight="1" x14ac:dyDescent="0.7">
      <c r="A51" s="26" t="s">
        <v>63</v>
      </c>
      <c r="B51" s="26"/>
      <c r="C51" s="23"/>
      <c r="D51" s="127">
        <f>SUM(D49:D50)</f>
        <v>0</v>
      </c>
      <c r="E51" s="34"/>
      <c r="F51" s="127">
        <f>SUM(F49:F50)</f>
        <v>0</v>
      </c>
      <c r="G51" s="34"/>
      <c r="H51" s="127">
        <f>SUM(H49:H50)</f>
        <v>0</v>
      </c>
      <c r="I51" s="36"/>
      <c r="J51" s="191">
        <f>SUM(J49:J50)</f>
        <v>114592</v>
      </c>
      <c r="K51" s="35"/>
      <c r="L51" s="191">
        <f>SUM(L49:L50)</f>
        <v>798</v>
      </c>
      <c r="M51" s="35"/>
      <c r="N51" s="191">
        <f>SUM(N49:N50)</f>
        <v>115390</v>
      </c>
      <c r="O51" s="35"/>
      <c r="P51" s="127">
        <f>SUM(P49:P50)</f>
        <v>0</v>
      </c>
      <c r="Q51" s="35"/>
      <c r="R51" s="41">
        <f>SUM(R49:R50)</f>
        <v>115390</v>
      </c>
    </row>
    <row r="52" spans="1:18" ht="5.15" customHeight="1" x14ac:dyDescent="0.7">
      <c r="A52" s="26"/>
      <c r="B52" s="26"/>
      <c r="C52" s="23"/>
      <c r="D52" s="15"/>
      <c r="E52" s="2"/>
      <c r="F52" s="15"/>
      <c r="G52" s="33"/>
      <c r="H52" s="15"/>
      <c r="I52" s="15"/>
      <c r="J52" s="15"/>
      <c r="K52" s="33"/>
      <c r="L52" s="33"/>
      <c r="M52" s="33"/>
      <c r="N52" s="15"/>
      <c r="O52" s="33"/>
      <c r="P52" s="15"/>
      <c r="Q52" s="33"/>
      <c r="R52" s="15"/>
    </row>
    <row r="53" spans="1:18" ht="22.5" customHeight="1" thickBot="1" x14ac:dyDescent="0.75">
      <c r="A53" s="26" t="s">
        <v>166</v>
      </c>
      <c r="B53" s="26"/>
      <c r="C53" s="5"/>
      <c r="D53" s="39">
        <f>D51+D46+D41</f>
        <v>228000</v>
      </c>
      <c r="E53" s="28"/>
      <c r="F53" s="39">
        <f>F51+F46+F41</f>
        <v>26871</v>
      </c>
      <c r="G53" s="28"/>
      <c r="H53" s="39">
        <f>H51+H46+H41</f>
        <v>22800</v>
      </c>
      <c r="I53" s="28"/>
      <c r="J53" s="39">
        <f>J51+J46+J41</f>
        <v>187154</v>
      </c>
      <c r="K53" s="28"/>
      <c r="L53" s="39">
        <f>L51+L46+L41</f>
        <v>5596</v>
      </c>
      <c r="M53" s="28"/>
      <c r="N53" s="39">
        <f>N51+N46+N41</f>
        <v>470421</v>
      </c>
      <c r="O53" s="28"/>
      <c r="P53" s="176">
        <f>P51+P46+P41</f>
        <v>0</v>
      </c>
      <c r="Q53" s="28"/>
      <c r="R53" s="39">
        <f>R51+R46+R41</f>
        <v>470421</v>
      </c>
    </row>
    <row r="54" spans="1:18" ht="22.5" customHeight="1" thickTop="1" x14ac:dyDescent="0.65"/>
  </sheetData>
  <mergeCells count="16">
    <mergeCell ref="D35:R35"/>
    <mergeCell ref="D29:R29"/>
    <mergeCell ref="A32:A33"/>
    <mergeCell ref="E32:E33"/>
    <mergeCell ref="G32:G33"/>
    <mergeCell ref="H32:J32"/>
    <mergeCell ref="K32:K33"/>
    <mergeCell ref="Q32:Q33"/>
    <mergeCell ref="D4:R4"/>
    <mergeCell ref="Q7:Q8"/>
    <mergeCell ref="D10:R10"/>
    <mergeCell ref="A7:A8"/>
    <mergeCell ref="E7:E8"/>
    <mergeCell ref="G7:G8"/>
    <mergeCell ref="H7:J7"/>
    <mergeCell ref="K7:K8"/>
  </mergeCells>
  <pageMargins left="0.8" right="0.8" top="0.48" bottom="0.5" header="0.51180555555555596" footer="0.5"/>
  <pageSetup paperSize="9" scale="81" firstPageNumber="10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2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50"/>
  <sheetViews>
    <sheetView view="pageBreakPreview" zoomScale="52" zoomScaleNormal="85" zoomScaleSheetLayoutView="85" workbookViewId="0">
      <selection activeCell="A10" sqref="A10"/>
    </sheetView>
  </sheetViews>
  <sheetFormatPr defaultColWidth="9.09765625" defaultRowHeight="21.5" x14ac:dyDescent="0.65"/>
  <cols>
    <col min="1" max="1" width="61.59765625" style="42" customWidth="1"/>
    <col min="2" max="2" width="10.8984375" style="42" customWidth="1"/>
    <col min="3" max="3" width="0.69921875" style="42" customWidth="1"/>
    <col min="4" max="4" width="15.69921875" style="42" customWidth="1"/>
    <col min="5" max="5" width="0.69921875" style="42" customWidth="1"/>
    <col min="6" max="6" width="15.69921875" style="42" customWidth="1"/>
    <col min="7" max="7" width="0.69921875" style="42" customWidth="1"/>
    <col min="8" max="8" width="15.69921875" style="42" customWidth="1"/>
    <col min="9" max="9" width="0.69921875" style="42" customWidth="1"/>
    <col min="10" max="10" width="16.19921875" style="42" customWidth="1"/>
    <col min="11" max="11" width="0.69921875" style="43" customWidth="1"/>
    <col min="12" max="12" width="17.59765625" style="42" customWidth="1"/>
    <col min="13" max="16384" width="9.09765625" style="42"/>
  </cols>
  <sheetData>
    <row r="1" spans="1:12" ht="23" x14ac:dyDescent="0.7">
      <c r="A1" s="3" t="str">
        <f>'SH รวม'!A1</f>
        <v>บริษัท ยูบิส (เอเชีย) จำกัด (มหาชน) และบริษัทย่อย</v>
      </c>
      <c r="B1" s="3"/>
      <c r="C1" s="26"/>
      <c r="D1" s="44"/>
      <c r="E1" s="26"/>
      <c r="F1" s="44"/>
      <c r="G1" s="26"/>
      <c r="H1" s="26"/>
      <c r="I1" s="26"/>
      <c r="J1" s="44"/>
      <c r="K1" s="44"/>
      <c r="L1" s="44"/>
    </row>
    <row r="2" spans="1:12" ht="23" x14ac:dyDescent="0.7">
      <c r="A2" s="22" t="s">
        <v>68</v>
      </c>
      <c r="B2" s="22"/>
      <c r="C2" s="45"/>
      <c r="D2" s="46"/>
      <c r="E2" s="45"/>
      <c r="F2" s="46"/>
      <c r="G2" s="45"/>
      <c r="H2" s="45"/>
      <c r="I2" s="45"/>
      <c r="J2" s="46"/>
      <c r="K2" s="46"/>
      <c r="L2" s="46"/>
    </row>
    <row r="3" spans="1:12" x14ac:dyDescent="0.65">
      <c r="A3" s="20"/>
      <c r="B3" s="20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22" x14ac:dyDescent="0.7">
      <c r="A4" s="20"/>
      <c r="B4" s="20"/>
      <c r="C4" s="38"/>
      <c r="D4" s="228" t="s">
        <v>2</v>
      </c>
      <c r="E4" s="228"/>
      <c r="F4" s="228"/>
      <c r="G4" s="228"/>
      <c r="H4" s="228"/>
      <c r="I4" s="228"/>
      <c r="J4" s="228"/>
      <c r="K4" s="228"/>
      <c r="L4" s="228"/>
    </row>
    <row r="5" spans="1:12" x14ac:dyDescent="0.65">
      <c r="A5" s="20"/>
      <c r="B5" s="20"/>
      <c r="C5" s="4"/>
      <c r="D5" s="4" t="s">
        <v>27</v>
      </c>
      <c r="E5" s="4"/>
      <c r="F5" s="25"/>
      <c r="G5" s="4"/>
      <c r="H5" s="230" t="s">
        <v>30</v>
      </c>
      <c r="I5" s="230"/>
      <c r="J5" s="230"/>
      <c r="K5" s="25"/>
      <c r="L5" s="4"/>
    </row>
    <row r="6" spans="1:12" x14ac:dyDescent="0.65">
      <c r="A6" s="20"/>
      <c r="B6" s="20"/>
      <c r="C6" s="4"/>
      <c r="D6" s="4" t="s">
        <v>48</v>
      </c>
      <c r="E6" s="4"/>
      <c r="F6" s="4" t="s">
        <v>49</v>
      </c>
      <c r="G6" s="4"/>
      <c r="H6" s="4" t="s">
        <v>50</v>
      </c>
      <c r="I6" s="9"/>
      <c r="J6" s="4" t="s">
        <v>51</v>
      </c>
      <c r="K6" s="23"/>
      <c r="L6" s="4" t="s">
        <v>46</v>
      </c>
    </row>
    <row r="7" spans="1:12" ht="22" x14ac:dyDescent="0.7">
      <c r="A7" s="26"/>
      <c r="B7" s="6" t="s">
        <v>4</v>
      </c>
      <c r="C7" s="6"/>
      <c r="D7" s="4" t="s">
        <v>54</v>
      </c>
      <c r="E7" s="4"/>
      <c r="F7" s="4" t="s">
        <v>55</v>
      </c>
      <c r="G7" s="4"/>
      <c r="H7" s="4" t="s">
        <v>56</v>
      </c>
      <c r="I7" s="4"/>
      <c r="J7" s="4" t="s">
        <v>57</v>
      </c>
      <c r="K7" s="23"/>
      <c r="L7" s="4" t="s">
        <v>52</v>
      </c>
    </row>
    <row r="8" spans="1:12" ht="22" x14ac:dyDescent="0.7">
      <c r="A8" s="26"/>
      <c r="B8" s="26"/>
      <c r="C8" s="6"/>
      <c r="D8" s="227" t="s">
        <v>5</v>
      </c>
      <c r="E8" s="227"/>
      <c r="F8" s="227"/>
      <c r="G8" s="227"/>
      <c r="H8" s="227"/>
      <c r="I8" s="227"/>
      <c r="J8" s="227"/>
      <c r="K8" s="227"/>
      <c r="L8" s="227"/>
    </row>
    <row r="9" spans="1:12" ht="22" x14ac:dyDescent="0.7">
      <c r="A9" s="26" t="s">
        <v>167</v>
      </c>
      <c r="B9" s="26"/>
      <c r="C9" s="5"/>
      <c r="D9" s="74"/>
      <c r="E9" s="74"/>
      <c r="F9" s="74"/>
      <c r="G9" s="74"/>
      <c r="H9" s="74"/>
      <c r="I9" s="74"/>
      <c r="J9" s="74"/>
      <c r="K9" s="74"/>
      <c r="L9" s="74"/>
    </row>
    <row r="10" spans="1:12" ht="22" x14ac:dyDescent="0.7">
      <c r="A10" s="231" t="s">
        <v>85</v>
      </c>
      <c r="B10" s="26"/>
      <c r="C10" s="5"/>
      <c r="D10" s="40">
        <v>228000</v>
      </c>
      <c r="E10" s="25"/>
      <c r="F10" s="40">
        <v>26871</v>
      </c>
      <c r="G10" s="25"/>
      <c r="H10" s="40">
        <v>22800</v>
      </c>
      <c r="I10" s="40"/>
      <c r="J10" s="40">
        <v>97162</v>
      </c>
      <c r="K10" s="40"/>
      <c r="L10" s="66">
        <f>SUM(D10:J10)</f>
        <v>374833</v>
      </c>
    </row>
    <row r="11" spans="1:12" ht="5.15" customHeight="1" x14ac:dyDescent="0.7">
      <c r="A11" s="31"/>
      <c r="B11" s="31"/>
      <c r="C11" s="5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22" x14ac:dyDescent="0.7">
      <c r="A12" s="26" t="s">
        <v>142</v>
      </c>
      <c r="B12" s="31"/>
      <c r="C12" s="5"/>
      <c r="D12" s="28"/>
      <c r="E12" s="28"/>
      <c r="F12" s="28"/>
      <c r="G12" s="28"/>
      <c r="H12" s="28"/>
      <c r="I12" s="28"/>
      <c r="J12" s="28"/>
      <c r="K12" s="28"/>
      <c r="L12" s="28"/>
    </row>
    <row r="13" spans="1:12" ht="22" x14ac:dyDescent="0.7">
      <c r="A13" s="31" t="s">
        <v>160</v>
      </c>
      <c r="B13" s="31"/>
      <c r="C13" s="5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22" x14ac:dyDescent="0.7">
      <c r="A14" s="211" t="s">
        <v>143</v>
      </c>
      <c r="B14" s="6">
        <v>15</v>
      </c>
      <c r="C14" s="5"/>
      <c r="D14" s="193">
        <v>0</v>
      </c>
      <c r="E14" s="178"/>
      <c r="F14" s="193">
        <v>0</v>
      </c>
      <c r="G14" s="178"/>
      <c r="H14" s="193">
        <v>0</v>
      </c>
      <c r="I14" s="28"/>
      <c r="J14" s="81">
        <v>-45600</v>
      </c>
      <c r="K14" s="28"/>
      <c r="L14" s="81">
        <f>SUM(D14:J14)</f>
        <v>-45600</v>
      </c>
    </row>
    <row r="15" spans="1:12" ht="22" x14ac:dyDescent="0.7">
      <c r="A15" s="31" t="s">
        <v>161</v>
      </c>
      <c r="B15" s="31"/>
      <c r="C15" s="5"/>
      <c r="D15" s="127">
        <f>SUM(D14)</f>
        <v>0</v>
      </c>
      <c r="E15" s="28"/>
      <c r="F15" s="127">
        <f>SUM(F14)</f>
        <v>0</v>
      </c>
      <c r="G15" s="28"/>
      <c r="H15" s="127">
        <f>SUM(H14)</f>
        <v>0</v>
      </c>
      <c r="I15" s="28"/>
      <c r="J15" s="191">
        <f>SUM(J14)</f>
        <v>-45600</v>
      </c>
      <c r="K15" s="194"/>
      <c r="L15" s="191">
        <f>SUM(L14)</f>
        <v>-45600</v>
      </c>
    </row>
    <row r="16" spans="1:12" ht="5.15" customHeight="1" x14ac:dyDescent="0.7">
      <c r="A16" s="31"/>
      <c r="B16" s="31"/>
      <c r="C16" s="5"/>
      <c r="D16" s="28"/>
      <c r="E16" s="28"/>
      <c r="F16" s="28"/>
      <c r="G16" s="28"/>
      <c r="H16" s="28"/>
      <c r="I16" s="28"/>
      <c r="J16" s="28"/>
      <c r="K16" s="28"/>
      <c r="L16" s="28"/>
    </row>
    <row r="17" spans="1:12" ht="22" x14ac:dyDescent="0.7">
      <c r="A17" s="26" t="s">
        <v>60</v>
      </c>
      <c r="B17" s="26"/>
      <c r="C17" s="6"/>
      <c r="D17" s="12"/>
      <c r="E17" s="2"/>
      <c r="F17" s="12"/>
      <c r="G17" s="2"/>
      <c r="H17" s="12"/>
      <c r="I17" s="32"/>
      <c r="J17" s="32"/>
      <c r="K17" s="32"/>
      <c r="L17" s="2"/>
    </row>
    <row r="18" spans="1:12" x14ac:dyDescent="0.65">
      <c r="A18" s="24" t="s">
        <v>61</v>
      </c>
      <c r="B18" s="183"/>
      <c r="C18" s="6"/>
      <c r="D18" s="195">
        <v>0</v>
      </c>
      <c r="E18" s="195">
        <v>0</v>
      </c>
      <c r="F18" s="195">
        <v>0</v>
      </c>
      <c r="G18" s="195">
        <v>0</v>
      </c>
      <c r="H18" s="195">
        <v>0</v>
      </c>
      <c r="I18" s="32"/>
      <c r="J18" s="17">
        <f>PL!J73</f>
        <v>85701</v>
      </c>
      <c r="K18" s="32"/>
      <c r="L18" s="17">
        <f>SUM(D18:K18)</f>
        <v>85701</v>
      </c>
    </row>
    <row r="19" spans="1:12" x14ac:dyDescent="0.65">
      <c r="A19" s="24" t="s">
        <v>62</v>
      </c>
      <c r="B19" s="183"/>
      <c r="C19" s="6"/>
      <c r="D19" s="196">
        <v>0</v>
      </c>
      <c r="E19" s="195">
        <v>0</v>
      </c>
      <c r="F19" s="196">
        <v>0</v>
      </c>
      <c r="G19" s="195">
        <v>0</v>
      </c>
      <c r="H19" s="196">
        <v>0</v>
      </c>
      <c r="I19" s="32"/>
      <c r="J19" s="17">
        <v>0</v>
      </c>
      <c r="K19" s="32"/>
      <c r="L19" s="17">
        <f>SUM(D19:K19)</f>
        <v>0</v>
      </c>
    </row>
    <row r="20" spans="1:12" ht="22" x14ac:dyDescent="0.7">
      <c r="A20" s="26" t="s">
        <v>63</v>
      </c>
      <c r="B20" s="26"/>
      <c r="C20" s="6"/>
      <c r="D20" s="127">
        <v>0</v>
      </c>
      <c r="E20" s="34"/>
      <c r="F20" s="127">
        <v>0</v>
      </c>
      <c r="G20" s="34"/>
      <c r="H20" s="127">
        <v>0</v>
      </c>
      <c r="I20" s="50"/>
      <c r="J20" s="51">
        <f>SUM(J18:J19)</f>
        <v>85701</v>
      </c>
      <c r="K20" s="52"/>
      <c r="L20" s="37">
        <f>SUM(L18:L19)</f>
        <v>85701</v>
      </c>
    </row>
    <row r="21" spans="1:12" ht="5.15" customHeight="1" x14ac:dyDescent="0.7">
      <c r="A21" s="31"/>
      <c r="B21" s="31"/>
      <c r="C21" s="5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22.5" thickBot="1" x14ac:dyDescent="0.75">
      <c r="A22" s="26" t="s">
        <v>165</v>
      </c>
      <c r="B22" s="26"/>
      <c r="C22" s="5"/>
      <c r="D22" s="39">
        <f>D10+D15+D20</f>
        <v>228000</v>
      </c>
      <c r="E22" s="28"/>
      <c r="F22" s="39">
        <f>F10+F15+F20</f>
        <v>26871</v>
      </c>
      <c r="G22" s="28"/>
      <c r="H22" s="39">
        <f>H10+H15+H20</f>
        <v>22800</v>
      </c>
      <c r="I22" s="28"/>
      <c r="J22" s="39">
        <f>J10+J15+J20</f>
        <v>137263</v>
      </c>
      <c r="K22" s="40"/>
      <c r="L22" s="39">
        <f>L10+L15+L20</f>
        <v>414934</v>
      </c>
    </row>
    <row r="23" spans="1:12" ht="22" thickTop="1" x14ac:dyDescent="0.65">
      <c r="J23" s="121"/>
    </row>
    <row r="24" spans="1:12" ht="23" x14ac:dyDescent="0.7">
      <c r="A24" s="3" t="str">
        <f>A1</f>
        <v>บริษัท ยูบิส (เอเชีย) จำกัด (มหาชน) และบริษัทย่อย</v>
      </c>
      <c r="B24" s="3"/>
      <c r="C24" s="26"/>
      <c r="D24" s="44"/>
      <c r="E24" s="26"/>
      <c r="F24" s="44"/>
      <c r="G24" s="26"/>
      <c r="H24" s="26"/>
      <c r="I24" s="26"/>
      <c r="J24" s="44"/>
      <c r="K24" s="44"/>
      <c r="L24" s="44"/>
    </row>
    <row r="25" spans="1:12" ht="23" x14ac:dyDescent="0.7">
      <c r="A25" s="22" t="s">
        <v>68</v>
      </c>
      <c r="B25" s="22"/>
      <c r="C25" s="45"/>
      <c r="D25" s="46"/>
      <c r="E25" s="45"/>
      <c r="F25" s="46"/>
      <c r="G25" s="45"/>
      <c r="H25" s="45"/>
      <c r="I25" s="45"/>
      <c r="J25" s="46"/>
      <c r="K25" s="46"/>
      <c r="L25" s="46"/>
    </row>
    <row r="26" spans="1:12" x14ac:dyDescent="0.65">
      <c r="A26" s="20"/>
      <c r="B26" s="20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 ht="22" x14ac:dyDescent="0.7">
      <c r="A27" s="20"/>
      <c r="B27" s="20"/>
      <c r="C27" s="38"/>
      <c r="D27" s="228" t="s">
        <v>2</v>
      </c>
      <c r="E27" s="228"/>
      <c r="F27" s="228"/>
      <c r="G27" s="228"/>
      <c r="H27" s="228"/>
      <c r="I27" s="228"/>
      <c r="J27" s="228"/>
      <c r="K27" s="228"/>
      <c r="L27" s="228"/>
    </row>
    <row r="28" spans="1:12" x14ac:dyDescent="0.65">
      <c r="A28" s="20"/>
      <c r="B28" s="20"/>
      <c r="C28" s="4"/>
      <c r="D28" s="4" t="s">
        <v>27</v>
      </c>
      <c r="E28" s="4"/>
      <c r="F28" s="25"/>
      <c r="G28" s="4"/>
      <c r="H28" s="230" t="s">
        <v>30</v>
      </c>
      <c r="I28" s="230"/>
      <c r="J28" s="230"/>
      <c r="K28" s="25"/>
      <c r="L28" s="4"/>
    </row>
    <row r="29" spans="1:12" x14ac:dyDescent="0.65">
      <c r="A29" s="20"/>
      <c r="B29" s="20"/>
      <c r="C29" s="4"/>
      <c r="D29" s="4" t="s">
        <v>48</v>
      </c>
      <c r="E29" s="4"/>
      <c r="F29" s="4" t="s">
        <v>49</v>
      </c>
      <c r="G29" s="4"/>
      <c r="H29" s="4" t="s">
        <v>50</v>
      </c>
      <c r="I29" s="9"/>
      <c r="J29" s="4" t="s">
        <v>51</v>
      </c>
      <c r="K29" s="23"/>
      <c r="L29" s="4" t="s">
        <v>46</v>
      </c>
    </row>
    <row r="30" spans="1:12" ht="22" x14ac:dyDescent="0.7">
      <c r="A30" s="26"/>
      <c r="B30" s="6" t="s">
        <v>4</v>
      </c>
      <c r="C30" s="6"/>
      <c r="D30" s="4" t="s">
        <v>54</v>
      </c>
      <c r="E30" s="4"/>
      <c r="F30" s="4" t="s">
        <v>55</v>
      </c>
      <c r="G30" s="4"/>
      <c r="H30" s="4" t="s">
        <v>56</v>
      </c>
      <c r="I30" s="4"/>
      <c r="J30" s="4" t="s">
        <v>57</v>
      </c>
      <c r="K30" s="23"/>
      <c r="L30" s="4" t="s">
        <v>52</v>
      </c>
    </row>
    <row r="31" spans="1:12" ht="22" x14ac:dyDescent="0.7">
      <c r="A31" s="26"/>
      <c r="B31" s="26"/>
      <c r="C31" s="6"/>
      <c r="D31" s="227" t="s">
        <v>5</v>
      </c>
      <c r="E31" s="227"/>
      <c r="F31" s="227"/>
      <c r="G31" s="227"/>
      <c r="H31" s="227"/>
      <c r="I31" s="227"/>
      <c r="J31" s="227"/>
      <c r="K31" s="227"/>
      <c r="L31" s="227"/>
    </row>
    <row r="32" spans="1:12" ht="22" x14ac:dyDescent="0.7">
      <c r="A32" s="26" t="s">
        <v>168</v>
      </c>
      <c r="B32" s="26"/>
      <c r="C32" s="5"/>
      <c r="D32" s="213"/>
      <c r="E32" s="74"/>
      <c r="F32" s="213"/>
      <c r="G32" s="74"/>
      <c r="H32" s="213"/>
      <c r="I32" s="74"/>
      <c r="J32" s="213"/>
      <c r="K32" s="74"/>
      <c r="L32" s="213"/>
    </row>
    <row r="33" spans="1:12" ht="22" x14ac:dyDescent="0.7">
      <c r="A33" s="26" t="s">
        <v>138</v>
      </c>
      <c r="B33" s="26"/>
      <c r="C33" s="5"/>
      <c r="D33" s="40">
        <v>228000</v>
      </c>
      <c r="E33" s="25"/>
      <c r="F33" s="40">
        <v>26871</v>
      </c>
      <c r="G33" s="25"/>
      <c r="H33" s="40">
        <v>22800</v>
      </c>
      <c r="I33" s="40"/>
      <c r="J33" s="40">
        <v>148550</v>
      </c>
      <c r="K33" s="40"/>
      <c r="L33" s="40">
        <f>SUM(D33:J33)</f>
        <v>426221</v>
      </c>
    </row>
    <row r="34" spans="1:12" ht="22" x14ac:dyDescent="0.7">
      <c r="A34" s="20" t="s">
        <v>137</v>
      </c>
      <c r="B34" s="20"/>
      <c r="C34" s="5"/>
      <c r="D34" s="40"/>
      <c r="E34" s="25"/>
      <c r="F34" s="40"/>
      <c r="G34" s="25"/>
      <c r="H34" s="40"/>
      <c r="I34" s="40"/>
      <c r="J34" s="40"/>
      <c r="K34" s="40"/>
      <c r="L34" s="66"/>
    </row>
    <row r="35" spans="1:12" ht="22" x14ac:dyDescent="0.7">
      <c r="A35" s="20" t="s">
        <v>141</v>
      </c>
      <c r="B35" s="6"/>
      <c r="C35" s="5"/>
      <c r="D35" s="40"/>
      <c r="E35" s="25"/>
      <c r="F35" s="40"/>
      <c r="G35" s="25"/>
      <c r="H35" s="40"/>
      <c r="I35" s="40"/>
      <c r="J35" s="40"/>
      <c r="K35" s="40"/>
      <c r="L35" s="40"/>
    </row>
    <row r="36" spans="1:12" ht="22" x14ac:dyDescent="0.7">
      <c r="A36" s="20" t="s">
        <v>144</v>
      </c>
      <c r="B36" s="6">
        <v>3</v>
      </c>
      <c r="C36" s="5"/>
      <c r="D36" s="189">
        <v>0</v>
      </c>
      <c r="E36" s="190"/>
      <c r="F36" s="189">
        <v>0</v>
      </c>
      <c r="G36" s="190"/>
      <c r="H36" s="189">
        <v>0</v>
      </c>
      <c r="I36" s="61"/>
      <c r="J36" s="61">
        <v>-682</v>
      </c>
      <c r="K36" s="61"/>
      <c r="L36" s="62">
        <f>SUM(D36:J36)</f>
        <v>-682</v>
      </c>
    </row>
    <row r="37" spans="1:12" ht="22" x14ac:dyDescent="0.7">
      <c r="A37" s="26" t="s">
        <v>154</v>
      </c>
      <c r="B37" s="26"/>
      <c r="C37" s="5"/>
      <c r="D37" s="182">
        <f>D33+D36</f>
        <v>228000</v>
      </c>
      <c r="E37" s="25"/>
      <c r="F37" s="182">
        <f>F33+F36</f>
        <v>26871</v>
      </c>
      <c r="G37" s="25"/>
      <c r="H37" s="182">
        <f>H33+H36</f>
        <v>22800</v>
      </c>
      <c r="I37" s="40"/>
      <c r="J37" s="182">
        <f>J33+J36</f>
        <v>147868</v>
      </c>
      <c r="K37" s="40"/>
      <c r="L37" s="182">
        <f>SUM(D37:J37)</f>
        <v>425539</v>
      </c>
    </row>
    <row r="38" spans="1:12" ht="5.15" customHeight="1" x14ac:dyDescent="0.7">
      <c r="A38" s="31"/>
      <c r="B38" s="31"/>
      <c r="C38" s="5"/>
      <c r="D38" s="28"/>
      <c r="E38" s="28"/>
      <c r="F38" s="28"/>
      <c r="G38" s="28"/>
      <c r="H38" s="28"/>
      <c r="I38" s="28"/>
      <c r="J38" s="28"/>
      <c r="K38" s="28"/>
      <c r="L38" s="28"/>
    </row>
    <row r="39" spans="1:12" ht="22" x14ac:dyDescent="0.7">
      <c r="A39" s="26" t="s">
        <v>142</v>
      </c>
      <c r="B39" s="31"/>
      <c r="C39" s="5"/>
      <c r="D39" s="28"/>
      <c r="E39" s="28"/>
      <c r="F39" s="28"/>
      <c r="G39" s="28"/>
      <c r="H39" s="28"/>
      <c r="I39" s="28"/>
      <c r="J39" s="28"/>
      <c r="K39" s="28"/>
      <c r="L39" s="28"/>
    </row>
    <row r="40" spans="1:12" ht="22" x14ac:dyDescent="0.7">
      <c r="A40" s="31" t="s">
        <v>160</v>
      </c>
      <c r="B40" s="31"/>
      <c r="C40" s="5"/>
      <c r="D40" s="28"/>
      <c r="E40" s="28"/>
      <c r="F40" s="28"/>
      <c r="G40" s="28"/>
      <c r="H40" s="28"/>
      <c r="I40" s="28"/>
      <c r="J40" s="28"/>
      <c r="K40" s="28"/>
      <c r="L40" s="28"/>
    </row>
    <row r="41" spans="1:12" ht="22" x14ac:dyDescent="0.7">
      <c r="A41" s="183" t="s">
        <v>143</v>
      </c>
      <c r="B41" s="6">
        <v>15</v>
      </c>
      <c r="C41" s="5"/>
      <c r="D41" s="193">
        <v>0</v>
      </c>
      <c r="E41" s="178"/>
      <c r="F41" s="193">
        <v>0</v>
      </c>
      <c r="G41" s="178"/>
      <c r="H41" s="193">
        <v>0</v>
      </c>
      <c r="I41" s="28"/>
      <c r="J41" s="81">
        <v>-91200</v>
      </c>
      <c r="K41" s="28"/>
      <c r="L41" s="81">
        <f>SUM(D41:J41)</f>
        <v>-91200</v>
      </c>
    </row>
    <row r="42" spans="1:12" ht="22" x14ac:dyDescent="0.7">
      <c r="A42" s="31" t="s">
        <v>161</v>
      </c>
      <c r="B42" s="31"/>
      <c r="C42" s="5"/>
      <c r="D42" s="127">
        <f>SUM(D41)</f>
        <v>0</v>
      </c>
      <c r="E42" s="28"/>
      <c r="F42" s="127">
        <f>SUM(F41)</f>
        <v>0</v>
      </c>
      <c r="G42" s="28"/>
      <c r="H42" s="127">
        <f>SUM(H41)</f>
        <v>0</v>
      </c>
      <c r="I42" s="28"/>
      <c r="J42" s="191">
        <f>SUM(J41)</f>
        <v>-91200</v>
      </c>
      <c r="K42" s="194"/>
      <c r="L42" s="191">
        <f>SUM(L41)</f>
        <v>-91200</v>
      </c>
    </row>
    <row r="43" spans="1:12" ht="5.15" customHeight="1" x14ac:dyDescent="0.7">
      <c r="A43" s="31"/>
      <c r="B43" s="31"/>
      <c r="C43" s="5"/>
      <c r="D43" s="28"/>
      <c r="E43" s="28"/>
      <c r="F43" s="28"/>
      <c r="G43" s="28"/>
      <c r="H43" s="28"/>
      <c r="I43" s="28"/>
      <c r="J43" s="28"/>
      <c r="K43" s="28"/>
      <c r="L43" s="28"/>
    </row>
    <row r="44" spans="1:12" ht="22" x14ac:dyDescent="0.7">
      <c r="A44" s="26" t="s">
        <v>60</v>
      </c>
      <c r="B44" s="26"/>
      <c r="C44" s="6"/>
      <c r="D44" s="12"/>
      <c r="E44" s="2"/>
      <c r="F44" s="12"/>
      <c r="G44" s="2"/>
      <c r="H44" s="12"/>
      <c r="I44" s="32"/>
      <c r="J44" s="32"/>
      <c r="K44" s="32"/>
      <c r="L44" s="2"/>
    </row>
    <row r="45" spans="1:12" x14ac:dyDescent="0.65">
      <c r="A45" s="24" t="s">
        <v>61</v>
      </c>
      <c r="B45" s="183"/>
      <c r="C45" s="6"/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6">
        <f>PL!H73</f>
        <v>81789</v>
      </c>
      <c r="K45" s="32"/>
      <c r="L45" s="17">
        <f t="shared" ref="L45:L46" si="0">SUM(D45:J45)</f>
        <v>81789</v>
      </c>
    </row>
    <row r="46" spans="1:12" x14ac:dyDescent="0.65">
      <c r="A46" s="24" t="s">
        <v>62</v>
      </c>
      <c r="B46" s="183"/>
      <c r="C46" s="6"/>
      <c r="D46" s="84">
        <v>0</v>
      </c>
      <c r="E46" s="12">
        <v>0</v>
      </c>
      <c r="F46" s="84">
        <v>0</v>
      </c>
      <c r="G46" s="12">
        <v>0</v>
      </c>
      <c r="H46" s="84">
        <v>0</v>
      </c>
      <c r="I46" s="12">
        <v>0</v>
      </c>
      <c r="J46" s="84">
        <f>PL!H31</f>
        <v>0</v>
      </c>
      <c r="K46" s="32"/>
      <c r="L46" s="82">
        <f t="shared" si="0"/>
        <v>0</v>
      </c>
    </row>
    <row r="47" spans="1:12" ht="22" x14ac:dyDescent="0.7">
      <c r="A47" s="26" t="s">
        <v>63</v>
      </c>
      <c r="B47" s="26"/>
      <c r="C47" s="6"/>
      <c r="D47" s="127">
        <f>SUM(D45:D46)</f>
        <v>0</v>
      </c>
      <c r="E47" s="34"/>
      <c r="F47" s="127">
        <f>SUM(F45:F46)</f>
        <v>0</v>
      </c>
      <c r="G47" s="34"/>
      <c r="H47" s="127">
        <f>SUM(H45:H46)</f>
        <v>0</v>
      </c>
      <c r="I47" s="50"/>
      <c r="J47" s="191">
        <f>SUM(J45:J46)</f>
        <v>81789</v>
      </c>
      <c r="K47" s="52"/>
      <c r="L47" s="191">
        <f>SUM(L45:L46)</f>
        <v>81789</v>
      </c>
    </row>
    <row r="48" spans="1:12" ht="5.15" customHeight="1" x14ac:dyDescent="0.7">
      <c r="A48" s="26"/>
      <c r="B48" s="26"/>
      <c r="C48" s="6"/>
      <c r="D48" s="12"/>
      <c r="E48" s="2"/>
      <c r="F48" s="12"/>
      <c r="G48" s="2"/>
      <c r="H48" s="12"/>
      <c r="I48" s="53"/>
      <c r="J48" s="16"/>
      <c r="K48" s="54"/>
      <c r="L48" s="49"/>
    </row>
    <row r="49" spans="1:12" ht="22.5" thickBot="1" x14ac:dyDescent="0.75">
      <c r="A49" s="26" t="s">
        <v>166</v>
      </c>
      <c r="B49" s="26"/>
      <c r="C49" s="5"/>
      <c r="D49" s="39">
        <f>D37+D47+D42</f>
        <v>228000</v>
      </c>
      <c r="E49" s="28"/>
      <c r="F49" s="39">
        <f>F37+F47+F42</f>
        <v>26871</v>
      </c>
      <c r="G49" s="28"/>
      <c r="H49" s="39">
        <f>H37+H47+H42</f>
        <v>22800</v>
      </c>
      <c r="I49" s="28"/>
      <c r="J49" s="39">
        <f>J37+J47+J42</f>
        <v>138457</v>
      </c>
      <c r="K49" s="40"/>
      <c r="L49" s="39">
        <f>L37+L47+L42</f>
        <v>416128</v>
      </c>
    </row>
    <row r="50" spans="1:12" ht="22" thickTop="1" x14ac:dyDescent="0.65"/>
  </sheetData>
  <mergeCells count="6">
    <mergeCell ref="D4:L4"/>
    <mergeCell ref="D27:L27"/>
    <mergeCell ref="H28:J28"/>
    <mergeCell ref="D31:L31"/>
    <mergeCell ref="H5:J5"/>
    <mergeCell ref="D8:L8"/>
  </mergeCells>
  <pageMargins left="0.8" right="0.8" top="0.48" bottom="0.5" header="0.51180555555555596" footer="0.5"/>
  <pageSetup paperSize="9" scale="93" firstPageNumber="12" fitToHeight="2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2"/>
  <sheetViews>
    <sheetView view="pageBreakPreview" topLeftCell="A70" zoomScale="69" zoomScaleNormal="100" zoomScaleSheetLayoutView="100" workbookViewId="0">
      <selection activeCell="B45" sqref="B45"/>
    </sheetView>
  </sheetViews>
  <sheetFormatPr defaultColWidth="35" defaultRowHeight="22.5" customHeight="1" x14ac:dyDescent="0.65"/>
  <cols>
    <col min="1" max="1" width="48.8984375" style="1" customWidth="1"/>
    <col min="2" max="2" width="12.69921875" style="55" customWidth="1"/>
    <col min="3" max="3" width="1.19921875" style="1" customWidth="1"/>
    <col min="4" max="4" width="12.69921875" style="55" customWidth="1"/>
    <col min="5" max="5" width="1.09765625" style="1" customWidth="1"/>
    <col min="6" max="6" width="12.69921875" style="1" customWidth="1"/>
    <col min="7" max="7" width="1.19921875" style="1" customWidth="1"/>
    <col min="8" max="8" width="12.69921875" style="1" customWidth="1"/>
    <col min="9" max="9" width="11.69921875" style="1" customWidth="1"/>
    <col min="10" max="10" width="12.69921875" style="1" customWidth="1"/>
    <col min="11" max="11" width="13.09765625" style="1" customWidth="1"/>
    <col min="12" max="12" width="11.59765625" style="1" customWidth="1"/>
    <col min="13" max="13" width="19" style="1" customWidth="1"/>
    <col min="14" max="16384" width="35" style="1"/>
  </cols>
  <sheetData>
    <row r="1" spans="1:8" ht="22.5" customHeight="1" x14ac:dyDescent="0.7">
      <c r="A1" s="3" t="str">
        <f>'SH เฉพาะ'!A1</f>
        <v>บริษัท ยูบิส (เอเชีย) จำกัด (มหาชน) และบริษัทย่อย</v>
      </c>
    </row>
    <row r="2" spans="1:8" ht="22.5" customHeight="1" x14ac:dyDescent="0.7">
      <c r="A2" s="3" t="s">
        <v>69</v>
      </c>
    </row>
    <row r="3" spans="1:8" ht="21" customHeight="1" x14ac:dyDescent="0.7">
      <c r="A3" s="9"/>
      <c r="B3" s="228" t="s">
        <v>1</v>
      </c>
      <c r="C3" s="228"/>
      <c r="D3" s="228"/>
      <c r="E3" s="5"/>
      <c r="F3" s="228" t="s">
        <v>2</v>
      </c>
      <c r="G3" s="228"/>
      <c r="H3" s="228"/>
    </row>
    <row r="4" spans="1:8" ht="21" customHeight="1" x14ac:dyDescent="0.65">
      <c r="A4" s="9"/>
      <c r="B4" s="225" t="s">
        <v>164</v>
      </c>
      <c r="C4" s="226"/>
      <c r="D4" s="226"/>
      <c r="E4" s="4"/>
      <c r="F4" s="225" t="s">
        <v>164</v>
      </c>
      <c r="G4" s="226"/>
      <c r="H4" s="226"/>
    </row>
    <row r="5" spans="1:8" ht="21" customHeight="1" x14ac:dyDescent="0.65">
      <c r="A5" s="9"/>
      <c r="B5" s="225" t="s">
        <v>163</v>
      </c>
      <c r="C5" s="226"/>
      <c r="D5" s="226"/>
      <c r="E5" s="4"/>
      <c r="F5" s="225" t="s">
        <v>163</v>
      </c>
      <c r="G5" s="226"/>
      <c r="H5" s="226"/>
    </row>
    <row r="6" spans="1:8" ht="21" customHeight="1" x14ac:dyDescent="0.65">
      <c r="A6" s="9"/>
      <c r="B6" s="7">
        <v>2563</v>
      </c>
      <c r="C6" s="4"/>
      <c r="D6" s="7">
        <v>2562</v>
      </c>
      <c r="E6" s="7"/>
      <c r="F6" s="7">
        <v>2563</v>
      </c>
      <c r="G6" s="4"/>
      <c r="H6" s="7">
        <v>2562</v>
      </c>
    </row>
    <row r="7" spans="1:8" ht="21" customHeight="1" x14ac:dyDescent="0.65">
      <c r="A7" s="9"/>
      <c r="B7" s="227" t="s">
        <v>5</v>
      </c>
      <c r="C7" s="227"/>
      <c r="D7" s="227"/>
      <c r="E7" s="227"/>
      <c r="F7" s="227"/>
      <c r="G7" s="227"/>
      <c r="H7" s="227"/>
    </row>
    <row r="8" spans="1:8" ht="21" customHeight="1" x14ac:dyDescent="0.7">
      <c r="A8" s="8" t="s">
        <v>64</v>
      </c>
      <c r="B8" s="56"/>
      <c r="C8" s="9"/>
      <c r="D8" s="56"/>
      <c r="E8" s="9"/>
      <c r="F8" s="9"/>
      <c r="G8" s="9"/>
      <c r="H8" s="9"/>
    </row>
    <row r="9" spans="1:8" ht="21" customHeight="1" x14ac:dyDescent="0.65">
      <c r="A9" s="9" t="s">
        <v>44</v>
      </c>
      <c r="B9" s="80">
        <f>PL!D73</f>
        <v>114592</v>
      </c>
      <c r="C9" s="48"/>
      <c r="D9" s="80">
        <f>PL!F73</f>
        <v>92400</v>
      </c>
      <c r="E9" s="11"/>
      <c r="F9" s="10">
        <f>PL!H73</f>
        <v>81789</v>
      </c>
      <c r="G9" s="11"/>
      <c r="H9" s="10">
        <f>PL!J73</f>
        <v>85701</v>
      </c>
    </row>
    <row r="10" spans="1:8" ht="21" customHeight="1" x14ac:dyDescent="0.65">
      <c r="A10" s="21" t="s">
        <v>74</v>
      </c>
      <c r="B10" s="29"/>
      <c r="C10" s="48"/>
      <c r="D10" s="29"/>
      <c r="E10" s="48"/>
      <c r="F10" s="48"/>
      <c r="G10" s="48"/>
      <c r="H10" s="48"/>
    </row>
    <row r="11" spans="1:8" ht="21" customHeight="1" x14ac:dyDescent="0.65">
      <c r="A11" s="9" t="s">
        <v>43</v>
      </c>
      <c r="B11" s="80">
        <v>22722</v>
      </c>
      <c r="C11" s="62"/>
      <c r="D11" s="29">
        <v>14173</v>
      </c>
      <c r="E11" s="62"/>
      <c r="F11" s="80">
        <v>20650</v>
      </c>
      <c r="G11" s="62"/>
      <c r="H11" s="61">
        <v>11506</v>
      </c>
    </row>
    <row r="12" spans="1:8" ht="21" customHeight="1" x14ac:dyDescent="0.65">
      <c r="A12" s="9" t="s">
        <v>41</v>
      </c>
      <c r="B12" s="29">
        <v>3231</v>
      </c>
      <c r="C12" s="62"/>
      <c r="D12" s="29">
        <v>3057</v>
      </c>
      <c r="E12" s="62"/>
      <c r="F12" s="61">
        <v>2074</v>
      </c>
      <c r="G12" s="62"/>
      <c r="H12" s="29">
        <v>2160</v>
      </c>
    </row>
    <row r="13" spans="1:8" ht="21" customHeight="1" x14ac:dyDescent="0.65">
      <c r="A13" s="9" t="s">
        <v>123</v>
      </c>
      <c r="B13" s="57">
        <v>11771</v>
      </c>
      <c r="C13" s="48"/>
      <c r="D13" s="57">
        <v>7525</v>
      </c>
      <c r="E13" s="48"/>
      <c r="F13" s="48">
        <v>9209</v>
      </c>
      <c r="G13" s="48"/>
      <c r="H13" s="48">
        <v>5980</v>
      </c>
    </row>
    <row r="14" spans="1:8" ht="21" customHeight="1" x14ac:dyDescent="0.65">
      <c r="A14" s="1" t="s">
        <v>75</v>
      </c>
      <c r="B14" s="79">
        <v>2075</v>
      </c>
      <c r="C14" s="33"/>
      <c r="D14" s="79">
        <v>2715</v>
      </c>
      <c r="E14" s="33"/>
      <c r="F14" s="79">
        <v>1649</v>
      </c>
      <c r="G14" s="33"/>
      <c r="H14" s="79">
        <v>2248</v>
      </c>
    </row>
    <row r="15" spans="1:8" ht="21" customHeight="1" x14ac:dyDescent="0.65">
      <c r="A15" s="1" t="s">
        <v>171</v>
      </c>
      <c r="B15" s="29">
        <v>-2279</v>
      </c>
      <c r="C15" s="48"/>
      <c r="D15" s="29">
        <v>10912</v>
      </c>
      <c r="E15" s="48"/>
      <c r="F15" s="125">
        <v>-2279</v>
      </c>
      <c r="G15" s="2"/>
      <c r="H15" s="125">
        <v>10912</v>
      </c>
    </row>
    <row r="16" spans="1:8" ht="21" customHeight="1" x14ac:dyDescent="0.65">
      <c r="A16" s="1" t="s">
        <v>124</v>
      </c>
      <c r="B16" s="125">
        <v>4494</v>
      </c>
      <c r="C16" s="48"/>
      <c r="D16" s="125">
        <v>239</v>
      </c>
      <c r="E16" s="48"/>
      <c r="F16" s="125">
        <v>3559</v>
      </c>
      <c r="G16" s="48"/>
      <c r="H16" s="125">
        <v>0</v>
      </c>
    </row>
    <row r="17" spans="1:17" ht="21" customHeight="1" x14ac:dyDescent="0.65">
      <c r="A17" s="58" t="s">
        <v>170</v>
      </c>
      <c r="B17" s="29">
        <v>3096</v>
      </c>
      <c r="C17" s="60"/>
      <c r="D17" s="29">
        <v>664</v>
      </c>
      <c r="E17" s="60"/>
      <c r="F17" s="29">
        <v>2397</v>
      </c>
      <c r="G17" s="48"/>
      <c r="H17" s="29">
        <v>284</v>
      </c>
    </row>
    <row r="18" spans="1:17" ht="21" customHeight="1" x14ac:dyDescent="0.65">
      <c r="A18" s="9" t="s">
        <v>158</v>
      </c>
      <c r="B18" s="79">
        <v>949</v>
      </c>
      <c r="C18" s="62"/>
      <c r="D18" s="79">
        <v>14</v>
      </c>
      <c r="E18" s="62"/>
      <c r="F18" s="79">
        <v>949</v>
      </c>
      <c r="G18" s="62"/>
      <c r="H18" s="79">
        <v>14</v>
      </c>
    </row>
    <row r="19" spans="1:17" ht="21" customHeight="1" x14ac:dyDescent="0.65">
      <c r="A19" s="9" t="s">
        <v>38</v>
      </c>
      <c r="B19" s="79">
        <v>-84</v>
      </c>
      <c r="C19" s="62"/>
      <c r="D19" s="79">
        <v>-68</v>
      </c>
      <c r="E19" s="62"/>
      <c r="F19" s="79">
        <v>-36</v>
      </c>
      <c r="G19" s="62"/>
      <c r="H19" s="79">
        <v>-32</v>
      </c>
    </row>
    <row r="20" spans="1:17" ht="21" customHeight="1" x14ac:dyDescent="0.65">
      <c r="A20" s="1" t="s">
        <v>169</v>
      </c>
      <c r="B20" s="193">
        <v>0</v>
      </c>
      <c r="C20" s="62"/>
      <c r="D20" s="193">
        <v>0</v>
      </c>
      <c r="E20" s="62"/>
      <c r="F20" s="82">
        <v>0</v>
      </c>
      <c r="G20" s="62"/>
      <c r="H20" s="82">
        <v>-40000</v>
      </c>
    </row>
    <row r="21" spans="1:17" ht="21" customHeight="1" x14ac:dyDescent="0.7">
      <c r="A21" s="26"/>
      <c r="B21" s="69">
        <f>SUM(B9:B20)</f>
        <v>160567</v>
      </c>
      <c r="C21" s="48"/>
      <c r="D21" s="69">
        <f>SUM(D9:D20)</f>
        <v>131631</v>
      </c>
      <c r="E21" s="48"/>
      <c r="F21" s="69">
        <f>SUM(F9:F20)</f>
        <v>119961</v>
      </c>
      <c r="G21" s="48"/>
      <c r="H21" s="69">
        <f>SUM(H9:H20)</f>
        <v>78773</v>
      </c>
      <c r="J21" s="206"/>
    </row>
    <row r="22" spans="1:17" ht="21" customHeight="1" x14ac:dyDescent="0.65">
      <c r="A22" s="21" t="s">
        <v>65</v>
      </c>
      <c r="B22" s="29"/>
      <c r="C22" s="48"/>
      <c r="D22" s="29"/>
      <c r="E22" s="48"/>
      <c r="F22" s="48"/>
      <c r="G22" s="48"/>
      <c r="H22" s="48"/>
    </row>
    <row r="23" spans="1:17" ht="21" customHeight="1" x14ac:dyDescent="0.65">
      <c r="A23" s="9" t="s">
        <v>97</v>
      </c>
      <c r="B23" s="57">
        <v>-7809</v>
      </c>
      <c r="C23" s="48"/>
      <c r="D23" s="57">
        <v>33058</v>
      </c>
      <c r="E23" s="63"/>
      <c r="F23" s="63">
        <v>49730</v>
      </c>
      <c r="G23" s="48"/>
      <c r="H23" s="63">
        <v>36061</v>
      </c>
    </row>
    <row r="24" spans="1:17" ht="21" customHeight="1" x14ac:dyDescent="0.65">
      <c r="A24" s="9" t="s">
        <v>8</v>
      </c>
      <c r="B24" s="57">
        <v>-24067</v>
      </c>
      <c r="C24" s="48"/>
      <c r="D24" s="57">
        <v>-1918</v>
      </c>
      <c r="E24" s="63"/>
      <c r="F24" s="63">
        <v>-21687</v>
      </c>
      <c r="G24" s="48"/>
      <c r="H24" s="63">
        <v>-4805</v>
      </c>
    </row>
    <row r="25" spans="1:17" ht="21" customHeight="1" x14ac:dyDescent="0.65">
      <c r="A25" s="9" t="s">
        <v>9</v>
      </c>
      <c r="B25" s="57">
        <v>-692</v>
      </c>
      <c r="C25" s="48"/>
      <c r="D25" s="57">
        <v>-2744</v>
      </c>
      <c r="E25" s="63"/>
      <c r="F25" s="63">
        <v>-722</v>
      </c>
      <c r="G25" s="48"/>
      <c r="H25" s="63">
        <v>-2915</v>
      </c>
    </row>
    <row r="26" spans="1:17" ht="21" customHeight="1" x14ac:dyDescent="0.65">
      <c r="A26" s="9" t="s">
        <v>16</v>
      </c>
      <c r="B26" s="57">
        <v>26</v>
      </c>
      <c r="C26" s="48"/>
      <c r="D26" s="80">
        <v>-510</v>
      </c>
      <c r="E26" s="72"/>
      <c r="F26" s="72">
        <v>26</v>
      </c>
      <c r="G26" s="71"/>
      <c r="H26" s="179">
        <v>-510</v>
      </c>
    </row>
    <row r="27" spans="1:17" ht="21" customHeight="1" x14ac:dyDescent="0.65">
      <c r="A27" s="9" t="s">
        <v>104</v>
      </c>
      <c r="B27" s="57">
        <v>28649</v>
      </c>
      <c r="C27" s="48"/>
      <c r="D27" s="57">
        <v>-9115</v>
      </c>
      <c r="E27" s="63"/>
      <c r="F27" s="63">
        <v>65336</v>
      </c>
      <c r="G27" s="48"/>
      <c r="H27" s="63">
        <v>-27122</v>
      </c>
      <c r="L27" s="64"/>
      <c r="M27" s="62"/>
      <c r="O27" s="65"/>
      <c r="P27" s="65"/>
      <c r="Q27" s="62"/>
    </row>
    <row r="28" spans="1:17" ht="21" customHeight="1" x14ac:dyDescent="0.65">
      <c r="A28" s="9" t="s">
        <v>105</v>
      </c>
      <c r="B28" s="220">
        <v>2450</v>
      </c>
      <c r="C28" s="215"/>
      <c r="D28" s="220">
        <v>-1667</v>
      </c>
      <c r="E28" s="216"/>
      <c r="F28" s="221">
        <v>1989</v>
      </c>
      <c r="G28" s="217"/>
      <c r="H28" s="221">
        <v>-794</v>
      </c>
      <c r="I28" s="218"/>
    </row>
    <row r="29" spans="1:17" ht="21" customHeight="1" x14ac:dyDescent="0.65">
      <c r="A29" s="9" t="s">
        <v>153</v>
      </c>
      <c r="B29" s="17">
        <f>SUM(B21:B28)</f>
        <v>159124</v>
      </c>
      <c r="C29" s="33"/>
      <c r="D29" s="17">
        <f>SUM(D21:D28)</f>
        <v>148735</v>
      </c>
      <c r="E29" s="17">
        <f>SUM(E21:E28)</f>
        <v>0</v>
      </c>
      <c r="F29" s="17">
        <f>SUM(F21:F28)</f>
        <v>214633</v>
      </c>
      <c r="G29" s="69"/>
      <c r="H29" s="17">
        <f>SUM(H21:H28)</f>
        <v>78688</v>
      </c>
    </row>
    <row r="30" spans="1:17" ht="21" customHeight="1" x14ac:dyDescent="0.65">
      <c r="A30" s="9" t="s">
        <v>125</v>
      </c>
      <c r="B30" s="57">
        <v>-18401</v>
      </c>
      <c r="C30" s="48"/>
      <c r="D30" s="57">
        <v>-18616</v>
      </c>
      <c r="E30" s="65"/>
      <c r="F30" s="57">
        <v>-15310</v>
      </c>
      <c r="G30" s="48"/>
      <c r="H30" s="63">
        <v>-17285</v>
      </c>
    </row>
    <row r="31" spans="1:17" ht="21" customHeight="1" x14ac:dyDescent="0.7">
      <c r="A31" s="26" t="s">
        <v>147</v>
      </c>
      <c r="B31" s="41">
        <f>SUM(B29:B30)</f>
        <v>140723</v>
      </c>
      <c r="C31" s="47"/>
      <c r="D31" s="41">
        <f>SUM(D29:D30)</f>
        <v>130119</v>
      </c>
      <c r="E31" s="66"/>
      <c r="F31" s="41">
        <f>SUM(F29:F30)</f>
        <v>199323</v>
      </c>
      <c r="G31" s="47"/>
      <c r="H31" s="41">
        <f>SUM(H29:H30)</f>
        <v>61403</v>
      </c>
    </row>
    <row r="32" spans="1:17" ht="21" customHeight="1" x14ac:dyDescent="0.7">
      <c r="A32" s="26"/>
      <c r="B32" s="126"/>
      <c r="C32" s="47"/>
      <c r="D32" s="126"/>
      <c r="E32" s="66"/>
      <c r="F32" s="126"/>
      <c r="G32" s="47"/>
      <c r="H32" s="126"/>
    </row>
    <row r="33" spans="1:11" ht="22.5" customHeight="1" x14ac:dyDescent="0.7">
      <c r="A33" s="3" t="str">
        <f>A1</f>
        <v>บริษัท ยูบิส (เอเชีย) จำกัด (มหาชน) และบริษัทย่อย</v>
      </c>
    </row>
    <row r="34" spans="1:11" ht="22.5" customHeight="1" x14ac:dyDescent="0.7">
      <c r="A34" s="3" t="s">
        <v>69</v>
      </c>
    </row>
    <row r="35" spans="1:11" ht="4.5" customHeight="1" x14ac:dyDescent="0.65"/>
    <row r="36" spans="1:11" ht="22.5" customHeight="1" x14ac:dyDescent="0.7">
      <c r="A36" s="9"/>
      <c r="B36" s="228" t="s">
        <v>1</v>
      </c>
      <c r="C36" s="228"/>
      <c r="D36" s="228"/>
      <c r="E36" s="5"/>
      <c r="F36" s="228" t="s">
        <v>2</v>
      </c>
      <c r="G36" s="228"/>
      <c r="H36" s="228"/>
    </row>
    <row r="37" spans="1:11" ht="22.5" customHeight="1" x14ac:dyDescent="0.65">
      <c r="A37" s="9"/>
      <c r="B37" s="225" t="s">
        <v>164</v>
      </c>
      <c r="C37" s="226"/>
      <c r="D37" s="226"/>
      <c r="E37" s="4"/>
      <c r="F37" s="225" t="s">
        <v>164</v>
      </c>
      <c r="G37" s="226"/>
      <c r="H37" s="226"/>
    </row>
    <row r="38" spans="1:11" ht="22.5" customHeight="1" x14ac:dyDescent="0.65">
      <c r="A38" s="9"/>
      <c r="B38" s="225" t="s">
        <v>163</v>
      </c>
      <c r="C38" s="226"/>
      <c r="D38" s="226"/>
      <c r="E38" s="4"/>
      <c r="F38" s="225" t="s">
        <v>163</v>
      </c>
      <c r="G38" s="226"/>
      <c r="H38" s="226"/>
    </row>
    <row r="39" spans="1:11" ht="22.5" customHeight="1" x14ac:dyDescent="0.65">
      <c r="A39" s="9"/>
      <c r="B39" s="7">
        <v>2563</v>
      </c>
      <c r="C39" s="4"/>
      <c r="D39" s="7">
        <v>2562</v>
      </c>
      <c r="E39" s="7"/>
      <c r="F39" s="7">
        <v>2563</v>
      </c>
      <c r="G39" s="4"/>
      <c r="H39" s="7">
        <v>2562</v>
      </c>
    </row>
    <row r="40" spans="1:11" ht="22.5" customHeight="1" x14ac:dyDescent="0.65">
      <c r="A40" s="9"/>
      <c r="B40" s="227" t="s">
        <v>5</v>
      </c>
      <c r="C40" s="227"/>
      <c r="D40" s="227"/>
      <c r="E40" s="227"/>
      <c r="F40" s="227"/>
      <c r="G40" s="227"/>
      <c r="H40" s="227"/>
    </row>
    <row r="41" spans="1:11" ht="22.5" customHeight="1" x14ac:dyDescent="0.7">
      <c r="A41" s="8" t="s">
        <v>66</v>
      </c>
      <c r="B41" s="29"/>
      <c r="C41" s="48"/>
      <c r="D41" s="29"/>
      <c r="E41" s="48"/>
      <c r="F41" s="48"/>
      <c r="G41" s="48"/>
      <c r="H41" s="48"/>
    </row>
    <row r="42" spans="1:11" ht="22.5" customHeight="1" x14ac:dyDescent="0.65">
      <c r="A42" s="1" t="s">
        <v>155</v>
      </c>
      <c r="B42" s="80">
        <v>0</v>
      </c>
      <c r="C42" s="48"/>
      <c r="D42" s="80">
        <v>0</v>
      </c>
      <c r="E42" s="48"/>
      <c r="F42" s="48">
        <v>-50427</v>
      </c>
      <c r="G42" s="48"/>
      <c r="H42" s="80">
        <v>0</v>
      </c>
    </row>
    <row r="43" spans="1:11" ht="22.5" customHeight="1" x14ac:dyDescent="0.65">
      <c r="A43" s="1" t="s">
        <v>126</v>
      </c>
      <c r="B43" s="79">
        <v>-17709</v>
      </c>
      <c r="C43" s="48"/>
      <c r="D43" s="79">
        <v>-35111</v>
      </c>
      <c r="E43" s="63"/>
      <c r="F43" s="79">
        <v>-15914</v>
      </c>
      <c r="G43" s="48"/>
      <c r="H43" s="79">
        <v>-33694</v>
      </c>
      <c r="J43" s="2"/>
    </row>
    <row r="44" spans="1:11" ht="22.5" customHeight="1" x14ac:dyDescent="0.65">
      <c r="A44" s="1" t="s">
        <v>156</v>
      </c>
      <c r="B44" s="57">
        <v>-168</v>
      </c>
      <c r="C44" s="48"/>
      <c r="D44" s="80">
        <v>-1035</v>
      </c>
      <c r="E44" s="72"/>
      <c r="F44" s="179">
        <v>-168</v>
      </c>
      <c r="G44" s="71"/>
      <c r="H44" s="179">
        <v>-1035</v>
      </c>
    </row>
    <row r="45" spans="1:11" ht="22.5" customHeight="1" x14ac:dyDescent="0.65">
      <c r="A45" s="9" t="s">
        <v>159</v>
      </c>
      <c r="B45" s="80">
        <v>1064</v>
      </c>
      <c r="D45" s="80">
        <v>0</v>
      </c>
      <c r="F45" s="179">
        <v>1064</v>
      </c>
      <c r="H45" s="179">
        <v>0</v>
      </c>
      <c r="J45" s="2"/>
      <c r="K45" s="67"/>
    </row>
    <row r="46" spans="1:11" ht="22.5" customHeight="1" x14ac:dyDescent="0.65">
      <c r="A46" s="9" t="s">
        <v>38</v>
      </c>
      <c r="B46" s="80">
        <v>78</v>
      </c>
      <c r="D46" s="80">
        <v>66</v>
      </c>
      <c r="F46" s="179">
        <v>30</v>
      </c>
      <c r="H46" s="179">
        <v>29</v>
      </c>
      <c r="J46" s="2"/>
      <c r="K46" s="67"/>
    </row>
    <row r="47" spans="1:11" ht="22.5" customHeight="1" x14ac:dyDescent="0.65">
      <c r="A47" s="9" t="s">
        <v>169</v>
      </c>
      <c r="B47" s="80">
        <v>0</v>
      </c>
      <c r="D47" s="178">
        <v>0</v>
      </c>
      <c r="F47" s="178">
        <v>0</v>
      </c>
      <c r="H47" s="63">
        <v>40000</v>
      </c>
      <c r="J47" s="2"/>
      <c r="K47" s="67"/>
    </row>
    <row r="48" spans="1:11" ht="22.5" customHeight="1" x14ac:dyDescent="0.7">
      <c r="A48" s="26" t="s">
        <v>172</v>
      </c>
      <c r="B48" s="41">
        <f>SUM(B42:B47)</f>
        <v>-16735</v>
      </c>
      <c r="C48" s="47"/>
      <c r="D48" s="41">
        <f>SUM(D42:D47)</f>
        <v>-36080</v>
      </c>
      <c r="E48" s="66"/>
      <c r="F48" s="41">
        <f>SUM(F42:F47)</f>
        <v>-65415</v>
      </c>
      <c r="G48" s="47"/>
      <c r="H48" s="41">
        <f>SUM(H42:H47)</f>
        <v>5300</v>
      </c>
    </row>
    <row r="49" spans="1:11" ht="22.5" customHeight="1" x14ac:dyDescent="0.7">
      <c r="A49" s="26"/>
      <c r="B49" s="126"/>
      <c r="C49" s="47"/>
      <c r="D49" s="126"/>
      <c r="E49" s="66"/>
      <c r="F49" s="126"/>
      <c r="G49" s="47"/>
      <c r="H49" s="126"/>
    </row>
    <row r="50" spans="1:11" ht="22.5" customHeight="1" x14ac:dyDescent="0.7">
      <c r="A50" s="8" t="s">
        <v>127</v>
      </c>
      <c r="B50" s="29"/>
      <c r="C50" s="48"/>
      <c r="D50" s="29"/>
      <c r="E50" s="48"/>
      <c r="F50" s="48"/>
      <c r="G50" s="48"/>
      <c r="H50" s="48"/>
    </row>
    <row r="51" spans="1:11" ht="22.5" customHeight="1" x14ac:dyDescent="0.65">
      <c r="A51" s="9" t="s">
        <v>128</v>
      </c>
      <c r="B51" s="57">
        <v>-3231</v>
      </c>
      <c r="D51" s="57">
        <v>-3057</v>
      </c>
      <c r="F51" s="63">
        <v>-2074</v>
      </c>
      <c r="H51" s="63">
        <v>-2160</v>
      </c>
      <c r="J51" s="2"/>
      <c r="K51" s="67"/>
    </row>
    <row r="52" spans="1:11" ht="22.5" customHeight="1" x14ac:dyDescent="0.65">
      <c r="A52" s="1" t="s">
        <v>129</v>
      </c>
      <c r="B52" s="79">
        <v>515904</v>
      </c>
      <c r="C52" s="48"/>
      <c r="D52" s="79">
        <v>225747</v>
      </c>
      <c r="E52" s="63"/>
      <c r="F52" s="79">
        <v>447417</v>
      </c>
      <c r="G52" s="48"/>
      <c r="H52" s="79">
        <v>209107</v>
      </c>
      <c r="J52" s="2"/>
    </row>
    <row r="53" spans="1:11" ht="22.5" customHeight="1" x14ac:dyDescent="0.65">
      <c r="A53" s="1" t="s">
        <v>130</v>
      </c>
      <c r="B53" s="79">
        <v>-490840</v>
      </c>
      <c r="C53" s="48"/>
      <c r="D53" s="79">
        <v>-246891</v>
      </c>
      <c r="E53" s="63"/>
      <c r="F53" s="79">
        <v>-438022</v>
      </c>
      <c r="G53" s="48"/>
      <c r="H53" s="79">
        <v>-214777</v>
      </c>
      <c r="J53" s="2"/>
    </row>
    <row r="54" spans="1:11" ht="22.5" customHeight="1" x14ac:dyDescent="0.65">
      <c r="A54" s="9" t="s">
        <v>145</v>
      </c>
      <c r="B54" s="57">
        <v>-3242</v>
      </c>
      <c r="D54" s="178">
        <v>0</v>
      </c>
      <c r="F54" s="63">
        <v>-2246</v>
      </c>
      <c r="H54" s="98">
        <v>0</v>
      </c>
      <c r="J54" s="2"/>
      <c r="K54" s="67"/>
    </row>
    <row r="55" spans="1:11" ht="22.5" customHeight="1" x14ac:dyDescent="0.65">
      <c r="A55" s="9" t="s">
        <v>157</v>
      </c>
      <c r="B55" s="57">
        <v>-91200</v>
      </c>
      <c r="D55" s="79">
        <v>-45600</v>
      </c>
      <c r="F55" s="63">
        <v>-91200</v>
      </c>
      <c r="H55" s="79">
        <v>-45600</v>
      </c>
      <c r="J55" s="2"/>
      <c r="K55" s="67"/>
    </row>
    <row r="56" spans="1:11" ht="22.5" customHeight="1" x14ac:dyDescent="0.7">
      <c r="A56" s="26" t="s">
        <v>131</v>
      </c>
      <c r="B56" s="41">
        <f>SUM(B51:B55)</f>
        <v>-72609</v>
      </c>
      <c r="C56" s="47"/>
      <c r="D56" s="41">
        <f>SUM(D51:D55)</f>
        <v>-69801</v>
      </c>
      <c r="E56" s="66"/>
      <c r="F56" s="41">
        <f>SUM(F51:F55)</f>
        <v>-86125</v>
      </c>
      <c r="G56" s="47"/>
      <c r="H56" s="41">
        <f>SUM(H51:H55)</f>
        <v>-53430</v>
      </c>
    </row>
    <row r="57" spans="1:11" ht="21.5" x14ac:dyDescent="0.65"/>
    <row r="58" spans="1:11" ht="22.5" customHeight="1" x14ac:dyDescent="0.65">
      <c r="A58" s="20" t="s">
        <v>148</v>
      </c>
      <c r="B58" s="1"/>
      <c r="D58" s="1"/>
    </row>
    <row r="59" spans="1:11" ht="22.5" customHeight="1" x14ac:dyDescent="0.65">
      <c r="A59" s="20" t="s">
        <v>76</v>
      </c>
      <c r="B59" s="85">
        <f>B31+B48+B56</f>
        <v>51379</v>
      </c>
      <c r="C59" s="86"/>
      <c r="D59" s="85">
        <f>D31+D48+D56</f>
        <v>24238</v>
      </c>
      <c r="E59" s="29"/>
      <c r="F59" s="85">
        <f>F31+F48+F56</f>
        <v>47783</v>
      </c>
      <c r="G59" s="86"/>
      <c r="H59" s="85">
        <f>H31+H48+H56</f>
        <v>13273</v>
      </c>
    </row>
    <row r="60" spans="1:11" ht="22.5" customHeight="1" x14ac:dyDescent="0.7">
      <c r="A60" s="20" t="s">
        <v>77</v>
      </c>
      <c r="B60" s="70"/>
      <c r="C60" s="47"/>
      <c r="D60" s="70"/>
      <c r="E60" s="28"/>
      <c r="F60" s="70"/>
      <c r="G60" s="47"/>
      <c r="H60" s="70"/>
    </row>
    <row r="61" spans="1:11" ht="22.5" customHeight="1" x14ac:dyDescent="0.65">
      <c r="A61" s="20" t="s">
        <v>78</v>
      </c>
      <c r="B61" s="85">
        <v>-103</v>
      </c>
      <c r="C61" s="86"/>
      <c r="D61" s="85">
        <v>-233</v>
      </c>
      <c r="E61" s="29"/>
      <c r="F61" s="181">
        <v>-103</v>
      </c>
      <c r="G61" s="86"/>
      <c r="H61" s="85">
        <v>-233</v>
      </c>
    </row>
    <row r="62" spans="1:11" ht="22.5" customHeight="1" x14ac:dyDescent="0.65">
      <c r="A62" s="20" t="s">
        <v>146</v>
      </c>
      <c r="B62" s="64">
        <v>798</v>
      </c>
      <c r="C62" s="48"/>
      <c r="D62" s="203">
        <v>437</v>
      </c>
      <c r="E62" s="64"/>
      <c r="F62" s="195">
        <v>0</v>
      </c>
      <c r="G62" s="48"/>
      <c r="H62" s="79">
        <v>0</v>
      </c>
    </row>
    <row r="63" spans="1:11" ht="22.5" customHeight="1" x14ac:dyDescent="0.7">
      <c r="A63" s="26" t="s">
        <v>148</v>
      </c>
      <c r="B63" s="83">
        <f>SUM(B59:B62)</f>
        <v>52074</v>
      </c>
      <c r="C63" s="48"/>
      <c r="D63" s="83">
        <f>SUM(D59:D62)</f>
        <v>24442</v>
      </c>
      <c r="E63" s="64"/>
      <c r="F63" s="83">
        <f>SUM(F59:F62)</f>
        <v>47680</v>
      </c>
      <c r="G63" s="48"/>
      <c r="H63" s="83">
        <f>SUM(H59:H62)</f>
        <v>13040</v>
      </c>
    </row>
    <row r="64" spans="1:11" ht="22.5" customHeight="1" x14ac:dyDescent="0.65">
      <c r="A64" s="20" t="s">
        <v>79</v>
      </c>
      <c r="B64" s="57">
        <v>-45524</v>
      </c>
      <c r="C64" s="48"/>
      <c r="D64" s="57">
        <v>-31954</v>
      </c>
      <c r="E64" s="57"/>
      <c r="F64" s="57">
        <v>-42180</v>
      </c>
      <c r="G64" s="48"/>
      <c r="H64" s="57">
        <v>-29154</v>
      </c>
    </row>
    <row r="65" spans="1:8" ht="22.5" customHeight="1" x14ac:dyDescent="0.7">
      <c r="A65" s="26" t="s">
        <v>80</v>
      </c>
      <c r="B65" s="68">
        <f>SUM(B63:B64)</f>
        <v>6550</v>
      </c>
      <c r="C65" s="47"/>
      <c r="D65" s="68">
        <f>SUM(D63:D64)</f>
        <v>-7512</v>
      </c>
      <c r="E65" s="66"/>
      <c r="F65" s="68">
        <f>SUM(F63:F64)</f>
        <v>5500</v>
      </c>
      <c r="G65" s="47"/>
      <c r="H65" s="68">
        <f>SUM(H63:H64)</f>
        <v>-16114</v>
      </c>
    </row>
    <row r="66" spans="1:8" ht="22" thickTop="1" x14ac:dyDescent="0.65"/>
    <row r="67" spans="1:8" ht="22.5" customHeight="1" x14ac:dyDescent="0.7">
      <c r="A67" s="3" t="str">
        <f>A1</f>
        <v>บริษัท ยูบิส (เอเชีย) จำกัด (มหาชน) และบริษัทย่อย</v>
      </c>
    </row>
    <row r="68" spans="1:8" ht="22.5" customHeight="1" x14ac:dyDescent="0.7">
      <c r="A68" s="3" t="s">
        <v>69</v>
      </c>
    </row>
    <row r="69" spans="1:8" ht="4.5" customHeight="1" x14ac:dyDescent="0.65"/>
    <row r="70" spans="1:8" ht="22.5" customHeight="1" x14ac:dyDescent="0.7">
      <c r="A70" s="9"/>
      <c r="B70" s="228" t="s">
        <v>1</v>
      </c>
      <c r="C70" s="228"/>
      <c r="D70" s="228"/>
      <c r="E70" s="5"/>
      <c r="F70" s="228" t="s">
        <v>2</v>
      </c>
      <c r="G70" s="228"/>
      <c r="H70" s="228"/>
    </row>
    <row r="71" spans="1:8" ht="22.5" customHeight="1" x14ac:dyDescent="0.65">
      <c r="A71" s="9"/>
      <c r="B71" s="225" t="s">
        <v>164</v>
      </c>
      <c r="C71" s="226"/>
      <c r="D71" s="226"/>
      <c r="E71" s="4"/>
      <c r="F71" s="225" t="s">
        <v>164</v>
      </c>
      <c r="G71" s="226"/>
      <c r="H71" s="226"/>
    </row>
    <row r="72" spans="1:8" ht="22.5" customHeight="1" x14ac:dyDescent="0.65">
      <c r="A72" s="9"/>
      <c r="B72" s="225" t="s">
        <v>163</v>
      </c>
      <c r="C72" s="226"/>
      <c r="D72" s="226"/>
      <c r="E72" s="4"/>
      <c r="F72" s="225" t="s">
        <v>163</v>
      </c>
      <c r="G72" s="226"/>
      <c r="H72" s="226"/>
    </row>
    <row r="73" spans="1:8" ht="22.5" customHeight="1" x14ac:dyDescent="0.65">
      <c r="A73" s="9"/>
      <c r="B73" s="7">
        <v>2563</v>
      </c>
      <c r="C73" s="4"/>
      <c r="D73" s="7">
        <v>2562</v>
      </c>
      <c r="E73" s="7"/>
      <c r="F73" s="7">
        <v>2563</v>
      </c>
      <c r="G73" s="4"/>
      <c r="H73" s="7">
        <v>2562</v>
      </c>
    </row>
    <row r="74" spans="1:8" ht="22.5" customHeight="1" x14ac:dyDescent="0.65">
      <c r="A74" s="9"/>
      <c r="B74" s="227" t="s">
        <v>5</v>
      </c>
      <c r="C74" s="227"/>
      <c r="D74" s="227"/>
      <c r="E74" s="227"/>
      <c r="F74" s="227"/>
      <c r="G74" s="227"/>
      <c r="H74" s="227"/>
    </row>
    <row r="75" spans="1:8" ht="22" x14ac:dyDescent="0.7">
      <c r="A75" s="26" t="s">
        <v>132</v>
      </c>
    </row>
    <row r="76" spans="1:8" ht="21.5" x14ac:dyDescent="0.65">
      <c r="A76" s="1" t="s">
        <v>133</v>
      </c>
      <c r="B76" s="80">
        <v>8618</v>
      </c>
      <c r="C76" s="179"/>
      <c r="D76" s="80">
        <v>13462</v>
      </c>
      <c r="E76" s="179"/>
      <c r="F76" s="179">
        <v>6705</v>
      </c>
      <c r="G76" s="179"/>
      <c r="H76" s="179">
        <v>1951</v>
      </c>
    </row>
    <row r="77" spans="1:8" ht="21.5" x14ac:dyDescent="0.65">
      <c r="A77" s="1" t="s">
        <v>134</v>
      </c>
      <c r="B77" s="80">
        <v>-2068</v>
      </c>
      <c r="C77" s="179"/>
      <c r="D77" s="80">
        <v>-20974</v>
      </c>
      <c r="E77" s="179"/>
      <c r="F77" s="179">
        <v>-1205</v>
      </c>
      <c r="G77" s="179"/>
      <c r="H77" s="179">
        <v>-18065</v>
      </c>
    </row>
    <row r="78" spans="1:8" ht="22.5" customHeight="1" thickBot="1" x14ac:dyDescent="0.75">
      <c r="A78" s="26"/>
      <c r="B78" s="68">
        <f>SUM(B76:B77)</f>
        <v>6550</v>
      </c>
      <c r="C78" s="47"/>
      <c r="D78" s="68">
        <f>SUM(D76:D77)</f>
        <v>-7512</v>
      </c>
      <c r="E78" s="66"/>
      <c r="F78" s="207">
        <f>SUM(F76:F77)</f>
        <v>5500</v>
      </c>
      <c r="G78" s="47"/>
      <c r="H78" s="68">
        <f>SUM(H76:H77)</f>
        <v>-16114</v>
      </c>
    </row>
    <row r="79" spans="1:8" ht="22.5" customHeight="1" thickTop="1" x14ac:dyDescent="0.7">
      <c r="A79" s="26"/>
      <c r="B79" s="126"/>
      <c r="C79" s="47"/>
      <c r="D79" s="126"/>
      <c r="E79" s="66"/>
      <c r="F79" s="126"/>
      <c r="G79" s="47"/>
      <c r="H79" s="126"/>
    </row>
    <row r="80" spans="1:8" ht="22.5" customHeight="1" x14ac:dyDescent="0.7">
      <c r="A80" s="31" t="s">
        <v>83</v>
      </c>
    </row>
    <row r="81" spans="1:8" ht="22.5" customHeight="1" x14ac:dyDescent="0.65">
      <c r="A81" s="1" t="s">
        <v>135</v>
      </c>
      <c r="B81" s="55">
        <v>608</v>
      </c>
      <c r="D81" s="80">
        <v>67</v>
      </c>
      <c r="F81" s="1">
        <v>608</v>
      </c>
      <c r="H81" s="179">
        <v>32</v>
      </c>
    </row>
    <row r="82" spans="1:8" ht="22.5" customHeight="1" x14ac:dyDescent="0.65">
      <c r="B82" s="122"/>
      <c r="D82" s="122"/>
      <c r="F82" s="122"/>
      <c r="H82" s="122"/>
    </row>
  </sheetData>
  <mergeCells count="21">
    <mergeCell ref="B72:D72"/>
    <mergeCell ref="F72:H72"/>
    <mergeCell ref="B74:H74"/>
    <mergeCell ref="B70:D70"/>
    <mergeCell ref="F70:H70"/>
    <mergeCell ref="B71:D71"/>
    <mergeCell ref="F71:H71"/>
    <mergeCell ref="B40:H40"/>
    <mergeCell ref="B4:D4"/>
    <mergeCell ref="F4:H4"/>
    <mergeCell ref="B5:D5"/>
    <mergeCell ref="F5:H5"/>
    <mergeCell ref="B37:D37"/>
    <mergeCell ref="F37:H37"/>
    <mergeCell ref="B38:D38"/>
    <mergeCell ref="F38:H38"/>
    <mergeCell ref="B3:D3"/>
    <mergeCell ref="F3:H3"/>
    <mergeCell ref="B7:H7"/>
    <mergeCell ref="B36:D36"/>
    <mergeCell ref="F36:H36"/>
  </mergeCells>
  <pageMargins left="0.8" right="0.8" top="0.48" bottom="0.5" header="0.5" footer="0.5"/>
  <pageSetup paperSize="9" scale="93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7" man="1"/>
    <brk id="6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รวม</vt:lpstr>
      <vt:lpstr>SH เฉพาะ</vt:lpstr>
      <vt:lpstr>CF</vt:lpstr>
      <vt:lpstr>BS!Print_Area</vt:lpstr>
      <vt:lpstr>CF!Print_Area</vt:lpstr>
      <vt:lpstr>PL!Print_Area</vt:lpstr>
      <vt:lpstr>'SH เฉพาะ'!Print_Area</vt:lpstr>
      <vt:lpstr>'SH รวม'!Print_Area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Nontanun, Acharamongkol</cp:lastModifiedBy>
  <cp:lastPrinted>2020-11-11T07:59:57Z</cp:lastPrinted>
  <dcterms:created xsi:type="dcterms:W3CDTF">2012-05-04T04:02:45Z</dcterms:created>
  <dcterms:modified xsi:type="dcterms:W3CDTF">2020-11-11T08:40:37Z</dcterms:modified>
</cp:coreProperties>
</file>