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araniamfa\Desktop\WP\UBIS\UBA\2020\FS\Q3 2020\Set\"/>
    </mc:Choice>
  </mc:AlternateContent>
  <xr:revisionPtr revIDLastSave="0" documentId="13_ncr:1_{373EF70C-9FD9-48F3-87CB-7545C5A9DCB6}" xr6:coauthVersionLast="45" xr6:coauthVersionMax="45" xr10:uidLastSave="{00000000-0000-0000-0000-000000000000}"/>
  <bookViews>
    <workbookView xWindow="-110" yWindow="-110" windowWidth="19420" windowHeight="10420" tabRatio="565" firstSheet="2" activeTab="6" xr2:uid="{00000000-000D-0000-FFFF-FFFF00000000}"/>
  </bookViews>
  <sheets>
    <sheet name="      " sheetId="1" state="hidden" r:id="rId1"/>
    <sheet name="Recovered_Sheet1" sheetId="2" state="veryHidden" r:id="rId2"/>
    <sheet name="BS" sheetId="11" r:id="rId3"/>
    <sheet name="PL" sheetId="10" r:id="rId4"/>
    <sheet name="SH_Conso" sheetId="5" r:id="rId5"/>
    <sheet name="SH_Sep" sheetId="8" r:id="rId6"/>
    <sheet name="Cash flows" sheetId="7" r:id="rId7"/>
  </sheets>
  <definedNames>
    <definedName name="_xlnm.Print_Area" localSheetId="2">BS!$A$1:$J$83</definedName>
    <definedName name="_xlnm.Print_Area" localSheetId="6">'Cash flows'!$A$1:$H$75</definedName>
    <definedName name="_xlnm.Print_Area" localSheetId="4">SH_Conso!$A$1:$U$55</definedName>
    <definedName name="_xlnm.Print_Area" localSheetId="5">SH_Sep!$A$1:$L$49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0" i="7" l="1"/>
  <c r="B70" i="7"/>
  <c r="O51" i="5" l="1"/>
  <c r="J40" i="8" l="1"/>
  <c r="J46" i="5"/>
  <c r="Q17" i="5" l="1"/>
  <c r="S18" i="5" l="1"/>
  <c r="K11" i="11" l="1"/>
  <c r="L45" i="8" l="1"/>
  <c r="L40" i="8"/>
  <c r="L35" i="8"/>
  <c r="L33" i="8"/>
  <c r="L19" i="8"/>
  <c r="L14" i="8"/>
  <c r="Q46" i="5" l="1"/>
  <c r="U46" i="5" s="1"/>
  <c r="D27" i="11" l="1"/>
  <c r="B59" i="7" l="1"/>
  <c r="F59" i="7"/>
  <c r="D59" i="7"/>
  <c r="H59" i="7"/>
  <c r="L15" i="8" l="1"/>
  <c r="L10" i="8"/>
  <c r="J15" i="8"/>
  <c r="H15" i="8"/>
  <c r="F15" i="8"/>
  <c r="D15" i="8"/>
  <c r="Q41" i="5"/>
  <c r="Q39" i="5"/>
  <c r="U39" i="5" s="1"/>
  <c r="U17" i="5"/>
  <c r="O18" i="5"/>
  <c r="J18" i="5"/>
  <c r="H18" i="5"/>
  <c r="F18" i="5"/>
  <c r="D18" i="5"/>
  <c r="T18" i="5"/>
  <c r="R18" i="5"/>
  <c r="N18" i="5"/>
  <c r="L18" i="5"/>
  <c r="Q13" i="5"/>
  <c r="U13" i="5" s="1"/>
  <c r="Q42" i="5" l="1"/>
  <c r="U41" i="5"/>
  <c r="Q18" i="5"/>
  <c r="U18" i="5" s="1"/>
  <c r="J80" i="10"/>
  <c r="J82" i="10" s="1"/>
  <c r="H80" i="10"/>
  <c r="H82" i="10" s="1"/>
  <c r="F80" i="10"/>
  <c r="F82" i="10" s="1"/>
  <c r="O22" i="5" s="1"/>
  <c r="Q22" i="5" s="1"/>
  <c r="U22" i="5" s="1"/>
  <c r="D80" i="10"/>
  <c r="D82" i="10" s="1"/>
  <c r="Q51" i="5" s="1"/>
  <c r="U51" i="5" s="1"/>
  <c r="J64" i="10"/>
  <c r="J71" i="10" s="1"/>
  <c r="J73" i="10" s="1"/>
  <c r="H64" i="10"/>
  <c r="H71" i="10" s="1"/>
  <c r="H73" i="10" s="1"/>
  <c r="H95" i="10" s="1"/>
  <c r="F64" i="10"/>
  <c r="F71" i="10" s="1"/>
  <c r="F73" i="10" s="1"/>
  <c r="D64" i="10"/>
  <c r="D71" i="10" s="1"/>
  <c r="D73" i="10" s="1"/>
  <c r="B11" i="7" l="1"/>
  <c r="D95" i="10"/>
  <c r="H11" i="7"/>
  <c r="H23" i="7" s="1"/>
  <c r="H31" i="7" s="1"/>
  <c r="H33" i="7" s="1"/>
  <c r="J95" i="10"/>
  <c r="J104" i="10" s="1"/>
  <c r="D11" i="7"/>
  <c r="F95" i="10"/>
  <c r="H104" i="10"/>
  <c r="F11" i="7"/>
  <c r="J44" i="8"/>
  <c r="L44" i="8" s="1"/>
  <c r="L46" i="8" s="1"/>
  <c r="J18" i="8"/>
  <c r="L18" i="8" s="1"/>
  <c r="J21" i="5"/>
  <c r="Q21" i="5" s="1"/>
  <c r="J50" i="5"/>
  <c r="Q50" i="5" s="1"/>
  <c r="U50" i="5" s="1"/>
  <c r="D83" i="10"/>
  <c r="F83" i="10"/>
  <c r="J83" i="10"/>
  <c r="J100" i="10" s="1"/>
  <c r="J97" i="10"/>
  <c r="H97" i="10"/>
  <c r="H83" i="10"/>
  <c r="H100" i="10" s="1"/>
  <c r="D100" i="10" l="1"/>
  <c r="D102" i="10" s="1"/>
  <c r="F100" i="10"/>
  <c r="F102" i="10" s="1"/>
  <c r="H102" i="10"/>
  <c r="J102" i="10"/>
  <c r="U21" i="5"/>
  <c r="Q23" i="5"/>
  <c r="Q25" i="5" s="1"/>
  <c r="F104" i="10"/>
  <c r="F97" i="10"/>
  <c r="D104" i="10"/>
  <c r="D97" i="10"/>
  <c r="C65" i="7" l="1"/>
  <c r="E65" i="7"/>
  <c r="G65" i="7"/>
  <c r="H42" i="7"/>
  <c r="B42" i="7"/>
  <c r="D42" i="7"/>
  <c r="F42" i="7"/>
  <c r="L41" i="8"/>
  <c r="F41" i="8"/>
  <c r="H41" i="8"/>
  <c r="J41" i="8"/>
  <c r="D41" i="8"/>
  <c r="F36" i="8"/>
  <c r="H36" i="8"/>
  <c r="J36" i="8"/>
  <c r="D36" i="8"/>
  <c r="M54" i="5"/>
  <c r="J42" i="5"/>
  <c r="S47" i="5"/>
  <c r="Q47" i="5"/>
  <c r="O47" i="5"/>
  <c r="J47" i="5"/>
  <c r="H47" i="5"/>
  <c r="F47" i="5"/>
  <c r="D47" i="5"/>
  <c r="U47" i="5"/>
  <c r="H72" i="7" l="1"/>
  <c r="F72" i="7"/>
  <c r="D72" i="7"/>
  <c r="B72" i="7"/>
  <c r="J46" i="8"/>
  <c r="J48" i="8" s="1"/>
  <c r="H76" i="11" s="1"/>
  <c r="H46" i="8"/>
  <c r="H48" i="8" s="1"/>
  <c r="F46" i="8"/>
  <c r="F48" i="8" s="1"/>
  <c r="D46" i="8"/>
  <c r="D48" i="8" s="1"/>
  <c r="H20" i="8"/>
  <c r="H22" i="8" s="1"/>
  <c r="F20" i="8"/>
  <c r="F22" i="8" s="1"/>
  <c r="D20" i="8"/>
  <c r="D22" i="8" l="1"/>
  <c r="L36" i="8"/>
  <c r="O42" i="5"/>
  <c r="H42" i="5"/>
  <c r="F42" i="5"/>
  <c r="D42" i="5"/>
  <c r="S42" i="5"/>
  <c r="H52" i="5"/>
  <c r="F52" i="5"/>
  <c r="D52" i="5"/>
  <c r="H23" i="5"/>
  <c r="H25" i="5" s="1"/>
  <c r="F23" i="5"/>
  <c r="F25" i="5" s="1"/>
  <c r="D23" i="5"/>
  <c r="D25" i="5" s="1"/>
  <c r="O23" i="5"/>
  <c r="O25" i="5" s="1"/>
  <c r="J28" i="10"/>
  <c r="J30" i="10" s="1"/>
  <c r="H28" i="10"/>
  <c r="H30" i="10" s="1"/>
  <c r="F28" i="10"/>
  <c r="F30" i="10" s="1"/>
  <c r="D28" i="10"/>
  <c r="D30" i="10" s="1"/>
  <c r="H78" i="11"/>
  <c r="J46" i="11"/>
  <c r="F46" i="11"/>
  <c r="J27" i="11"/>
  <c r="H27" i="11"/>
  <c r="F27" i="11"/>
  <c r="F54" i="5" l="1"/>
  <c r="D54" i="5"/>
  <c r="H54" i="5"/>
  <c r="O52" i="5"/>
  <c r="O54" i="5" s="1"/>
  <c r="D77" i="11" s="1"/>
  <c r="U42" i="5" l="1"/>
  <c r="F15" i="11" l="1"/>
  <c r="J78" i="11" l="1"/>
  <c r="J80" i="11" s="1"/>
  <c r="F78" i="11"/>
  <c r="F80" i="11" s="1"/>
  <c r="H80" i="11"/>
  <c r="J51" i="11"/>
  <c r="J53" i="11"/>
  <c r="F51" i="11"/>
  <c r="H51" i="11"/>
  <c r="D51" i="11"/>
  <c r="J15" i="11"/>
  <c r="J29" i="11" s="1"/>
  <c r="F29" i="11"/>
  <c r="J12" i="10"/>
  <c r="J19" i="10" s="1"/>
  <c r="F12" i="10"/>
  <c r="L48" i="8"/>
  <c r="T52" i="5"/>
  <c r="R52" i="5"/>
  <c r="N52" i="5"/>
  <c r="N54" i="5" s="1"/>
  <c r="L52" i="5"/>
  <c r="L54" i="5" s="1"/>
  <c r="S52" i="5"/>
  <c r="M2" i="8"/>
  <c r="M25" i="5"/>
  <c r="T23" i="5"/>
  <c r="R23" i="5"/>
  <c r="N23" i="5"/>
  <c r="N25" i="5" s="1"/>
  <c r="L23" i="5"/>
  <c r="L25" i="5" s="1"/>
  <c r="D12" i="10"/>
  <c r="D19" i="10" s="1"/>
  <c r="H12" i="10"/>
  <c r="H19" i="10" s="1"/>
  <c r="C33" i="7"/>
  <c r="E33" i="7"/>
  <c r="G33" i="7"/>
  <c r="S23" i="5"/>
  <c r="J20" i="8"/>
  <c r="J23" i="5"/>
  <c r="J25" i="5" s="1"/>
  <c r="J22" i="8" l="1"/>
  <c r="L20" i="8"/>
  <c r="L22" i="8" s="1"/>
  <c r="S25" i="5"/>
  <c r="U23" i="5"/>
  <c r="U25" i="5" s="1"/>
  <c r="J82" i="11"/>
  <c r="F19" i="10"/>
  <c r="F21" i="10" s="1"/>
  <c r="F42" i="10" s="1"/>
  <c r="J21" i="10"/>
  <c r="J42" i="10" s="1"/>
  <c r="J44" i="10" s="1"/>
  <c r="H21" i="10"/>
  <c r="H42" i="10" s="1"/>
  <c r="D21" i="10"/>
  <c r="D42" i="10" s="1"/>
  <c r="F53" i="11"/>
  <c r="F82" i="11" s="1"/>
  <c r="D31" i="10" l="1"/>
  <c r="D47" i="10" s="1"/>
  <c r="D49" i="10" s="1"/>
  <c r="H31" i="10"/>
  <c r="H47" i="10" s="1"/>
  <c r="H51" i="10"/>
  <c r="J51" i="10"/>
  <c r="F31" i="10"/>
  <c r="F47" i="10" s="1"/>
  <c r="F49" i="10" s="1"/>
  <c r="J52" i="5"/>
  <c r="J54" i="5" s="1"/>
  <c r="J31" i="10"/>
  <c r="J47" i="10" s="1"/>
  <c r="J49" i="10" s="1"/>
  <c r="H44" i="10"/>
  <c r="F23" i="7" s="1"/>
  <c r="F31" i="7" s="1"/>
  <c r="F33" i="7" s="1"/>
  <c r="D76" i="11" l="1"/>
  <c r="D78" i="11" s="1"/>
  <c r="D80" i="11" s="1"/>
  <c r="H49" i="10"/>
  <c r="D51" i="10"/>
  <c r="D44" i="10"/>
  <c r="B23" i="7" s="1"/>
  <c r="B31" i="7" s="1"/>
  <c r="B33" i="7" s="1"/>
  <c r="F51" i="10"/>
  <c r="F44" i="10"/>
  <c r="D23" i="7" s="1"/>
  <c r="D31" i="7" s="1"/>
  <c r="D33" i="7" s="1"/>
  <c r="U52" i="5"/>
  <c r="U54" i="5" s="1"/>
  <c r="Q52" i="5"/>
  <c r="Q54" i="5" s="1"/>
  <c r="B62" i="7" l="1"/>
  <c r="B65" i="7" s="1"/>
  <c r="B67" i="7" s="1"/>
  <c r="D62" i="7"/>
  <c r="D65" i="7" s="1"/>
  <c r="D67" i="7" s="1"/>
  <c r="F62" i="7"/>
  <c r="F65" i="7" s="1"/>
  <c r="F67" i="7" s="1"/>
  <c r="H62" i="7"/>
  <c r="H65" i="7" s="1"/>
  <c r="H67" i="7" s="1"/>
  <c r="H15" i="11" l="1"/>
  <c r="H29" i="11" s="1"/>
  <c r="D46" i="11" l="1"/>
  <c r="D53" i="11" s="1"/>
  <c r="D82" i="11" s="1"/>
  <c r="H46" i="11"/>
  <c r="H53" i="11" s="1"/>
  <c r="H82" i="11" s="1"/>
  <c r="D15" i="11" l="1"/>
  <c r="D29" i="11" s="1"/>
</calcChain>
</file>

<file path=xl/sharedStrings.xml><?xml version="1.0" encoding="utf-8"?>
<sst xmlns="http://schemas.openxmlformats.org/spreadsheetml/2006/main" count="470" uniqueCount="182">
  <si>
    <t>Retained earnings</t>
  </si>
  <si>
    <t>Total</t>
  </si>
  <si>
    <t>Unappropriated</t>
  </si>
  <si>
    <t>Other current assets</t>
  </si>
  <si>
    <t>Inventories</t>
  </si>
  <si>
    <t>Cash and cash equivalents</t>
  </si>
  <si>
    <t xml:space="preserve">Other current assets </t>
  </si>
  <si>
    <t xml:space="preserve"> share capital </t>
  </si>
  <si>
    <t>Total current assets</t>
  </si>
  <si>
    <t>Total non-current assets</t>
  </si>
  <si>
    <t>Total current liabilities</t>
  </si>
  <si>
    <t>Total non-current liabilities</t>
  </si>
  <si>
    <t>Non-current liabilities</t>
  </si>
  <si>
    <t>Assets</t>
  </si>
  <si>
    <t>Current assets</t>
  </si>
  <si>
    <t>Non-current assets</t>
  </si>
  <si>
    <t>Other non-current assets</t>
  </si>
  <si>
    <t>Total assets</t>
  </si>
  <si>
    <t>Note</t>
  </si>
  <si>
    <t>Current liabilities</t>
  </si>
  <si>
    <t>Total liabilities</t>
  </si>
  <si>
    <t>equity</t>
  </si>
  <si>
    <t>Changes in operating assets and liabilities</t>
  </si>
  <si>
    <t>Cash flows from investing activities</t>
  </si>
  <si>
    <t>Cash flows from financing activities</t>
  </si>
  <si>
    <t>Deferred tax assets</t>
  </si>
  <si>
    <t>Cash flows from operating activities</t>
  </si>
  <si>
    <t xml:space="preserve"> Issued and </t>
  </si>
  <si>
    <t>Interest received</t>
  </si>
  <si>
    <t xml:space="preserve">   Unappropriated</t>
  </si>
  <si>
    <t>attributable to</t>
  </si>
  <si>
    <t xml:space="preserve"> </t>
  </si>
  <si>
    <t>Investments in subsidiaries</t>
  </si>
  <si>
    <t>reserve</t>
  </si>
  <si>
    <t xml:space="preserve">interests </t>
  </si>
  <si>
    <t>Administrative expenses</t>
  </si>
  <si>
    <t>Finance costs</t>
  </si>
  <si>
    <t>Legal</t>
  </si>
  <si>
    <t>Total comprehensive income attributable to:</t>
  </si>
  <si>
    <t xml:space="preserve">    Other comprehensive income</t>
  </si>
  <si>
    <t>Fair value</t>
  </si>
  <si>
    <t>changes in</t>
  </si>
  <si>
    <t xml:space="preserve">available-for-sale </t>
  </si>
  <si>
    <t>investments</t>
  </si>
  <si>
    <t>other</t>
  </si>
  <si>
    <t xml:space="preserve"> components</t>
  </si>
  <si>
    <t xml:space="preserve"> of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</si>
  <si>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</si>
  <si>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 xml:space="preserve">    Profit</t>
  </si>
  <si>
    <t>Profit before income tax expense</t>
  </si>
  <si>
    <t xml:space="preserve">   Non-controlling interests</t>
  </si>
  <si>
    <t>Profit attributable to:</t>
  </si>
  <si>
    <t>Non-controlling interests</t>
  </si>
  <si>
    <t xml:space="preserve">Equity </t>
  </si>
  <si>
    <t xml:space="preserve">owners of </t>
  </si>
  <si>
    <t>Non-controlling</t>
  </si>
  <si>
    <t xml:space="preserve">Consolidated financial statements </t>
  </si>
  <si>
    <t xml:space="preserve">Separate financial statements </t>
  </si>
  <si>
    <t xml:space="preserve">       Legal reserve</t>
  </si>
  <si>
    <t>ordinary shares</t>
  </si>
  <si>
    <t xml:space="preserve">   Appropriated</t>
  </si>
  <si>
    <t>31 December</t>
  </si>
  <si>
    <t>Statement of financial position</t>
  </si>
  <si>
    <t>Non-cash transactions</t>
  </si>
  <si>
    <t>Consolidated</t>
  </si>
  <si>
    <t>financial statements</t>
  </si>
  <si>
    <t>Separate</t>
  </si>
  <si>
    <t>Other comprehensive income</t>
  </si>
  <si>
    <t>Interest income</t>
  </si>
  <si>
    <t xml:space="preserve">Three-month period ended </t>
  </si>
  <si>
    <t>(in thousand Baht)</t>
  </si>
  <si>
    <t>Property, plant and equipment</t>
  </si>
  <si>
    <t>Comprehensive income for the period</t>
  </si>
  <si>
    <t>Total 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</si>
  <si>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</si>
  <si>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</si>
  <si>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</si>
  <si>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</si>
  <si>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>Profit for the period</t>
  </si>
  <si>
    <t>Share</t>
  </si>
  <si>
    <t>premium on</t>
  </si>
  <si>
    <t>Tax expense</t>
  </si>
  <si>
    <t>Provisions for employee benefits</t>
  </si>
  <si>
    <t>Interest paid</t>
  </si>
  <si>
    <t>Cash and cash equivalents at ending of period</t>
  </si>
  <si>
    <t>Cash and cash equivalents at beginning of period</t>
  </si>
  <si>
    <t>Distribution costs</t>
  </si>
  <si>
    <t xml:space="preserve">   the period, net of tax</t>
  </si>
  <si>
    <t>Share premium on ordinary shares</t>
  </si>
  <si>
    <t>Equity attributable to owners of the Company</t>
  </si>
  <si>
    <t>the Company</t>
  </si>
  <si>
    <t>Adjustments to reconcile profit to cash receipts (payments)</t>
  </si>
  <si>
    <t xml:space="preserve">   Owners of the Company</t>
  </si>
  <si>
    <t>Taxes paid</t>
  </si>
  <si>
    <t xml:space="preserve">Net cash used in financing activities  </t>
  </si>
  <si>
    <t xml:space="preserve">   Authorised share capital</t>
  </si>
  <si>
    <t xml:space="preserve">   Issued and paid-up share capital</t>
  </si>
  <si>
    <t>Total equity</t>
  </si>
  <si>
    <t>Total liabilities and equity</t>
  </si>
  <si>
    <t>paid-up</t>
  </si>
  <si>
    <t>Liabilities and equity</t>
  </si>
  <si>
    <t>Non-current provisions for employee benefits</t>
  </si>
  <si>
    <t>Equity</t>
  </si>
  <si>
    <t>Share capital</t>
  </si>
  <si>
    <t>2019</t>
  </si>
  <si>
    <t>Balance at 1 January 2019</t>
  </si>
  <si>
    <t xml:space="preserve">Other comprehensive income for </t>
  </si>
  <si>
    <t xml:space="preserve">   before effect of exchange rate</t>
  </si>
  <si>
    <t>Balance at 1 January 2020</t>
  </si>
  <si>
    <t>2020</t>
  </si>
  <si>
    <t>Trade and other receivables</t>
  </si>
  <si>
    <t>Fixed deposits pledged as collateral</t>
  </si>
  <si>
    <t>Account receivable from void contract</t>
  </si>
  <si>
    <t>Intangible assets</t>
  </si>
  <si>
    <t>Right-of-use assets</t>
  </si>
  <si>
    <t>Bank overdraft and short-term borrowings from</t>
  </si>
  <si>
    <t xml:space="preserve">   financial institutions</t>
  </si>
  <si>
    <t>Trade and other payables</t>
  </si>
  <si>
    <t>Other current liabilities</t>
  </si>
  <si>
    <t>Other components of equity</t>
  </si>
  <si>
    <t>Gross profit</t>
  </si>
  <si>
    <t xml:space="preserve">Other income </t>
  </si>
  <si>
    <t>Items that will be reclassified subsequently</t>
  </si>
  <si>
    <t xml:space="preserve">   to profit or loss</t>
  </si>
  <si>
    <t>Total items that will be reclassified subsequently</t>
  </si>
  <si>
    <t>of equity</t>
  </si>
  <si>
    <t>Exchange</t>
  </si>
  <si>
    <t>differences on</t>
  </si>
  <si>
    <t>Other components</t>
  </si>
  <si>
    <t>translating</t>
  </si>
  <si>
    <t>Impact of changes in accounting policies</t>
  </si>
  <si>
    <t>Balance at 31 December 2019</t>
  </si>
  <si>
    <t>Depreciation and amortisation</t>
  </si>
  <si>
    <t>Doubtful debts expenses</t>
  </si>
  <si>
    <t>Acquisition of intangible assets</t>
  </si>
  <si>
    <t>Acquisition of equipment</t>
  </si>
  <si>
    <t>Proceeds from short-term borrowings from financial institutions</t>
  </si>
  <si>
    <t>Payments on short-term borrowings from financial institutions</t>
  </si>
  <si>
    <t>Effect of exchange rate changes on cash and cash equivalents</t>
  </si>
  <si>
    <t xml:space="preserve">Cash and cash equivalents at ending of period consist of </t>
  </si>
  <si>
    <t>Cash and cash equivalents - cash at bank</t>
  </si>
  <si>
    <t>Bank overdrafts</t>
  </si>
  <si>
    <t>Payables for purchase equipment</t>
  </si>
  <si>
    <t>Ubis (Asia) Public Company Limited and its Subsidiaries</t>
  </si>
  <si>
    <t>Current income tax payable</t>
  </si>
  <si>
    <t>Lease liabilities</t>
  </si>
  <si>
    <t>Revenue from sale of goods</t>
  </si>
  <si>
    <t>Net gain (loss) on foreign exchange</t>
  </si>
  <si>
    <t>Transactions with owners, recorded directly in equity</t>
  </si>
  <si>
    <t xml:space="preserve">   (228,000,000 ordinary shares, par value at</t>
  </si>
  <si>
    <t xml:space="preserve">   Baht 1 per share)</t>
  </si>
  <si>
    <t xml:space="preserve">   (227,999,991 ordinary shares, par value at</t>
  </si>
  <si>
    <t xml:space="preserve">Net cash generated from operating </t>
  </si>
  <si>
    <t>Net increase in cash and cash equivalents,</t>
  </si>
  <si>
    <t>Net increase in cash and cash equivalents</t>
  </si>
  <si>
    <t>Investment property</t>
  </si>
  <si>
    <t xml:space="preserve">  - adoption of TFRS - Financial instruments standards</t>
  </si>
  <si>
    <t>Net cash generated from operating activities</t>
  </si>
  <si>
    <t>Current portion of lease liabilities</t>
  </si>
  <si>
    <t>Costs of sale of goods</t>
  </si>
  <si>
    <t>Exchange differences on translating financial information</t>
  </si>
  <si>
    <t>financial information</t>
  </si>
  <si>
    <t xml:space="preserve">   Dividends to owners of the Company</t>
  </si>
  <si>
    <t>Net cash outflow on additional investment in subsidiary</t>
  </si>
  <si>
    <t>Effect of exchange differents on translating financial information</t>
  </si>
  <si>
    <t>Dividends paid to owners of the Company</t>
  </si>
  <si>
    <t xml:space="preserve">Loss on disposal of equipment </t>
  </si>
  <si>
    <t>Proceeds from sale of equipment</t>
  </si>
  <si>
    <t xml:space="preserve">    Distributions to owners of the Company</t>
  </si>
  <si>
    <t xml:space="preserve">    Total distributions to owners of the Company</t>
  </si>
  <si>
    <t>Payments of lease liabilities</t>
  </si>
  <si>
    <t>30 September</t>
  </si>
  <si>
    <t xml:space="preserve">Nine-month period ended </t>
  </si>
  <si>
    <t>Balance at 30 September 2019</t>
  </si>
  <si>
    <t>Balance at 30 September 2020</t>
  </si>
  <si>
    <t>Nine-month period ended 30 September 2019</t>
  </si>
  <si>
    <t>Nine-month period ended 30 September 2020</t>
  </si>
  <si>
    <t>Dividend income</t>
  </si>
  <si>
    <t>Dividend received</t>
  </si>
  <si>
    <t>Loss on inventories devaluation</t>
  </si>
  <si>
    <t>Unrealised (gain) loss on exchange</t>
  </si>
  <si>
    <t>Net cash generated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</si>
</sst>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&quot;ฃ&quot;#,##0;[Red]\-&quot;ฃ&quot;#,##0"/>
    <numFmt numFmtId="167" formatCode="&quot;ฃ&quot;#,##0.00;[Red]\-&quot;ฃ&quot;#,##0.0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.00_);_(* \(#,##0.00\);_(* &quot;-&quot;_);_(@_)"/>
    <numFmt numFmtId="173" formatCode="_(\ #,##0_);_(\ \(#,##0\);_(\ &quot;-&quot;_);_(@_)"/>
    <numFmt numFmtId="174" formatCode="_(* #,##0_);_(* \(#,##0\);_(* &quot;-&quot;??_);_(@_)"/>
    <numFmt numFmtId="175" formatCode="_(* #,##0.00_);_(* \(#,##0.00\);_(* \-??_);_(@_)"/>
    <numFmt numFmtId="176" formatCode="_(* #,##0_);_(* \(#,##0\);_(* \-??_);_(@_)"/>
    <numFmt numFmtId="177" formatCode="_-* #,##0_-;\-* #,##0_-;_-* &quot;-&quot;_-;_-@_-"/>
    <numFmt numFmtId="178" formatCode="#,##0.0%;[Red]\(#,##0.0%\)"/>
    <numFmt numFmtId="179" formatCode="0.00000&quot;  &quot;"/>
    <numFmt numFmtId="180" formatCode="#,##0.0_);\(#,##0.0\)"/>
    <numFmt numFmtId="181" formatCode="_(* #,##0.0000_);_(* \(#,##0.0000\);_(* &quot;-&quot;??_);_(@_)"/>
    <numFmt numFmtId="182" formatCode="_-&quot;$&quot;* #,##0.00_-;\-&quot;$&quot;* #,##0.00_-;_-&quot;$&quot;* &quot;-&quot;??_-;_-@_-"/>
    <numFmt numFmtId="183" formatCode="0.0%;\(0.0%\)"/>
    <numFmt numFmtId="184" formatCode="_-&quot;$&quot;* #,##0_-;\-&quot;$&quot;* #,##0_-;_-&quot;$&quot;* &quot;-&quot;_-;_-@_-"/>
    <numFmt numFmtId="185" formatCode="&quot;$&quot;#,##0_);\(&quot;$&quot;#,##0.0\)"/>
    <numFmt numFmtId="186" formatCode="_-* #,##0\ _D_M_-;\-* #,##0\ _D_M_-;_-* &quot;-&quot;\ _D_M_-;_-@_-"/>
    <numFmt numFmtId="187" formatCode="_-* #,##0.00\ _D_M_-;\-* #,##0.00\ _D_M_-;_-* &quot;-&quot;??\ _D_M_-;_-@_-"/>
    <numFmt numFmtId="188" formatCode="#,##0\ \ ;\(#,##0\)\ ;\—\ \ \ \ "/>
    <numFmt numFmtId="189" formatCode="0."/>
    <numFmt numFmtId="190" formatCode="_-* #,##0_ _F_-;\-* #,##0_ _F_-;_-* &quot;-&quot;_ _F_-;_-@_-"/>
    <numFmt numFmtId="191" formatCode="_-* #,##0.00_ _F_-;\-* #,##0.00_ _F_-;_-* &quot;-&quot;??_ _F_-;_-@_-"/>
    <numFmt numFmtId="192" formatCode="_-* #,##0&quot; F&quot;_-;\-* #,##0&quot; F&quot;_-;_-* &quot;-&quot;&quot; F&quot;_-;_-@_-"/>
    <numFmt numFmtId="193" formatCode="_-* #,##0.00&quot; F&quot;_-;\-* #,##0.00&quot; F&quot;_-;_-* &quot;-&quot;??&quot; F&quot;_-;_-@_-"/>
    <numFmt numFmtId="194" formatCode="#,##0.0_);[Red]\(#,##0.0\)"/>
    <numFmt numFmtId="195" formatCode="#,##0&quot;£&quot;_);[Red]\(#,##0&quot;£&quot;\)"/>
    <numFmt numFmtId="196" formatCode="_-* #,##0_-;&quot;\&quot;&quot;\&quot;&quot;\&quot;\-* #,##0_-;_-* &quot;-&quot;_-;_-@_-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General_)"/>
  </numFmts>
  <fonts count="77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213">
    <xf numFmtId="0" fontId="0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3" fillId="0" borderId="0"/>
    <xf numFmtId="17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Protection="0">
      <protection locked="0"/>
    </xf>
    <xf numFmtId="9" fontId="35" fillId="0" borderId="0"/>
    <xf numFmtId="0" fontId="26" fillId="0" borderId="0">
      <alignment horizontal="center" wrapText="1"/>
      <protection locked="0"/>
    </xf>
    <xf numFmtId="0" fontId="36" fillId="0" borderId="0" applyNumberFormat="0" applyFill="0" applyBorder="0" applyAlignment="0" applyProtection="0"/>
    <xf numFmtId="5" fontId="37" fillId="0" borderId="1" applyAlignment="0" applyProtection="0"/>
    <xf numFmtId="179" fontId="5" fillId="0" borderId="0" applyFill="0" applyBorder="0" applyAlignment="0"/>
    <xf numFmtId="180" fontId="38" fillId="0" borderId="0" applyFill="0" applyBorder="0" applyAlignment="0"/>
    <xf numFmtId="181" fontId="3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39" fillId="2" borderId="2">
      <alignment horizontal="center" wrapText="1"/>
    </xf>
    <xf numFmtId="4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38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41" fillId="0" borderId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7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170" fontId="4" fillId="0" borderId="0"/>
    <xf numFmtId="164" fontId="16" fillId="0" borderId="0" applyFill="0" applyBorder="0" applyAlignment="0" applyProtection="0"/>
    <xf numFmtId="0" fontId="43" fillId="0" borderId="0" applyNumberFormat="0" applyAlignment="0">
      <alignment horizontal="left"/>
    </xf>
    <xf numFmtId="8" fontId="1" fillId="0" borderId="0" applyFont="0" applyFill="0" applyBorder="0" applyAlignment="0" applyProtection="0"/>
    <xf numFmtId="184" fontId="44" fillId="0" borderId="3" applyBorder="0"/>
    <xf numFmtId="180" fontId="38" fillId="0" borderId="0" applyFont="0" applyFill="0" applyBorder="0" applyAlignment="0" applyProtection="0"/>
    <xf numFmtId="185" fontId="5" fillId="0" borderId="0">
      <protection locked="0"/>
    </xf>
    <xf numFmtId="168" fontId="4" fillId="0" borderId="0"/>
    <xf numFmtId="0" fontId="41" fillId="3" borderId="0" applyNumberFormat="0" applyFont="0" applyFill="0" applyBorder="0" applyProtection="0">
      <alignment horizontal="left"/>
    </xf>
    <xf numFmtId="15" fontId="5" fillId="0" borderId="0"/>
    <xf numFmtId="14" fontId="45" fillId="0" borderId="0" applyFill="0" applyBorder="0" applyAlignment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9" fontId="4" fillId="0" borderId="0"/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46" fillId="0" borderId="0" applyNumberFormat="0" applyAlignment="0">
      <alignment horizontal="left"/>
    </xf>
    <xf numFmtId="188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7" fillId="4" borderId="0"/>
    <xf numFmtId="0" fontId="48" fillId="0" borderId="4" applyNumberFormat="0" applyAlignment="0" applyProtection="0">
      <alignment horizontal="left" vertical="center"/>
    </xf>
    <xf numFmtId="0" fontId="48" fillId="0" borderId="5">
      <alignment horizontal="left" vertical="center"/>
    </xf>
    <xf numFmtId="189" fontId="49" fillId="2" borderId="0">
      <alignment horizontal="left" vertical="top"/>
    </xf>
    <xf numFmtId="0" fontId="50" fillId="0" borderId="6">
      <alignment horizontal="center"/>
    </xf>
    <xf numFmtId="0" fontId="50" fillId="0" borderId="0">
      <alignment horizontal="center"/>
    </xf>
    <xf numFmtId="0" fontId="51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2" fillId="0" borderId="0"/>
    <xf numFmtId="38" fontId="53" fillId="0" borderId="0"/>
    <xf numFmtId="38" fontId="23" fillId="0" borderId="0"/>
    <xf numFmtId="38" fontId="54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55" fillId="0" borderId="0"/>
    <xf numFmtId="0" fontId="12" fillId="0" borderId="0"/>
    <xf numFmtId="0" fontId="55" fillId="0" borderId="0"/>
    <xf numFmtId="0" fontId="12" fillId="0" borderId="0"/>
    <xf numFmtId="0" fontId="56" fillId="0" borderId="0"/>
    <xf numFmtId="190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2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37" fontId="9" fillId="0" borderId="0"/>
    <xf numFmtId="0" fontId="55" fillId="0" borderId="0"/>
    <xf numFmtId="0" fontId="12" fillId="0" borderId="0"/>
    <xf numFmtId="0" fontId="12" fillId="0" borderId="0"/>
    <xf numFmtId="167" fontId="7" fillId="0" borderId="0"/>
    <xf numFmtId="194" fontId="59" fillId="0" borderId="0"/>
    <xf numFmtId="167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16" fillId="0" borderId="0"/>
    <xf numFmtId="0" fontId="73" fillId="0" borderId="0"/>
    <xf numFmtId="0" fontId="73" fillId="0" borderId="0"/>
    <xf numFmtId="0" fontId="5" fillId="0" borderId="0"/>
    <xf numFmtId="0" fontId="2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40" fontId="60" fillId="5" borderId="0">
      <alignment horizontal="right"/>
    </xf>
    <xf numFmtId="0" fontId="61" fillId="5" borderId="0">
      <alignment horizontal="right"/>
    </xf>
    <xf numFmtId="0" fontId="62" fillId="5" borderId="8"/>
    <xf numFmtId="14" fontId="26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4" fillId="0" borderId="6" applyBorder="0">
      <alignment horizontal="center"/>
    </xf>
    <xf numFmtId="37" fontId="21" fillId="0" borderId="0"/>
    <xf numFmtId="1" fontId="5" fillId="0" borderId="9" applyNumberFormat="0" applyFill="0" applyAlignment="0" applyProtection="0">
      <alignment horizontal="center" vertical="center"/>
    </xf>
    <xf numFmtId="0" fontId="63" fillId="6" borderId="0" applyNumberFormat="0" applyFont="0" applyBorder="0" applyAlignment="0">
      <alignment horizontal="center"/>
    </xf>
    <xf numFmtId="195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3" fillId="1" borderId="5" applyNumberFormat="0" applyFont="0" applyAlignment="0">
      <alignment horizontal="center"/>
    </xf>
    <xf numFmtId="0" fontId="64" fillId="0" borderId="0" applyNumberFormat="0" applyFill="0" applyBorder="0" applyAlignment="0">
      <alignment horizontal="center"/>
    </xf>
    <xf numFmtId="39" fontId="38" fillId="0" borderId="0"/>
    <xf numFmtId="0" fontId="3" fillId="0" borderId="0"/>
    <xf numFmtId="0" fontId="45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66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66" fontId="7" fillId="0" borderId="0"/>
    <xf numFmtId="167" fontId="7" fillId="0" borderId="0"/>
    <xf numFmtId="166" fontId="7" fillId="0" borderId="0"/>
    <xf numFmtId="0" fontId="65" fillId="2" borderId="0">
      <alignment wrapText="1"/>
    </xf>
    <xf numFmtId="40" fontId="66" fillId="0" borderId="0" applyBorder="0">
      <alignment horizontal="right"/>
    </xf>
    <xf numFmtId="49" fontId="4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7" fillId="0" borderId="0" applyNumberFormat="0" applyFont="0" applyFill="0" applyBorder="0" applyProtection="0">
      <alignment horizontal="center" vertical="center" wrapText="1"/>
    </xf>
    <xf numFmtId="3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35" fillId="0" borderId="0"/>
    <xf numFmtId="196" fontId="69" fillId="0" borderId="0" applyFont="0" applyFill="0" applyBorder="0" applyAlignment="0" applyProtection="0"/>
    <xf numFmtId="197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0" fontId="68" fillId="0" borderId="0"/>
    <xf numFmtId="184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70" fillId="0" borderId="0"/>
    <xf numFmtId="200" fontId="38" fillId="0" borderId="0"/>
    <xf numFmtId="17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71" fillId="0" borderId="0"/>
    <xf numFmtId="41" fontId="42" fillId="0" borderId="0" applyFont="0" applyFill="0" applyBorder="0" applyAlignment="0" applyProtection="0"/>
    <xf numFmtId="0" fontId="67" fillId="0" borderId="0"/>
    <xf numFmtId="184" fontId="72" fillId="0" borderId="0" applyFont="0" applyFill="0" applyBorder="0" applyAlignment="0" applyProtection="0"/>
    <xf numFmtId="184" fontId="21" fillId="0" borderId="0" applyFont="0" applyFill="0" applyBorder="0" applyAlignment="0" applyProtection="0"/>
    <xf numFmtId="182" fontId="21" fillId="0" borderId="0" applyFont="0" applyFill="0" applyBorder="0" applyAlignment="0" applyProtection="0"/>
  </cellStyleXfs>
  <cellXfs count="258">
    <xf numFmtId="0" fontId="0" fillId="0" borderId="0" xfId="0"/>
    <xf numFmtId="37" fontId="18" fillId="0" borderId="0" xfId="0" applyNumberFormat="1" applyFont="1" applyFill="1"/>
    <xf numFmtId="37" fontId="17" fillId="0" borderId="0" xfId="0" applyNumberFormat="1" applyFont="1" applyFill="1"/>
    <xf numFmtId="37" fontId="17" fillId="0" borderId="5" xfId="0" applyNumberFormat="1" applyFont="1" applyFill="1" applyBorder="1"/>
    <xf numFmtId="37" fontId="17" fillId="0" borderId="10" xfId="0" applyNumberFormat="1" applyFont="1" applyFill="1" applyBorder="1" applyAlignment="1">
      <alignment horizontal="right"/>
    </xf>
    <xf numFmtId="37" fontId="17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right"/>
    </xf>
    <xf numFmtId="37" fontId="25" fillId="0" borderId="0" xfId="0" applyNumberFormat="1" applyFont="1" applyFill="1" applyBorder="1" applyAlignment="1">
      <alignment horizontal="left"/>
    </xf>
    <xf numFmtId="37" fontId="25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/>
    <xf numFmtId="174" fontId="0" fillId="0" borderId="0" xfId="21" applyNumberFormat="1" applyFont="1" applyFill="1" applyAlignment="1">
      <alignment horizontal="right"/>
    </xf>
    <xf numFmtId="0" fontId="17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23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65" fontId="20" fillId="0" borderId="0" xfId="0" applyNumberFormat="1" applyFont="1" applyFill="1"/>
    <xf numFmtId="0" fontId="21" fillId="0" borderId="0" xfId="0" applyFont="1" applyFill="1"/>
    <xf numFmtId="0" fontId="17" fillId="0" borderId="0" xfId="0" applyFont="1" applyFill="1"/>
    <xf numFmtId="0" fontId="16" fillId="0" borderId="0" xfId="0" applyFont="1" applyFill="1"/>
    <xf numFmtId="0" fontId="17" fillId="0" borderId="0" xfId="0" applyFont="1" applyFill="1" applyAlignment="1">
      <alignment horizontal="left"/>
    </xf>
    <xf numFmtId="0" fontId="22" fillId="0" borderId="0" xfId="0" quotePrefix="1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0" fillId="0" borderId="0" xfId="0" applyFont="1" applyFill="1" applyAlignment="1"/>
    <xf numFmtId="0" fontId="22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0" fontId="24" fillId="0" borderId="0" xfId="0" applyFont="1" applyFill="1"/>
    <xf numFmtId="0" fontId="22" fillId="0" borderId="0" xfId="0" applyNumberFormat="1" applyFont="1" applyFill="1" applyAlignment="1">
      <alignment horizontal="center"/>
    </xf>
    <xf numFmtId="0" fontId="17" fillId="0" borderId="0" xfId="0" applyFont="1" applyFill="1" applyAlignment="1"/>
    <xf numFmtId="171" fontId="16" fillId="0" borderId="0" xfId="55" applyNumberFormat="1" applyFont="1" applyFill="1" applyBorder="1"/>
    <xf numFmtId="171" fontId="16" fillId="0" borderId="0" xfId="55" applyNumberFormat="1" applyFont="1" applyFill="1" applyBorder="1" applyAlignment="1">
      <alignment horizontal="right"/>
    </xf>
    <xf numFmtId="171" fontId="16" fillId="0" borderId="0" xfId="55" applyNumberFormat="1" applyFont="1" applyFill="1" applyBorder="1" applyAlignment="1">
      <alignment horizontal="center"/>
    </xf>
    <xf numFmtId="171" fontId="16" fillId="0" borderId="0" xfId="55" applyNumberFormat="1" applyFont="1" applyFill="1"/>
    <xf numFmtId="171" fontId="22" fillId="0" borderId="0" xfId="55" applyNumberFormat="1" applyFont="1" applyFill="1" applyBorder="1" applyAlignment="1">
      <alignment horizontal="center"/>
    </xf>
    <xf numFmtId="0" fontId="17" fillId="0" borderId="0" xfId="55" applyNumberFormat="1" applyFont="1" applyFill="1"/>
    <xf numFmtId="0" fontId="16" fillId="0" borderId="0" xfId="55" applyNumberFormat="1" applyFont="1" applyFill="1"/>
    <xf numFmtId="41" fontId="17" fillId="0" borderId="0" xfId="21" applyNumberFormat="1" applyFont="1" applyFill="1" applyBorder="1"/>
    <xf numFmtId="41" fontId="17" fillId="0" borderId="11" xfId="21" applyNumberFormat="1" applyFont="1" applyFill="1" applyBorder="1" applyAlignment="1">
      <alignment horizontal="right"/>
    </xf>
    <xf numFmtId="171" fontId="18" fillId="0" borderId="0" xfId="55" applyNumberFormat="1" applyFont="1" applyFill="1"/>
    <xf numFmtId="0" fontId="23" fillId="0" borderId="0" xfId="0" applyFont="1" applyFill="1" applyAlignment="1">
      <alignment horizontal="center"/>
    </xf>
    <xf numFmtId="171" fontId="22" fillId="0" borderId="0" xfId="55" applyNumberFormat="1" applyFont="1" applyFill="1" applyAlignment="1">
      <alignment horizontal="center"/>
    </xf>
    <xf numFmtId="41" fontId="17" fillId="0" borderId="0" xfId="21" applyNumberFormat="1" applyFont="1" applyFill="1" applyBorder="1" applyAlignment="1">
      <alignment horizontal="center"/>
    </xf>
    <xf numFmtId="0" fontId="0" fillId="0" borderId="0" xfId="0" applyFill="1"/>
    <xf numFmtId="0" fontId="22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24" fillId="0" borderId="0" xfId="0" applyFont="1" applyFill="1" applyBorder="1"/>
    <xf numFmtId="0" fontId="24" fillId="0" borderId="0" xfId="55" applyNumberFormat="1" applyFont="1" applyFill="1" applyAlignment="1">
      <alignment horizontal="center"/>
    </xf>
    <xf numFmtId="0" fontId="22" fillId="0" borderId="0" xfId="55" applyNumberFormat="1" applyFont="1" applyFill="1" applyAlignment="1">
      <alignment horizontal="center"/>
    </xf>
    <xf numFmtId="174" fontId="16" fillId="0" borderId="0" xfId="21" applyNumberFormat="1" applyFont="1" applyFill="1" applyBorder="1" applyAlignment="1"/>
    <xf numFmtId="171" fontId="17" fillId="0" borderId="0" xfId="55" applyNumberFormat="1" applyFont="1" applyFill="1" applyBorder="1" applyAlignment="1">
      <alignment horizontal="center"/>
    </xf>
    <xf numFmtId="174" fontId="17" fillId="0" borderId="5" xfId="21" applyNumberFormat="1" applyFont="1" applyFill="1" applyBorder="1" applyAlignment="1">
      <alignment horizontal="right"/>
    </xf>
    <xf numFmtId="174" fontId="17" fillId="0" borderId="10" xfId="2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17" fillId="0" borderId="0" xfId="0" applyFont="1" applyFill="1" applyAlignment="1">
      <alignment wrapText="1"/>
    </xf>
    <xf numFmtId="172" fontId="17" fillId="0" borderId="0" xfId="0" applyNumberFormat="1" applyFont="1" applyFill="1" applyBorder="1" applyAlignment="1">
      <alignment horizontal="right"/>
    </xf>
    <xf numFmtId="174" fontId="27" fillId="0" borderId="0" xfId="21" applyNumberFormat="1" applyFont="1" applyFill="1" applyBorder="1" applyAlignment="1"/>
    <xf numFmtId="0" fontId="16" fillId="0" borderId="0" xfId="0" applyFont="1" applyFill="1" applyAlignment="1">
      <alignment horizontal="center" wrapText="1"/>
    </xf>
    <xf numFmtId="43" fontId="16" fillId="0" borderId="0" xfId="21" applyNumberFormat="1" applyFont="1" applyFill="1" applyBorder="1" applyAlignment="1">
      <alignment horizontal="right"/>
    </xf>
    <xf numFmtId="174" fontId="16" fillId="0" borderId="0" xfId="21" applyNumberFormat="1" applyFont="1" applyFill="1" applyBorder="1" applyAlignment="1">
      <alignment horizontal="right"/>
    </xf>
    <xf numFmtId="174" fontId="17" fillId="0" borderId="0" xfId="21" applyNumberFormat="1" applyFont="1" applyFill="1" applyBorder="1" applyAlignment="1">
      <alignment horizontal="right"/>
    </xf>
    <xf numFmtId="174" fontId="17" fillId="0" borderId="12" xfId="21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" wrapText="1"/>
    </xf>
    <xf numFmtId="172" fontId="17" fillId="0" borderId="11" xfId="0" applyNumberFormat="1" applyFont="1" applyFill="1" applyBorder="1" applyAlignment="1">
      <alignment horizontal="right"/>
    </xf>
    <xf numFmtId="174" fontId="17" fillId="0" borderId="0" xfId="21" quotePrefix="1" applyNumberFormat="1" applyFont="1" applyFill="1" applyBorder="1" applyAlignment="1">
      <alignment horizontal="center"/>
    </xf>
    <xf numFmtId="41" fontId="29" fillId="0" borderId="0" xfId="0" applyNumberFormat="1" applyFont="1" applyFill="1" applyAlignment="1"/>
    <xf numFmtId="0" fontId="0" fillId="0" borderId="0" xfId="0" applyFont="1" applyFill="1"/>
    <xf numFmtId="41" fontId="17" fillId="0" borderId="0" xfId="21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41" fontId="29" fillId="0" borderId="0" xfId="0" applyNumberFormat="1" applyFont="1" applyFill="1" applyBorder="1" applyAlignment="1"/>
    <xf numFmtId="41" fontId="17" fillId="0" borderId="0" xfId="0" applyNumberFormat="1" applyFont="1" applyFill="1" applyAlignment="1"/>
    <xf numFmtId="41" fontId="30" fillId="0" borderId="0" xfId="0" applyNumberFormat="1" applyFont="1" applyFill="1" applyAlignment="1"/>
    <xf numFmtId="174" fontId="16" fillId="0" borderId="0" xfId="21" quotePrefix="1" applyNumberFormat="1" applyFont="1" applyFill="1" applyBorder="1" applyAlignment="1">
      <alignment horizontal="center"/>
    </xf>
    <xf numFmtId="174" fontId="17" fillId="0" borderId="5" xfId="21" quotePrefix="1" applyNumberFormat="1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41" fontId="17" fillId="0" borderId="5" xfId="0" applyNumberFormat="1" applyFont="1" applyFill="1" applyBorder="1"/>
    <xf numFmtId="171" fontId="0" fillId="0" borderId="0" xfId="55" applyNumberFormat="1" applyFont="1" applyFill="1" applyBorder="1" applyAlignment="1">
      <alignment horizontal="center"/>
    </xf>
    <xf numFmtId="174" fontId="17" fillId="0" borderId="11" xfId="2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right"/>
    </xf>
    <xf numFmtId="41" fontId="16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21" applyNumberFormat="1" applyFont="1" applyFill="1" applyAlignment="1">
      <alignment horizontal="right"/>
    </xf>
    <xf numFmtId="41" fontId="0" fillId="0" borderId="0" xfId="0" applyNumberFormat="1" applyFill="1"/>
    <xf numFmtId="41" fontId="0" fillId="0" borderId="0" xfId="21" applyNumberFormat="1" applyFont="1" applyFill="1"/>
    <xf numFmtId="41" fontId="0" fillId="0" borderId="0" xfId="0" applyNumberFormat="1" applyFont="1" applyFill="1" applyBorder="1" applyAlignment="1"/>
    <xf numFmtId="41" fontId="0" fillId="0" borderId="12" xfId="0" applyNumberFormat="1" applyFont="1" applyFill="1" applyBorder="1" applyAlignment="1">
      <alignment horizontal="right"/>
    </xf>
    <xf numFmtId="41" fontId="0" fillId="0" borderId="0" xfId="0" applyNumberFormat="1" applyFill="1" applyAlignment="1">
      <alignment horizontal="right"/>
    </xf>
    <xf numFmtId="41" fontId="0" fillId="0" borderId="0" xfId="21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20" fillId="0" borderId="0" xfId="0" quotePrefix="1" applyFont="1" applyFill="1" applyAlignment="1"/>
    <xf numFmtId="165" fontId="0" fillId="0" borderId="0" xfId="0" applyNumberFormat="1" applyFont="1" applyFill="1" applyAlignment="1">
      <alignment horizontal="center"/>
    </xf>
    <xf numFmtId="0" fontId="0" fillId="0" borderId="0" xfId="0" applyFill="1" applyBorder="1"/>
    <xf numFmtId="0" fontId="24" fillId="0" borderId="0" xfId="0" quotePrefix="1" applyFont="1" applyFill="1" applyBorder="1" applyAlignment="1">
      <alignment horizontal="left"/>
    </xf>
    <xf numFmtId="0" fontId="20" fillId="0" borderId="0" xfId="0" quotePrefix="1" applyFont="1" applyFill="1" applyBorder="1" applyAlignment="1"/>
    <xf numFmtId="0" fontId="20" fillId="0" borderId="0" xfId="0" applyFont="1" applyFill="1" applyBorder="1" applyAlignment="1">
      <alignment horizontal="center"/>
    </xf>
    <xf numFmtId="37" fontId="18" fillId="0" borderId="0" xfId="0" applyNumberFormat="1" applyFont="1" applyFill="1" applyBorder="1"/>
    <xf numFmtId="41" fontId="0" fillId="0" borderId="0" xfId="21" applyNumberFormat="1" applyFont="1" applyFill="1" applyBorder="1" applyAlignment="1">
      <alignment horizontal="right"/>
    </xf>
    <xf numFmtId="41" fontId="17" fillId="0" borderId="0" xfId="0" applyNumberFormat="1" applyFont="1" applyFill="1" applyBorder="1"/>
    <xf numFmtId="165" fontId="0" fillId="0" borderId="0" xfId="0" applyNumberFormat="1" applyFont="1" applyFill="1" applyBorder="1" applyAlignment="1"/>
    <xf numFmtId="174" fontId="0" fillId="0" borderId="0" xfId="21" applyNumberFormat="1" applyFont="1" applyFill="1" applyBorder="1" applyAlignment="1">
      <alignment horizontal="right"/>
    </xf>
    <xf numFmtId="165" fontId="20" fillId="0" borderId="0" xfId="0" applyNumberFormat="1" applyFont="1" applyFill="1" applyBorder="1"/>
    <xf numFmtId="0" fontId="19" fillId="0" borderId="0" xfId="0" quotePrefix="1" applyFont="1" applyFill="1" applyAlignment="1">
      <alignment horizontal="left"/>
    </xf>
    <xf numFmtId="174" fontId="0" fillId="0" borderId="0" xfId="21" applyNumberFormat="1" applyFont="1" applyFill="1" applyAlignment="1">
      <alignment horizontal="center"/>
    </xf>
    <xf numFmtId="174" fontId="0" fillId="0" borderId="0" xfId="0" applyNumberFormat="1" applyFont="1" applyFill="1" applyBorder="1" applyAlignment="1"/>
    <xf numFmtId="174" fontId="17" fillId="0" borderId="12" xfId="21" quotePrefix="1" applyNumberFormat="1" applyFont="1" applyFill="1" applyBorder="1" applyAlignment="1">
      <alignment horizontal="center"/>
    </xf>
    <xf numFmtId="174" fontId="0" fillId="0" borderId="12" xfId="21" applyNumberFormat="1" applyFont="1" applyFill="1" applyBorder="1" applyAlignment="1">
      <alignment horizontal="center"/>
    </xf>
    <xf numFmtId="174" fontId="0" fillId="0" borderId="0" xfId="21" applyNumberFormat="1" applyFont="1" applyFill="1" applyBorder="1" applyAlignment="1">
      <alignment horizontal="center"/>
    </xf>
    <xf numFmtId="174" fontId="0" fillId="0" borderId="0" xfId="21" applyNumberFormat="1" applyFont="1" applyFill="1" applyBorder="1" applyAlignment="1"/>
    <xf numFmtId="171" fontId="0" fillId="0" borderId="0" xfId="55" applyNumberFormat="1" applyFont="1" applyFill="1" applyAlignment="1"/>
    <xf numFmtId="37" fontId="0" fillId="0" borderId="0" xfId="0" applyNumberFormat="1" applyFont="1" applyFill="1"/>
    <xf numFmtId="37" fontId="0" fillId="0" borderId="0" xfId="0" applyNumberFormat="1" applyFont="1" applyFill="1" applyBorder="1"/>
    <xf numFmtId="37" fontId="17" fillId="0" borderId="11" xfId="0" applyNumberFormat="1" applyFont="1" applyFill="1" applyBorder="1"/>
    <xf numFmtId="0" fontId="0" fillId="0" borderId="0" xfId="0" applyFont="1" applyFill="1" applyAlignment="1">
      <alignment wrapText="1"/>
    </xf>
    <xf numFmtId="0" fontId="0" fillId="0" borderId="0" xfId="0" quotePrefix="1" applyFont="1" applyFill="1" applyBorder="1" applyAlignment="1">
      <alignment horizontal="left"/>
    </xf>
    <xf numFmtId="0" fontId="0" fillId="0" borderId="0" xfId="0" applyFont="1" applyFill="1" applyBorder="1"/>
    <xf numFmtId="171" fontId="0" fillId="0" borderId="0" xfId="55" applyNumberFormat="1" applyFont="1" applyFill="1" applyBorder="1"/>
    <xf numFmtId="49" fontId="16" fillId="0" borderId="0" xfId="0" applyNumberFormat="1" applyFont="1" applyFill="1" applyAlignment="1">
      <alignment horizontal="center" wrapText="1"/>
    </xf>
    <xf numFmtId="41" fontId="0" fillId="0" borderId="12" xfId="21" applyNumberFormat="1" applyFont="1" applyFill="1" applyBorder="1" applyAlignment="1">
      <alignment horizontal="right"/>
    </xf>
    <xf numFmtId="174" fontId="17" fillId="0" borderId="5" xfId="21" applyNumberFormat="1" applyFont="1" applyFill="1" applyBorder="1" applyAlignment="1">
      <alignment horizontal="center"/>
    </xf>
    <xf numFmtId="0" fontId="17" fillId="0" borderId="0" xfId="0" applyFont="1"/>
    <xf numFmtId="0" fontId="0" fillId="0" borderId="0" xfId="0" applyFont="1" applyFill="1" applyBorder="1" applyAlignment="1">
      <alignment horizontal="left"/>
    </xf>
    <xf numFmtId="174" fontId="16" fillId="0" borderId="0" xfId="21" applyNumberFormat="1" applyFont="1" applyFill="1" applyAlignment="1">
      <alignment horizontal="right"/>
    </xf>
    <xf numFmtId="165" fontId="0" fillId="0" borderId="12" xfId="0" applyNumberFormat="1" applyFont="1" applyFill="1" applyBorder="1" applyAlignment="1">
      <alignment horizontal="right"/>
    </xf>
    <xf numFmtId="0" fontId="17" fillId="0" borderId="0" xfId="0" applyFont="1" applyAlignment="1"/>
    <xf numFmtId="165" fontId="17" fillId="0" borderId="0" xfId="0" applyNumberFormat="1" applyFont="1" applyFill="1" applyBorder="1" applyAlignment="1">
      <alignment horizontal="right"/>
    </xf>
    <xf numFmtId="0" fontId="20" fillId="0" borderId="0" xfId="0" quotePrefix="1" applyFont="1" applyFill="1" applyAlignment="1">
      <alignment horizontal="center"/>
    </xf>
    <xf numFmtId="165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/>
    <xf numFmtId="0" fontId="16" fillId="0" borderId="0" xfId="0" applyFont="1" applyFill="1" applyAlignment="1">
      <alignment horizontal="left"/>
    </xf>
    <xf numFmtId="37" fontId="16" fillId="0" borderId="0" xfId="0" applyNumberFormat="1" applyFont="1" applyFill="1"/>
    <xf numFmtId="37" fontId="16" fillId="0" borderId="0" xfId="0" applyNumberFormat="1" applyFont="1" applyFill="1" applyAlignment="1">
      <alignment horizontal="right"/>
    </xf>
    <xf numFmtId="173" fontId="16" fillId="0" borderId="0" xfId="0" applyNumberFormat="1" applyFont="1" applyFill="1"/>
    <xf numFmtId="41" fontId="16" fillId="0" borderId="0" xfId="0" applyNumberFormat="1" applyFont="1" applyFill="1" applyBorder="1" applyAlignment="1">
      <alignment horizontal="right"/>
    </xf>
    <xf numFmtId="41" fontId="16" fillId="0" borderId="12" xfId="0" applyNumberFormat="1" applyFont="1" applyFill="1" applyBorder="1" applyAlignment="1"/>
    <xf numFmtId="43" fontId="16" fillId="0" borderId="12" xfId="21" applyNumberFormat="1" applyFont="1" applyFill="1" applyBorder="1" applyAlignment="1">
      <alignment horizontal="center"/>
    </xf>
    <xf numFmtId="174" fontId="16" fillId="0" borderId="0" xfId="21" applyNumberFormat="1" applyFont="1" applyFill="1" applyBorder="1" applyAlignment="1">
      <alignment horizontal="center"/>
    </xf>
    <xf numFmtId="41" fontId="16" fillId="0" borderId="0" xfId="0" applyNumberFormat="1" applyFont="1" applyFill="1" applyBorder="1" applyAlignment="1"/>
    <xf numFmtId="41" fontId="16" fillId="0" borderId="0" xfId="21" applyNumberFormat="1" applyFont="1" applyFill="1" applyBorder="1" applyAlignment="1">
      <alignment horizontal="center"/>
    </xf>
    <xf numFmtId="174" fontId="16" fillId="0" borderId="12" xfId="21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174" fontId="17" fillId="0" borderId="12" xfId="21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 applyProtection="1">
      <alignment horizontal="center"/>
    </xf>
    <xf numFmtId="37" fontId="0" fillId="0" borderId="0" xfId="0" applyNumberFormat="1" applyFill="1" applyBorder="1" applyAlignment="1">
      <alignment horizontal="right"/>
    </xf>
    <xf numFmtId="171" fontId="75" fillId="0" borderId="0" xfId="55" applyNumberFormat="1" applyFont="1" applyFill="1" applyBorder="1" applyAlignment="1">
      <alignment horizontal="center"/>
    </xf>
    <xf numFmtId="41" fontId="16" fillId="0" borderId="0" xfId="21" applyNumberFormat="1" applyFont="1" applyFill="1" applyBorder="1"/>
    <xf numFmtId="43" fontId="0" fillId="0" borderId="0" xfId="21" quotePrefix="1" applyNumberFormat="1" applyFont="1" applyFill="1" applyAlignment="1">
      <alignment horizontal="center"/>
    </xf>
    <xf numFmtId="0" fontId="24" fillId="0" borderId="0" xfId="0" applyFont="1"/>
    <xf numFmtId="0" fontId="22" fillId="0" borderId="0" xfId="0" applyFont="1" applyAlignment="1">
      <alignment horizontal="center"/>
    </xf>
    <xf numFmtId="0" fontId="16" fillId="0" borderId="0" xfId="0" applyFont="1"/>
    <xf numFmtId="165" fontId="16" fillId="0" borderId="0" xfId="0" applyNumberFormat="1" applyFont="1"/>
    <xf numFmtId="0" fontId="16" fillId="0" borderId="0" xfId="0" applyFont="1" applyAlignment="1">
      <alignment horizontal="left"/>
    </xf>
    <xf numFmtId="41" fontId="0" fillId="0" borderId="0" xfId="0" applyNumberFormat="1" applyAlignment="1">
      <alignment horizontal="right"/>
    </xf>
    <xf numFmtId="37" fontId="16" fillId="0" borderId="0" xfId="0" applyNumberFormat="1" applyFont="1"/>
    <xf numFmtId="37" fontId="16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41" fontId="16" fillId="0" borderId="0" xfId="0" applyNumberFormat="1" applyFont="1" applyAlignment="1">
      <alignment horizontal="right"/>
    </xf>
    <xf numFmtId="43" fontId="16" fillId="0" borderId="0" xfId="21" applyNumberFormat="1" applyFont="1" applyAlignment="1">
      <alignment horizontal="center"/>
    </xf>
    <xf numFmtId="0" fontId="16" fillId="0" borderId="0" xfId="0" quotePrefix="1" applyFont="1" applyAlignment="1">
      <alignment horizontal="left"/>
    </xf>
    <xf numFmtId="37" fontId="17" fillId="0" borderId="5" xfId="0" applyNumberFormat="1" applyFont="1" applyBorder="1" applyAlignment="1">
      <alignment horizontal="right"/>
    </xf>
    <xf numFmtId="37" fontId="17" fillId="0" borderId="0" xfId="0" applyNumberFormat="1" applyFont="1"/>
    <xf numFmtId="37" fontId="17" fillId="0" borderId="0" xfId="0" applyNumberFormat="1" applyFont="1" applyAlignment="1">
      <alignment horizontal="right"/>
    </xf>
    <xf numFmtId="174" fontId="16" fillId="0" borderId="0" xfId="21" applyNumberFormat="1" applyFont="1" applyAlignment="1">
      <alignment horizontal="center"/>
    </xf>
    <xf numFmtId="43" fontId="0" fillId="0" borderId="0" xfId="57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0" quotePrefix="1" applyFont="1"/>
    <xf numFmtId="41" fontId="16" fillId="0" borderId="0" xfId="0" applyNumberFormat="1" applyFont="1"/>
    <xf numFmtId="37" fontId="17" fillId="0" borderId="5" xfId="0" applyNumberFormat="1" applyFont="1" applyBorder="1"/>
    <xf numFmtId="37" fontId="17" fillId="0" borderId="0" xfId="0" applyNumberFormat="1" applyFont="1" applyAlignment="1">
      <alignment horizontal="left"/>
    </xf>
    <xf numFmtId="37" fontId="17" fillId="0" borderId="11" xfId="0" applyNumberFormat="1" applyFont="1" applyBorder="1" applyAlignment="1">
      <alignment horizontal="right"/>
    </xf>
    <xf numFmtId="0" fontId="22" fillId="0" borderId="0" xfId="0" quotePrefix="1" applyFont="1" applyAlignment="1">
      <alignment horizontal="center"/>
    </xf>
    <xf numFmtId="41" fontId="16" fillId="0" borderId="0" xfId="0" applyNumberFormat="1" applyFont="1" applyAlignment="1">
      <alignment horizontal="center"/>
    </xf>
    <xf numFmtId="37" fontId="17" fillId="0" borderId="1" xfId="0" applyNumberFormat="1" applyFont="1" applyBorder="1" applyAlignment="1">
      <alignment horizontal="right"/>
    </xf>
    <xf numFmtId="0" fontId="17" fillId="0" borderId="0" xfId="0" applyFont="1" applyAlignment="1">
      <alignment horizontal="left"/>
    </xf>
    <xf numFmtId="37" fontId="17" fillId="0" borderId="12" xfId="0" applyNumberFormat="1" applyFont="1" applyBorder="1" applyAlignment="1">
      <alignment horizontal="right"/>
    </xf>
    <xf numFmtId="41" fontId="16" fillId="0" borderId="11" xfId="0" applyNumberFormat="1" applyFont="1" applyBorder="1"/>
    <xf numFmtId="41" fontId="29" fillId="0" borderId="0" xfId="0" applyNumberFormat="1" applyFont="1"/>
    <xf numFmtId="41" fontId="16" fillId="0" borderId="12" xfId="0" applyNumberFormat="1" applyFont="1" applyBorder="1" applyAlignment="1">
      <alignment horizontal="right"/>
    </xf>
    <xf numFmtId="41" fontId="17" fillId="0" borderId="0" xfId="0" applyNumberFormat="1" applyFont="1"/>
    <xf numFmtId="41" fontId="17" fillId="0" borderId="0" xfId="0" applyNumberFormat="1" applyFont="1" applyAlignment="1">
      <alignment horizontal="right"/>
    </xf>
    <xf numFmtId="43" fontId="16" fillId="0" borderId="12" xfId="21" applyNumberFormat="1" applyFont="1" applyBorder="1" applyAlignment="1">
      <alignment horizontal="center"/>
    </xf>
    <xf numFmtId="41" fontId="17" fillId="0" borderId="5" xfId="0" applyNumberFormat="1" applyFont="1" applyBorder="1" applyAlignment="1">
      <alignment horizontal="right"/>
    </xf>
    <xf numFmtId="41" fontId="17" fillId="0" borderId="11" xfId="0" applyNumberFormat="1" applyFont="1" applyBorder="1" applyAlignment="1">
      <alignment horizontal="right"/>
    </xf>
    <xf numFmtId="49" fontId="22" fillId="0" borderId="0" xfId="0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0" fontId="19" fillId="0" borderId="0" xfId="0" applyFont="1" applyFill="1" applyAlignment="1"/>
    <xf numFmtId="0" fontId="19" fillId="0" borderId="0" xfId="0" quotePrefix="1" applyFont="1" applyFill="1" applyAlignment="1"/>
    <xf numFmtId="174" fontId="16" fillId="0" borderId="12" xfId="21" applyNumberFormat="1" applyFont="1" applyBorder="1" applyAlignment="1">
      <alignment horizontal="center"/>
    </xf>
    <xf numFmtId="171" fontId="0" fillId="0" borderId="12" xfId="55" applyNumberFormat="1" applyFont="1" applyFill="1" applyBorder="1" applyAlignment="1">
      <alignment horizontal="center"/>
    </xf>
    <xf numFmtId="171" fontId="16" fillId="0" borderId="0" xfId="55" applyNumberFormat="1" applyFont="1" applyFill="1" applyAlignment="1">
      <alignment horizontal="center"/>
    </xf>
    <xf numFmtId="174" fontId="17" fillId="0" borderId="0" xfId="21" applyNumberFormat="1" applyFont="1" applyFill="1" applyBorder="1" applyAlignment="1"/>
    <xf numFmtId="174" fontId="17" fillId="0" borderId="11" xfId="21" applyNumberFormat="1" applyFont="1" applyFill="1" applyBorder="1" applyAlignment="1"/>
    <xf numFmtId="0" fontId="0" fillId="0" borderId="0" xfId="55" applyNumberFormat="1" applyFont="1" applyFill="1"/>
    <xf numFmtId="0" fontId="0" fillId="0" borderId="0" xfId="0" applyFont="1" applyAlignment="1">
      <alignment horizontal="left"/>
    </xf>
    <xf numFmtId="0" fontId="0" fillId="0" borderId="0" xfId="0" applyFont="1"/>
    <xf numFmtId="171" fontId="22" fillId="0" borderId="0" xfId="55" applyNumberFormat="1" applyFont="1" applyFill="1" applyBorder="1" applyAlignment="1">
      <alignment horizontal="center"/>
    </xf>
    <xf numFmtId="3" fontId="16" fillId="0" borderId="0" xfId="21" applyNumberFormat="1" applyFont="1" applyFill="1" applyBorder="1"/>
    <xf numFmtId="3" fontId="16" fillId="0" borderId="0" xfId="21" applyNumberFormat="1" applyFont="1" applyFill="1"/>
    <xf numFmtId="43" fontId="16" fillId="0" borderId="0" xfId="21" applyNumberFormat="1" applyFont="1" applyFill="1" applyBorder="1"/>
    <xf numFmtId="43" fontId="16" fillId="0" borderId="12" xfId="21" applyNumberFormat="1" applyFont="1" applyFill="1" applyBorder="1"/>
    <xf numFmtId="174" fontId="16" fillId="0" borderId="12" xfId="21" applyNumberFormat="1" applyFont="1" applyFill="1" applyBorder="1"/>
    <xf numFmtId="0" fontId="76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" fontId="22" fillId="0" borderId="0" xfId="55" applyNumberFormat="1" applyFont="1" applyFill="1" applyAlignment="1">
      <alignment horizontal="center"/>
    </xf>
    <xf numFmtId="41" fontId="17" fillId="0" borderId="5" xfId="21" applyNumberFormat="1" applyFont="1" applyFill="1" applyBorder="1"/>
    <xf numFmtId="43" fontId="17" fillId="0" borderId="5" xfId="21" applyNumberFormat="1" applyFont="1" applyFill="1" applyBorder="1"/>
    <xf numFmtId="43" fontId="17" fillId="0" borderId="0" xfId="21" applyNumberFormat="1" applyFont="1" applyFill="1" applyBorder="1"/>
    <xf numFmtId="0" fontId="24" fillId="0" borderId="0" xfId="0" quotePrefix="1" applyFont="1" applyAlignment="1">
      <alignment horizontal="left"/>
    </xf>
    <xf numFmtId="0" fontId="24" fillId="0" borderId="0" xfId="0" quotePrefix="1" applyFont="1"/>
    <xf numFmtId="174" fontId="17" fillId="0" borderId="0" xfId="21" applyNumberFormat="1" applyFont="1" applyFill="1" applyBorder="1"/>
    <xf numFmtId="174" fontId="16" fillId="0" borderId="0" xfId="21" applyNumberFormat="1" applyFont="1" applyFill="1" applyBorder="1"/>
    <xf numFmtId="174" fontId="17" fillId="0" borderId="5" xfId="21" applyNumberFormat="1" applyFont="1" applyFill="1" applyBorder="1"/>
    <xf numFmtId="174" fontId="0" fillId="0" borderId="0" xfId="21" quotePrefix="1" applyNumberFormat="1" applyFont="1" applyFill="1" applyAlignment="1">
      <alignment horizontal="center"/>
    </xf>
    <xf numFmtId="41" fontId="0" fillId="0" borderId="0" xfId="21" applyNumberFormat="1" applyFont="1" applyFill="1" applyAlignment="1">
      <alignment horizontal="center"/>
    </xf>
    <xf numFmtId="43" fontId="16" fillId="0" borderId="0" xfId="21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171" fontId="0" fillId="0" borderId="0" xfId="55" quotePrefix="1" applyNumberFormat="1" applyFont="1"/>
    <xf numFmtId="41" fontId="16" fillId="0" borderId="0" xfId="0" applyNumberFormat="1" applyFont="1" applyFill="1" applyAlignment="1">
      <alignment horizontal="right"/>
    </xf>
    <xf numFmtId="41" fontId="0" fillId="0" borderId="0" xfId="0" applyNumberFormat="1" applyFont="1" applyAlignment="1">
      <alignment horizontal="right"/>
    </xf>
    <xf numFmtId="41" fontId="16" fillId="0" borderId="0" xfId="0" applyNumberFormat="1" applyFont="1" applyFill="1"/>
    <xf numFmtId="41" fontId="17" fillId="0" borderId="0" xfId="21" applyNumberFormat="1" applyFont="1"/>
    <xf numFmtId="174" fontId="0" fillId="0" borderId="0" xfId="0" applyNumberFormat="1" applyFont="1" applyFill="1" applyAlignment="1"/>
    <xf numFmtId="43" fontId="16" fillId="0" borderId="0" xfId="0" applyNumberFormat="1" applyFont="1" applyFill="1"/>
    <xf numFmtId="171" fontId="22" fillId="0" borderId="0" xfId="55" applyNumberFormat="1" applyFont="1" applyFill="1" applyBorder="1" applyAlignment="1">
      <alignment horizontal="center"/>
    </xf>
    <xf numFmtId="4" fontId="16" fillId="0" borderId="0" xfId="21" applyFont="1" applyFill="1"/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wrapText="1"/>
    </xf>
    <xf numFmtId="41" fontId="0" fillId="0" borderId="0" xfId="0" applyNumberFormat="1" applyFill="1" applyBorder="1" applyAlignment="1">
      <alignment horizontal="center"/>
    </xf>
    <xf numFmtId="174" fontId="0" fillId="0" borderId="12" xfId="21" applyNumberFormat="1" applyFont="1" applyFill="1" applyBorder="1" applyAlignment="1">
      <alignment horizontal="right"/>
    </xf>
    <xf numFmtId="41" fontId="0" fillId="0" borderId="12" xfId="21" applyNumberFormat="1" applyFont="1" applyFill="1" applyBorder="1" applyAlignment="1">
      <alignment horizontal="center"/>
    </xf>
    <xf numFmtId="43" fontId="0" fillId="0" borderId="0" xfId="21" applyNumberFormat="1" applyFont="1" applyFill="1" applyBorder="1" applyAlignment="1">
      <alignment horizontal="center"/>
    </xf>
    <xf numFmtId="43" fontId="16" fillId="0" borderId="0" xfId="21" applyNumberFormat="1" applyFont="1" applyFill="1" applyBorder="1" applyAlignment="1"/>
    <xf numFmtId="43" fontId="16" fillId="0" borderId="0" xfId="21" quotePrefix="1" applyNumberFormat="1" applyFont="1" applyFill="1" applyBorder="1" applyAlignment="1">
      <alignment horizontal="center"/>
    </xf>
    <xf numFmtId="43" fontId="0" fillId="0" borderId="12" xfId="21" applyNumberFormat="1" applyFont="1" applyFill="1" applyBorder="1" applyAlignment="1">
      <alignment horizontal="center"/>
    </xf>
    <xf numFmtId="43" fontId="16" fillId="0" borderId="0" xfId="21" applyNumberFormat="1" applyFont="1" applyFill="1" applyAlignment="1">
      <alignment horizontal="right"/>
    </xf>
    <xf numFmtId="174" fontId="0" fillId="0" borderId="0" xfId="0" applyNumberFormat="1" applyFill="1"/>
    <xf numFmtId="174" fontId="0" fillId="0" borderId="0" xfId="0" applyNumberFormat="1" applyFont="1" applyFill="1" applyAlignment="1">
      <alignment horizontal="right"/>
    </xf>
    <xf numFmtId="43" fontId="0" fillId="0" borderId="12" xfId="21" quotePrefix="1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left" wrapText="1"/>
    </xf>
    <xf numFmtId="171" fontId="22" fillId="0" borderId="0" xfId="55" applyNumberFormat="1" applyFont="1" applyFill="1" applyBorder="1" applyAlignment="1">
      <alignment horizontal="center"/>
    </xf>
    <xf numFmtId="171" fontId="16" fillId="0" borderId="12" xfId="55" applyNumberFormat="1" applyFont="1" applyFill="1" applyBorder="1" applyAlignment="1">
      <alignment horizontal="center"/>
    </xf>
    <xf numFmtId="171" fontId="17" fillId="0" borderId="0" xfId="55" applyNumberFormat="1" applyFont="1" applyFill="1" applyBorder="1" applyAlignment="1">
      <alignment horizontal="center"/>
    </xf>
    <xf numFmtId="174" fontId="17" fillId="0" borderId="13" xfId="21" applyNumberFormat="1" applyFont="1" applyFill="1" applyBorder="1" applyAlignment="1">
      <alignment horizontal="center"/>
    </xf>
  </cellXfs>
  <cellStyles count="213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decimal" xfId="7" xr:uid="{00000000-0005-0000-0000-000006000000}"/>
    <cellStyle name="75" xfId="8" xr:uid="{00000000-0005-0000-0000-000007000000}"/>
    <cellStyle name="args.style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" xfId="57" builtinId="4"/>
    <cellStyle name="Currency [0]b" xfId="58" xr:uid="{00000000-0005-0000-0000-000039000000}"/>
    <cellStyle name="Currency [00]" xfId="59" xr:uid="{00000000-0005-0000-0000-00003A000000}"/>
    <cellStyle name="currency(2)" xfId="60" xr:uid="{00000000-0005-0000-0000-00003B000000}"/>
    <cellStyle name="Currency1" xfId="61" xr:uid="{00000000-0005-0000-0000-00003C000000}"/>
    <cellStyle name="Dan" xfId="62" xr:uid="{00000000-0005-0000-0000-00003D000000}"/>
    <cellStyle name="DATE" xfId="63" xr:uid="{00000000-0005-0000-0000-00003E000000}"/>
    <cellStyle name="Date Short" xfId="64" xr:uid="{00000000-0005-0000-0000-00003F000000}"/>
    <cellStyle name="Dezimal [0]_NEGS" xfId="65" xr:uid="{00000000-0005-0000-0000-000040000000}"/>
    <cellStyle name="Dezimal_NEGS" xfId="66" xr:uid="{00000000-0005-0000-0000-000041000000}"/>
    <cellStyle name="Dollar (zero dec)" xfId="67" xr:uid="{00000000-0005-0000-0000-000042000000}"/>
    <cellStyle name="Enter Currency (0)" xfId="68" xr:uid="{00000000-0005-0000-0000-000043000000}"/>
    <cellStyle name="Enter Currency (2)" xfId="69" xr:uid="{00000000-0005-0000-0000-000044000000}"/>
    <cellStyle name="Enter Units (0)" xfId="70" xr:uid="{00000000-0005-0000-0000-000045000000}"/>
    <cellStyle name="Enter Units (1)" xfId="71" xr:uid="{00000000-0005-0000-0000-000046000000}"/>
    <cellStyle name="Enter Units (2)" xfId="72" xr:uid="{00000000-0005-0000-0000-000047000000}"/>
    <cellStyle name="Entered" xfId="73" xr:uid="{00000000-0005-0000-0000-000048000000}"/>
    <cellStyle name="Format Number Column" xfId="74" xr:uid="{00000000-0005-0000-0000-000049000000}"/>
    <cellStyle name="Grey" xfId="75" xr:uid="{00000000-0005-0000-0000-00004A000000}"/>
    <cellStyle name="Grey 2" xfId="76" xr:uid="{00000000-0005-0000-0000-00004B000000}"/>
    <cellStyle name="Head 1" xfId="77" xr:uid="{00000000-0005-0000-0000-00004C000000}"/>
    <cellStyle name="Header1" xfId="78" xr:uid="{00000000-0005-0000-0000-00004D000000}"/>
    <cellStyle name="Header2" xfId="79" xr:uid="{00000000-0005-0000-0000-00004E000000}"/>
    <cellStyle name="Heading" xfId="80" xr:uid="{00000000-0005-0000-0000-00004F000000}"/>
    <cellStyle name="HEADINGS" xfId="81" xr:uid="{00000000-0005-0000-0000-000050000000}"/>
    <cellStyle name="HEADINGSTOP" xfId="82" xr:uid="{00000000-0005-0000-0000-000051000000}"/>
    <cellStyle name="Indent" xfId="83" xr:uid="{00000000-0005-0000-0000-000052000000}"/>
    <cellStyle name="Input [yellow]" xfId="84" xr:uid="{00000000-0005-0000-0000-000053000000}"/>
    <cellStyle name="Input [yellow] 2" xfId="85" xr:uid="{00000000-0005-0000-0000-000054000000}"/>
    <cellStyle name="KPMG Heading 1" xfId="86" xr:uid="{00000000-0005-0000-0000-000055000000}"/>
    <cellStyle name="KPMG Heading 2" xfId="87" xr:uid="{00000000-0005-0000-0000-000056000000}"/>
    <cellStyle name="KPMG Heading 3" xfId="88" xr:uid="{00000000-0005-0000-0000-000057000000}"/>
    <cellStyle name="KPMG Heading 4" xfId="89" xr:uid="{00000000-0005-0000-0000-000058000000}"/>
    <cellStyle name="KPMG Normal" xfId="90" xr:uid="{00000000-0005-0000-0000-000059000000}"/>
    <cellStyle name="KPMG Normal Text" xfId="91" xr:uid="{00000000-0005-0000-0000-00005A000000}"/>
    <cellStyle name="left" xfId="92" xr:uid="{00000000-0005-0000-0000-00005B000000}"/>
    <cellStyle name="Link Currency (0)" xfId="93" xr:uid="{00000000-0005-0000-0000-00005C000000}"/>
    <cellStyle name="Link Currency (2)" xfId="94" xr:uid="{00000000-0005-0000-0000-00005D000000}"/>
    <cellStyle name="Link Units (0)" xfId="95" xr:uid="{00000000-0005-0000-0000-00005E000000}"/>
    <cellStyle name="Link Units (1)" xfId="96" xr:uid="{00000000-0005-0000-0000-00005F000000}"/>
    <cellStyle name="Link Units (2)" xfId="97" xr:uid="{00000000-0005-0000-0000-000060000000}"/>
    <cellStyle name="Miglia - Stile1" xfId="98" xr:uid="{00000000-0005-0000-0000-000061000000}"/>
    <cellStyle name="Miglia - Stile2" xfId="99" xr:uid="{00000000-0005-0000-0000-000062000000}"/>
    <cellStyle name="Miglia - Stile3" xfId="100" xr:uid="{00000000-0005-0000-0000-000063000000}"/>
    <cellStyle name="Miglia - Stile4" xfId="101" xr:uid="{00000000-0005-0000-0000-000064000000}"/>
    <cellStyle name="Miglia - Stile5" xfId="102" xr:uid="{00000000-0005-0000-0000-000065000000}"/>
    <cellStyle name="Milliers [0]_laroux" xfId="103" xr:uid="{00000000-0005-0000-0000-000066000000}"/>
    <cellStyle name="Milliers_laroux" xfId="104" xr:uid="{00000000-0005-0000-0000-000067000000}"/>
    <cellStyle name="Mon?taire [0]_laroux" xfId="105" xr:uid="{00000000-0005-0000-0000-000068000000}"/>
    <cellStyle name="Mon?taire_laroux" xfId="106" xr:uid="{00000000-0005-0000-0000-000069000000}"/>
    <cellStyle name="Monétaire [0]_laroux" xfId="107" xr:uid="{00000000-0005-0000-0000-00006A000000}"/>
    <cellStyle name="Monétaire_laroux" xfId="108" xr:uid="{00000000-0005-0000-0000-00006B000000}"/>
    <cellStyle name="no dec" xfId="109" xr:uid="{00000000-0005-0000-0000-00006C000000}"/>
    <cellStyle name="Normal" xfId="0" builtinId="0"/>
    <cellStyle name="Normal - Stile6" xfId="110" xr:uid="{00000000-0005-0000-0000-00006E000000}"/>
    <cellStyle name="Normal - Stile7" xfId="111" xr:uid="{00000000-0005-0000-0000-00006F000000}"/>
    <cellStyle name="Normal - Stile8" xfId="112" xr:uid="{00000000-0005-0000-0000-000070000000}"/>
    <cellStyle name="Normal - Style1" xfId="113" xr:uid="{00000000-0005-0000-0000-000071000000}"/>
    <cellStyle name="Normal - Style1 2" xfId="114" xr:uid="{00000000-0005-0000-0000-000072000000}"/>
    <cellStyle name="Normal - Style1 3" xfId="115" xr:uid="{00000000-0005-0000-0000-000073000000}"/>
    <cellStyle name="Normal 10" xfId="116" xr:uid="{00000000-0005-0000-0000-000074000000}"/>
    <cellStyle name="Normal 11" xfId="117" xr:uid="{00000000-0005-0000-0000-000075000000}"/>
    <cellStyle name="Normal 12" xfId="118" xr:uid="{00000000-0005-0000-0000-000076000000}"/>
    <cellStyle name="Normal 13" xfId="119" xr:uid="{00000000-0005-0000-0000-000077000000}"/>
    <cellStyle name="Normal 14" xfId="120" xr:uid="{00000000-0005-0000-0000-000078000000}"/>
    <cellStyle name="Normal 15" xfId="121" xr:uid="{00000000-0005-0000-0000-000079000000}"/>
    <cellStyle name="Normal 16" xfId="122" xr:uid="{00000000-0005-0000-0000-00007A000000}"/>
    <cellStyle name="Normal 17" xfId="123" xr:uid="{00000000-0005-0000-0000-00007B000000}"/>
    <cellStyle name="Normal 18" xfId="124" xr:uid="{00000000-0005-0000-0000-00007C000000}"/>
    <cellStyle name="Normal 19" xfId="125" xr:uid="{00000000-0005-0000-0000-00007D000000}"/>
    <cellStyle name="Normal 2" xfId="126" xr:uid="{00000000-0005-0000-0000-00007E000000}"/>
    <cellStyle name="Normal 20" xfId="127" xr:uid="{00000000-0005-0000-0000-00007F000000}"/>
    <cellStyle name="Normal 21" xfId="128" xr:uid="{00000000-0005-0000-0000-000080000000}"/>
    <cellStyle name="Normal 22" xfId="129" xr:uid="{00000000-0005-0000-0000-000081000000}"/>
    <cellStyle name="Normal 3" xfId="130" xr:uid="{00000000-0005-0000-0000-000082000000}"/>
    <cellStyle name="Normal 4" xfId="131" xr:uid="{00000000-0005-0000-0000-000083000000}"/>
    <cellStyle name="Normal 5" xfId="132" xr:uid="{00000000-0005-0000-0000-000084000000}"/>
    <cellStyle name="Normal 6" xfId="133" xr:uid="{00000000-0005-0000-0000-000085000000}"/>
    <cellStyle name="Normal 7" xfId="134" xr:uid="{00000000-0005-0000-0000-000086000000}"/>
    <cellStyle name="Normal 8" xfId="135" xr:uid="{00000000-0005-0000-0000-000087000000}"/>
    <cellStyle name="Normal 9" xfId="136" xr:uid="{00000000-0005-0000-0000-000088000000}"/>
    <cellStyle name="Output Amounts" xfId="137" xr:uid="{00000000-0005-0000-0000-000089000000}"/>
    <cellStyle name="Output Column Headings" xfId="138" xr:uid="{00000000-0005-0000-0000-00008A000000}"/>
    <cellStyle name="Output Line Items" xfId="139" xr:uid="{00000000-0005-0000-0000-00008B000000}"/>
    <cellStyle name="per.style" xfId="140" xr:uid="{00000000-0005-0000-0000-00008C000000}"/>
    <cellStyle name="Percent [0]" xfId="141" xr:uid="{00000000-0005-0000-0000-00008D000000}"/>
    <cellStyle name="Percent [00]" xfId="142" xr:uid="{00000000-0005-0000-0000-00008E000000}"/>
    <cellStyle name="Percent [2]" xfId="143" xr:uid="{00000000-0005-0000-0000-00008F000000}"/>
    <cellStyle name="Percent 2" xfId="144" xr:uid="{00000000-0005-0000-0000-000090000000}"/>
    <cellStyle name="PrePop Currency (0)" xfId="145" xr:uid="{00000000-0005-0000-0000-000091000000}"/>
    <cellStyle name="PrePop Currency (2)" xfId="146" xr:uid="{00000000-0005-0000-0000-000092000000}"/>
    <cellStyle name="PrePop Units (0)" xfId="147" xr:uid="{00000000-0005-0000-0000-000093000000}"/>
    <cellStyle name="PrePop Units (1)" xfId="148" xr:uid="{00000000-0005-0000-0000-000094000000}"/>
    <cellStyle name="PrePop Units (2)" xfId="149" xr:uid="{00000000-0005-0000-0000-000095000000}"/>
    <cellStyle name="PSChar" xfId="150" xr:uid="{00000000-0005-0000-0000-000096000000}"/>
    <cellStyle name="PSHeading" xfId="151" xr:uid="{00000000-0005-0000-0000-000097000000}"/>
    <cellStyle name="pwstyle" xfId="152" xr:uid="{00000000-0005-0000-0000-000098000000}"/>
    <cellStyle name="Quantity" xfId="153" xr:uid="{00000000-0005-0000-0000-000099000000}"/>
    <cellStyle name="regstoresfromspecstores" xfId="154" xr:uid="{00000000-0005-0000-0000-00009A000000}"/>
    <cellStyle name="RevList" xfId="155" xr:uid="{00000000-0005-0000-0000-00009B000000}"/>
    <cellStyle name="SCH1" xfId="156" xr:uid="{00000000-0005-0000-0000-00009C000000}"/>
    <cellStyle name="SHADEDSTORES" xfId="157" xr:uid="{00000000-0005-0000-0000-00009D000000}"/>
    <cellStyle name="specstores" xfId="158" xr:uid="{00000000-0005-0000-0000-00009E000000}"/>
    <cellStyle name="Standard_9912(4)" xfId="159" xr:uid="{00000000-0005-0000-0000-00009F000000}"/>
    <cellStyle name="Style 1" xfId="160" xr:uid="{00000000-0005-0000-0000-0000A0000000}"/>
    <cellStyle name="Style 1 2" xfId="161" xr:uid="{00000000-0005-0000-0000-0000A1000000}"/>
    <cellStyle name="Style 1 3" xfId="162" xr:uid="{00000000-0005-0000-0000-0000A2000000}"/>
    <cellStyle name="Style 10" xfId="163" xr:uid="{00000000-0005-0000-0000-0000A3000000}"/>
    <cellStyle name="Style 11" xfId="164" xr:uid="{00000000-0005-0000-0000-0000A4000000}"/>
    <cellStyle name="Style 12" xfId="165" xr:uid="{00000000-0005-0000-0000-0000A5000000}"/>
    <cellStyle name="Style 12 2" xfId="166" xr:uid="{00000000-0005-0000-0000-0000A6000000}"/>
    <cellStyle name="Style 13" xfId="167" xr:uid="{00000000-0005-0000-0000-0000A7000000}"/>
    <cellStyle name="Style 14" xfId="168" xr:uid="{00000000-0005-0000-0000-0000A8000000}"/>
    <cellStyle name="Style 15" xfId="169" xr:uid="{00000000-0005-0000-0000-0000A9000000}"/>
    <cellStyle name="Style 16" xfId="170" xr:uid="{00000000-0005-0000-0000-0000AA000000}"/>
    <cellStyle name="Style 17" xfId="171" xr:uid="{00000000-0005-0000-0000-0000AB000000}"/>
    <cellStyle name="Style 18" xfId="172" xr:uid="{00000000-0005-0000-0000-0000AC000000}"/>
    <cellStyle name="Style 19" xfId="173" xr:uid="{00000000-0005-0000-0000-0000AD000000}"/>
    <cellStyle name="Style 2" xfId="174" xr:uid="{00000000-0005-0000-0000-0000AE000000}"/>
    <cellStyle name="Style 20" xfId="175" xr:uid="{00000000-0005-0000-0000-0000AF000000}"/>
    <cellStyle name="Style 3" xfId="176" xr:uid="{00000000-0005-0000-0000-0000B0000000}"/>
    <cellStyle name="Style 4" xfId="177" xr:uid="{00000000-0005-0000-0000-0000B1000000}"/>
    <cellStyle name="Style 5" xfId="178" xr:uid="{00000000-0005-0000-0000-0000B2000000}"/>
    <cellStyle name="Style 6" xfId="179" xr:uid="{00000000-0005-0000-0000-0000B3000000}"/>
    <cellStyle name="Style 7" xfId="180" xr:uid="{00000000-0005-0000-0000-0000B4000000}"/>
    <cellStyle name="Style 8" xfId="181" xr:uid="{00000000-0005-0000-0000-0000B5000000}"/>
    <cellStyle name="Style 9" xfId="182" xr:uid="{00000000-0005-0000-0000-0000B6000000}"/>
    <cellStyle name="SubHeading" xfId="183" xr:uid="{00000000-0005-0000-0000-0000B7000000}"/>
    <cellStyle name="Subtotal" xfId="184" xr:uid="{00000000-0005-0000-0000-0000B8000000}"/>
    <cellStyle name="Text Indent A" xfId="185" xr:uid="{00000000-0005-0000-0000-0000B9000000}"/>
    <cellStyle name="Text Indent B" xfId="186" xr:uid="{00000000-0005-0000-0000-0000BA000000}"/>
    <cellStyle name="Text Indent C" xfId="187" xr:uid="{00000000-0005-0000-0000-0000BB000000}"/>
    <cellStyle name="wrap" xfId="188" xr:uid="{00000000-0005-0000-0000-0000BC000000}"/>
    <cellStyle name="เครื่องหมายจุลภาค [0]_FG-WIP COST-FEB.03" xfId="189" xr:uid="{00000000-0005-0000-0000-0000BD000000}"/>
    <cellStyle name="เครื่องหมายจุลภาค 2" xfId="190" xr:uid="{00000000-0005-0000-0000-0000BE000000}"/>
    <cellStyle name="เครื่องหมายจุลภาค_Ac 16100, 16110,21050,21140,21240, AR-AP SUMMARY" xfId="191" xr:uid="{00000000-0005-0000-0000-0000BF000000}"/>
    <cellStyle name="เครื่องหมายสกุลเงิน [0]_NHKTop99" xfId="192" xr:uid="{00000000-0005-0000-0000-0000C0000000}"/>
    <cellStyle name="เครื่องหมายสกุลเงิน_NHKTop99" xfId="193" xr:uid="{00000000-0005-0000-0000-0000C1000000}"/>
    <cellStyle name="น้บะภฒ_95" xfId="194" xr:uid="{00000000-0005-0000-0000-0000C2000000}"/>
    <cellStyle name="ปกติ_1" xfId="195" xr:uid="{00000000-0005-0000-0000-0000C3000000}"/>
    <cellStyle name="ฤธถ [0]_95" xfId="196" xr:uid="{00000000-0005-0000-0000-0000C4000000}"/>
    <cellStyle name="ฤธถ_95" xfId="197" xr:uid="{00000000-0005-0000-0000-0000C5000000}"/>
    <cellStyle name="ล๋ศญ [0]_95" xfId="198" xr:uid="{00000000-0005-0000-0000-0000C6000000}"/>
    <cellStyle name="ล๋ศญ_95" xfId="199" xr:uid="{00000000-0005-0000-0000-0000C7000000}"/>
    <cellStyle name="วฅมุ_4ฟ๙ฝวภ๛" xfId="200" xr:uid="{00000000-0005-0000-0000-0000C8000000}"/>
    <cellStyle name="통화 [0]_PERSONAL" xfId="201" xr:uid="{00000000-0005-0000-0000-0000C9000000}"/>
    <cellStyle name="통화_PERSONAL" xfId="202" xr:uid="{00000000-0005-0000-0000-0000CA000000}"/>
    <cellStyle name="표준_PERSONAL" xfId="203" xr:uid="{00000000-0005-0000-0000-0000CB000000}"/>
    <cellStyle name="一般_0006(1)" xfId="204" xr:uid="{00000000-0005-0000-0000-0000CC000000}"/>
    <cellStyle name="千分位[0]_LC (2)" xfId="205" xr:uid="{00000000-0005-0000-0000-0000CD000000}"/>
    <cellStyle name="千分位_LC (2)" xfId="206" xr:uid="{00000000-0005-0000-0000-0000CE000000}"/>
    <cellStyle name="未定義" xfId="207" xr:uid="{00000000-0005-0000-0000-0000CF000000}"/>
    <cellStyle name="桁区切り_Receivable Dec" xfId="208" xr:uid="{00000000-0005-0000-0000-0000D0000000}"/>
    <cellStyle name="標準_AR562売上出来高確認表印刷_帳票レイアウト" xfId="209" xr:uid="{00000000-0005-0000-0000-0000D1000000}"/>
    <cellStyle name="貨幣 [0]_liz-ss" xfId="210" xr:uid="{00000000-0005-0000-0000-0000D2000000}"/>
    <cellStyle name="貨幣[0]_LC (2)" xfId="211" xr:uid="{00000000-0005-0000-0000-0000D3000000}"/>
    <cellStyle name="貨幣_LC (2)" xfId="212" xr:uid="{00000000-0005-0000-0000-0000D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3"/>
  <sheetViews>
    <sheetView topLeftCell="A71" zoomScale="70" zoomScaleNormal="70" zoomScaleSheetLayoutView="74" workbookViewId="0">
      <selection activeCell="M82" sqref="K82:M82"/>
    </sheetView>
  </sheetViews>
  <sheetFormatPr defaultColWidth="10.81640625" defaultRowHeight="20.5" customHeight="1"/>
  <cols>
    <col min="1" max="1" width="44.1796875" style="23" customWidth="1"/>
    <col min="2" max="2" width="4.81640625" style="32" customWidth="1"/>
    <col min="3" max="3" width="0.81640625" style="23" customWidth="1"/>
    <col min="4" max="4" width="13.1796875" style="23" customWidth="1"/>
    <col min="5" max="5" width="0.81640625" style="23" customWidth="1"/>
    <col min="6" max="6" width="13.1796875" style="23" customWidth="1"/>
    <col min="7" max="7" width="0.81640625" style="23" customWidth="1"/>
    <col min="8" max="8" width="13.1796875" style="137" customWidth="1"/>
    <col min="9" max="9" width="0.81640625" style="137" customWidth="1"/>
    <col min="10" max="10" width="13.1796875" style="137" customWidth="1"/>
    <col min="11" max="16384" width="10.81640625" style="23"/>
  </cols>
  <sheetData>
    <row r="1" spans="1:11" s="15" customFormat="1" ht="20.5" customHeight="1">
      <c r="A1" s="194" t="s">
        <v>143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1" s="16" customFormat="1" ht="20.5" customHeight="1">
      <c r="A2" s="27" t="s">
        <v>62</v>
      </c>
      <c r="B2" s="134"/>
      <c r="C2" s="98"/>
      <c r="D2" s="98"/>
      <c r="E2" s="98"/>
      <c r="F2" s="98"/>
      <c r="G2" s="98"/>
      <c r="H2" s="98"/>
      <c r="I2" s="98"/>
      <c r="J2" s="98"/>
    </row>
    <row r="3" spans="1:11" s="21" customFormat="1" ht="20.5" customHeight="1">
      <c r="A3" s="17"/>
      <c r="B3" s="18"/>
      <c r="C3" s="17"/>
      <c r="D3" s="17"/>
      <c r="E3" s="19"/>
      <c r="F3" s="17"/>
      <c r="G3" s="19"/>
      <c r="H3" s="20"/>
      <c r="I3" s="20"/>
      <c r="J3" s="20"/>
    </row>
    <row r="4" spans="1:11" ht="20.5" customHeight="1">
      <c r="A4" s="24"/>
      <c r="B4" s="25"/>
      <c r="C4" s="135"/>
      <c r="D4" s="247" t="s">
        <v>64</v>
      </c>
      <c r="E4" s="247"/>
      <c r="F4" s="247"/>
      <c r="G4" s="26"/>
      <c r="H4" s="247" t="s">
        <v>66</v>
      </c>
      <c r="I4" s="247"/>
      <c r="J4" s="247"/>
    </row>
    <row r="5" spans="1:11" ht="20.5" customHeight="1">
      <c r="A5" s="24"/>
      <c r="B5" s="25"/>
      <c r="C5" s="135"/>
      <c r="D5" s="247" t="s">
        <v>65</v>
      </c>
      <c r="E5" s="247"/>
      <c r="F5" s="247"/>
      <c r="G5" s="26"/>
      <c r="H5" s="247" t="s">
        <v>65</v>
      </c>
      <c r="I5" s="247"/>
      <c r="J5" s="247"/>
    </row>
    <row r="6" spans="1:11" ht="20.5" customHeight="1">
      <c r="A6" s="24"/>
      <c r="B6" s="25"/>
      <c r="C6" s="135"/>
      <c r="D6" s="149" t="s">
        <v>171</v>
      </c>
      <c r="E6" s="125"/>
      <c r="F6" s="149" t="s">
        <v>61</v>
      </c>
      <c r="G6" s="26"/>
      <c r="H6" s="149" t="s">
        <v>171</v>
      </c>
      <c r="I6" s="125"/>
      <c r="J6" s="149" t="s">
        <v>61</v>
      </c>
    </row>
    <row r="7" spans="1:11" ht="20.5" customHeight="1">
      <c r="A7" s="27" t="s">
        <v>13</v>
      </c>
      <c r="B7" s="28" t="s">
        <v>18</v>
      </c>
      <c r="C7" s="29"/>
      <c r="D7" s="97" t="s">
        <v>109</v>
      </c>
      <c r="E7" s="97"/>
      <c r="F7" s="97" t="s">
        <v>104</v>
      </c>
      <c r="G7" s="136"/>
      <c r="H7" s="97" t="s">
        <v>109</v>
      </c>
      <c r="I7" s="97"/>
      <c r="J7" s="97" t="s">
        <v>104</v>
      </c>
    </row>
    <row r="8" spans="1:11" ht="20.5" customHeight="1">
      <c r="A8" s="27"/>
      <c r="B8" s="28"/>
      <c r="C8" s="29"/>
      <c r="D8" s="97" t="s">
        <v>74</v>
      </c>
      <c r="E8" s="97"/>
      <c r="F8" s="97"/>
      <c r="G8" s="136"/>
      <c r="H8" s="97" t="s">
        <v>74</v>
      </c>
      <c r="I8" s="97"/>
      <c r="J8" s="97"/>
    </row>
    <row r="9" spans="1:11" ht="20.5" customHeight="1">
      <c r="B9" s="30"/>
      <c r="C9" s="29"/>
      <c r="D9" s="248" t="s">
        <v>70</v>
      </c>
      <c r="E9" s="248"/>
      <c r="F9" s="248"/>
      <c r="G9" s="248"/>
      <c r="H9" s="248"/>
      <c r="I9" s="248"/>
      <c r="J9" s="248"/>
    </row>
    <row r="10" spans="1:11" ht="20.5" customHeight="1">
      <c r="A10" s="156" t="s">
        <v>14</v>
      </c>
      <c r="B10" s="157"/>
      <c r="C10" s="158"/>
      <c r="D10" s="158"/>
      <c r="E10" s="158"/>
      <c r="F10" s="158"/>
      <c r="G10" s="158"/>
      <c r="H10" s="159"/>
      <c r="I10" s="159"/>
      <c r="J10" s="159"/>
    </row>
    <row r="11" spans="1:11" ht="20.5" customHeight="1">
      <c r="A11" s="202" t="s">
        <v>5</v>
      </c>
      <c r="B11" s="157">
        <v>5</v>
      </c>
      <c r="C11" s="160"/>
      <c r="D11" s="95">
        <v>8618</v>
      </c>
      <c r="E11" s="162"/>
      <c r="F11" s="161">
        <v>7190</v>
      </c>
      <c r="G11" s="162"/>
      <c r="H11" s="161">
        <v>6705</v>
      </c>
      <c r="I11" s="163"/>
      <c r="J11" s="161">
        <v>1856</v>
      </c>
      <c r="K11" s="228">
        <f>D11-'Cash flows'!B70</f>
        <v>0</v>
      </c>
    </row>
    <row r="12" spans="1:11" ht="20.5" customHeight="1">
      <c r="A12" s="202" t="s">
        <v>110</v>
      </c>
      <c r="B12" s="157">
        <v>6</v>
      </c>
      <c r="C12" s="167"/>
      <c r="D12" s="226">
        <v>287204</v>
      </c>
      <c r="E12" s="162"/>
      <c r="F12" s="165">
        <v>282949</v>
      </c>
      <c r="G12" s="162"/>
      <c r="H12" s="165">
        <v>253291</v>
      </c>
      <c r="I12" s="163"/>
      <c r="J12" s="165">
        <v>304081</v>
      </c>
    </row>
    <row r="13" spans="1:11" ht="20.5" customHeight="1">
      <c r="A13" s="203" t="s">
        <v>4</v>
      </c>
      <c r="B13" s="157">
        <v>7</v>
      </c>
      <c r="C13" s="158"/>
      <c r="D13" s="226">
        <v>183048</v>
      </c>
      <c r="E13" s="162"/>
      <c r="F13" s="165">
        <v>162077</v>
      </c>
      <c r="G13" s="162"/>
      <c r="H13" s="165">
        <v>96709</v>
      </c>
      <c r="I13" s="163"/>
      <c r="J13" s="165">
        <v>77419</v>
      </c>
    </row>
    <row r="14" spans="1:11" ht="20.5" customHeight="1">
      <c r="A14" s="158" t="s">
        <v>6</v>
      </c>
      <c r="B14" s="157"/>
      <c r="C14" s="158"/>
      <c r="D14" s="226">
        <v>7204</v>
      </c>
      <c r="E14" s="162"/>
      <c r="F14" s="165">
        <v>6271</v>
      </c>
      <c r="G14" s="162"/>
      <c r="H14" s="165">
        <v>7145</v>
      </c>
      <c r="I14" s="163"/>
      <c r="J14" s="165">
        <v>6182</v>
      </c>
    </row>
    <row r="15" spans="1:11" ht="20.5" customHeight="1">
      <c r="A15" s="128" t="s">
        <v>8</v>
      </c>
      <c r="B15" s="157"/>
      <c r="C15" s="158"/>
      <c r="D15" s="168">
        <f>SUM(D11:D14)</f>
        <v>486074</v>
      </c>
      <c r="E15" s="169"/>
      <c r="F15" s="168">
        <f>SUM(F11:F14)</f>
        <v>458487</v>
      </c>
      <c r="G15" s="169"/>
      <c r="H15" s="168">
        <f>SUM(H11:H14)</f>
        <v>363850</v>
      </c>
      <c r="I15" s="169"/>
      <c r="J15" s="168">
        <f>SUM(J11:J14)</f>
        <v>389538</v>
      </c>
    </row>
    <row r="16" spans="1:11" ht="20.5" customHeight="1">
      <c r="A16" s="128"/>
      <c r="B16" s="157"/>
      <c r="C16" s="158"/>
      <c r="D16" s="170"/>
      <c r="E16" s="169"/>
      <c r="F16" s="170"/>
      <c r="G16" s="169"/>
      <c r="H16" s="170"/>
      <c r="I16" s="169"/>
      <c r="J16" s="170"/>
    </row>
    <row r="17" spans="1:10" ht="20.5" customHeight="1">
      <c r="A17" s="156" t="s">
        <v>15</v>
      </c>
      <c r="B17" s="157"/>
      <c r="C17" s="158"/>
      <c r="D17" s="163"/>
      <c r="E17" s="162"/>
      <c r="F17" s="163"/>
      <c r="G17" s="162"/>
      <c r="H17" s="163"/>
      <c r="I17" s="162"/>
      <c r="J17" s="163"/>
    </row>
    <row r="18" spans="1:10" ht="20.5" customHeight="1">
      <c r="A18" s="47" t="s">
        <v>111</v>
      </c>
      <c r="B18" s="157">
        <v>17</v>
      </c>
      <c r="C18" s="158"/>
      <c r="D18" s="171">
        <v>911</v>
      </c>
      <c r="E18" s="162"/>
      <c r="F18" s="171">
        <v>911</v>
      </c>
      <c r="G18" s="162"/>
      <c r="H18" s="171">
        <v>911</v>
      </c>
      <c r="I18" s="163"/>
      <c r="J18" s="171">
        <v>911</v>
      </c>
    </row>
    <row r="19" spans="1:10" ht="20.5" customHeight="1">
      <c r="A19" s="47" t="s">
        <v>112</v>
      </c>
      <c r="B19" s="157">
        <v>18</v>
      </c>
      <c r="C19" s="158"/>
      <c r="D19" s="171">
        <v>0</v>
      </c>
      <c r="E19" s="162"/>
      <c r="F19" s="171">
        <v>0</v>
      </c>
      <c r="G19" s="162"/>
      <c r="H19" s="171">
        <v>0</v>
      </c>
      <c r="I19" s="163"/>
      <c r="J19" s="171">
        <v>0</v>
      </c>
    </row>
    <row r="20" spans="1:10" ht="20.5" customHeight="1">
      <c r="A20" s="23" t="s">
        <v>32</v>
      </c>
      <c r="B20" s="157">
        <v>8</v>
      </c>
      <c r="C20" s="160"/>
      <c r="D20" s="172">
        <v>0</v>
      </c>
      <c r="E20" s="173"/>
      <c r="F20" s="172">
        <v>0</v>
      </c>
      <c r="G20" s="162"/>
      <c r="H20" s="162">
        <v>210427</v>
      </c>
      <c r="I20" s="163"/>
      <c r="J20" s="162">
        <v>160000</v>
      </c>
    </row>
    <row r="21" spans="1:10" ht="20.5" customHeight="1">
      <c r="A21" s="47" t="s">
        <v>155</v>
      </c>
      <c r="B21" s="157"/>
      <c r="C21" s="174"/>
      <c r="D21" s="162">
        <v>28837</v>
      </c>
      <c r="E21" s="162"/>
      <c r="F21" s="162">
        <v>28837</v>
      </c>
      <c r="G21" s="162"/>
      <c r="H21" s="162">
        <v>28837</v>
      </c>
      <c r="I21" s="162"/>
      <c r="J21" s="162">
        <v>28837</v>
      </c>
    </row>
    <row r="22" spans="1:10" ht="20.5" customHeight="1">
      <c r="A22" s="47" t="s">
        <v>71</v>
      </c>
      <c r="B22" s="157">
        <v>9</v>
      </c>
      <c r="C22" s="174"/>
      <c r="D22" s="175">
        <v>237262</v>
      </c>
      <c r="E22" s="162"/>
      <c r="F22" s="175">
        <v>228946</v>
      </c>
      <c r="G22" s="162"/>
      <c r="H22" s="162">
        <v>210153</v>
      </c>
      <c r="I22" s="162"/>
      <c r="J22" s="162">
        <v>202055</v>
      </c>
    </row>
    <row r="23" spans="1:10" ht="20.5" customHeight="1">
      <c r="A23" s="47" t="s">
        <v>114</v>
      </c>
      <c r="B23" s="157"/>
      <c r="C23" s="174"/>
      <c r="D23" s="175">
        <v>8321</v>
      </c>
      <c r="E23" s="162"/>
      <c r="F23" s="166">
        <v>0</v>
      </c>
      <c r="G23" s="162"/>
      <c r="H23" s="162">
        <v>4630</v>
      </c>
      <c r="I23" s="162"/>
      <c r="J23" s="166">
        <v>0</v>
      </c>
    </row>
    <row r="24" spans="1:10" ht="20.5" customHeight="1">
      <c r="A24" s="47" t="s">
        <v>113</v>
      </c>
      <c r="B24" s="157"/>
      <c r="C24" s="174"/>
      <c r="D24" s="175">
        <v>4144</v>
      </c>
      <c r="E24" s="162"/>
      <c r="F24" s="175">
        <v>4706</v>
      </c>
      <c r="G24" s="162"/>
      <c r="H24" s="162">
        <v>3530</v>
      </c>
      <c r="I24" s="162"/>
      <c r="J24" s="162">
        <v>3981</v>
      </c>
    </row>
    <row r="25" spans="1:10" ht="20.5" customHeight="1">
      <c r="A25" s="23" t="s">
        <v>25</v>
      </c>
      <c r="B25" s="157"/>
      <c r="C25" s="158"/>
      <c r="D25" s="175">
        <v>10097</v>
      </c>
      <c r="E25" s="162"/>
      <c r="F25" s="175">
        <v>7767</v>
      </c>
      <c r="G25" s="163"/>
      <c r="H25" s="162">
        <v>8292</v>
      </c>
      <c r="I25" s="163"/>
      <c r="J25" s="162">
        <v>6563</v>
      </c>
    </row>
    <row r="26" spans="1:10" ht="20.5" customHeight="1">
      <c r="A26" s="23" t="s">
        <v>16</v>
      </c>
      <c r="B26" s="157"/>
      <c r="C26" s="158"/>
      <c r="D26" s="175">
        <v>651</v>
      </c>
      <c r="E26" s="162"/>
      <c r="F26" s="175">
        <v>677</v>
      </c>
      <c r="G26" s="163"/>
      <c r="H26" s="162">
        <v>651</v>
      </c>
      <c r="I26" s="163"/>
      <c r="J26" s="162">
        <v>677</v>
      </c>
    </row>
    <row r="27" spans="1:10" ht="20.5" customHeight="1">
      <c r="A27" s="128" t="s">
        <v>9</v>
      </c>
      <c r="B27" s="157"/>
      <c r="C27" s="158"/>
      <c r="D27" s="176">
        <f>SUM(D18:D26)</f>
        <v>290223</v>
      </c>
      <c r="E27" s="170"/>
      <c r="F27" s="176">
        <f>SUM(F18:F26)</f>
        <v>271844</v>
      </c>
      <c r="G27" s="169"/>
      <c r="H27" s="176">
        <f>SUM(H18:H26)</f>
        <v>467431</v>
      </c>
      <c r="I27" s="177"/>
      <c r="J27" s="176">
        <f>SUM(J18:J26)</f>
        <v>403024</v>
      </c>
    </row>
    <row r="28" spans="1:10" ht="20.5" customHeight="1">
      <c r="A28" s="158"/>
      <c r="B28" s="157"/>
      <c r="C28" s="158"/>
      <c r="D28" s="163"/>
      <c r="E28" s="162"/>
      <c r="F28" s="163"/>
      <c r="G28" s="162"/>
      <c r="H28" s="163"/>
      <c r="I28" s="162"/>
      <c r="J28" s="163"/>
    </row>
    <row r="29" spans="1:10" ht="20.5" customHeight="1" thickBot="1">
      <c r="A29" s="128" t="s">
        <v>17</v>
      </c>
      <c r="B29" s="157"/>
      <c r="C29" s="158"/>
      <c r="D29" s="178">
        <f>SUM(D15+D27)</f>
        <v>776297</v>
      </c>
      <c r="E29" s="170"/>
      <c r="F29" s="178">
        <f>SUM(F15+F27)</f>
        <v>730331</v>
      </c>
      <c r="G29" s="170"/>
      <c r="H29" s="178">
        <f>SUM(H15+H27)</f>
        <v>831281</v>
      </c>
      <c r="I29" s="170"/>
      <c r="J29" s="178">
        <f>SUM(J15+J27)</f>
        <v>792562</v>
      </c>
    </row>
    <row r="30" spans="1:10" s="15" customFormat="1" ht="20.5" customHeight="1" thickTop="1">
      <c r="A30" s="194" t="s">
        <v>143</v>
      </c>
      <c r="B30" s="195"/>
      <c r="C30" s="195"/>
      <c r="D30" s="195"/>
      <c r="E30" s="195"/>
      <c r="F30" s="195"/>
      <c r="G30" s="195"/>
      <c r="H30" s="195"/>
      <c r="I30" s="195"/>
      <c r="J30" s="195"/>
    </row>
    <row r="31" spans="1:10" s="16" customFormat="1" ht="20.5" customHeight="1">
      <c r="A31" s="27" t="s">
        <v>62</v>
      </c>
      <c r="B31" s="134"/>
      <c r="C31" s="98"/>
      <c r="D31" s="98"/>
      <c r="E31" s="98"/>
      <c r="F31" s="98"/>
      <c r="G31" s="98"/>
      <c r="H31" s="98"/>
      <c r="I31" s="98"/>
      <c r="J31" s="98"/>
    </row>
    <row r="32" spans="1:10" s="21" customFormat="1" ht="20.5" customHeight="1">
      <c r="A32" s="17"/>
      <c r="B32" s="18"/>
      <c r="C32" s="17"/>
      <c r="D32" s="17"/>
      <c r="E32" s="19"/>
      <c r="F32" s="17"/>
      <c r="G32" s="19"/>
      <c r="H32" s="20"/>
      <c r="I32" s="20"/>
      <c r="J32" s="20"/>
    </row>
    <row r="33" spans="1:10" ht="20.5" customHeight="1">
      <c r="A33" s="24"/>
      <c r="B33" s="25"/>
      <c r="C33" s="135"/>
      <c r="D33" s="247" t="s">
        <v>64</v>
      </c>
      <c r="E33" s="247"/>
      <c r="F33" s="247"/>
      <c r="G33" s="26"/>
      <c r="H33" s="247" t="s">
        <v>66</v>
      </c>
      <c r="I33" s="247"/>
      <c r="J33" s="247"/>
    </row>
    <row r="34" spans="1:10" ht="20.5" customHeight="1">
      <c r="A34" s="24"/>
      <c r="B34" s="25"/>
      <c r="C34" s="135"/>
      <c r="D34" s="247" t="s">
        <v>65</v>
      </c>
      <c r="E34" s="247"/>
      <c r="F34" s="247"/>
      <c r="G34" s="26"/>
      <c r="H34" s="247" t="s">
        <v>65</v>
      </c>
      <c r="I34" s="247"/>
      <c r="J34" s="247"/>
    </row>
    <row r="35" spans="1:10" ht="20.5" customHeight="1">
      <c r="A35" s="24"/>
      <c r="B35" s="25"/>
      <c r="C35" s="135"/>
      <c r="D35" s="149" t="s">
        <v>171</v>
      </c>
      <c r="E35" s="125"/>
      <c r="F35" s="149" t="s">
        <v>61</v>
      </c>
      <c r="G35" s="26"/>
      <c r="H35" s="149" t="s">
        <v>171</v>
      </c>
      <c r="I35" s="125"/>
      <c r="J35" s="149" t="s">
        <v>61</v>
      </c>
    </row>
    <row r="36" spans="1:10" ht="20.5" customHeight="1">
      <c r="A36" s="27" t="s">
        <v>100</v>
      </c>
      <c r="B36" s="28" t="s">
        <v>18</v>
      </c>
      <c r="C36" s="29"/>
      <c r="D36" s="97" t="s">
        <v>109</v>
      </c>
      <c r="E36" s="97"/>
      <c r="F36" s="97" t="s">
        <v>104</v>
      </c>
      <c r="G36" s="136"/>
      <c r="H36" s="97" t="s">
        <v>109</v>
      </c>
      <c r="I36" s="97"/>
      <c r="J36" s="97" t="s">
        <v>104</v>
      </c>
    </row>
    <row r="37" spans="1:10" ht="20.5" customHeight="1">
      <c r="A37" s="27"/>
      <c r="B37" s="28"/>
      <c r="C37" s="29"/>
      <c r="D37" s="97" t="s">
        <v>74</v>
      </c>
      <c r="E37" s="97"/>
      <c r="F37" s="97"/>
      <c r="G37" s="136"/>
      <c r="H37" s="97" t="s">
        <v>74</v>
      </c>
      <c r="I37" s="97"/>
      <c r="J37" s="97"/>
    </row>
    <row r="38" spans="1:10" ht="20.5" customHeight="1">
      <c r="B38" s="30"/>
      <c r="C38" s="29"/>
      <c r="D38" s="248" t="s">
        <v>70</v>
      </c>
      <c r="E38" s="248"/>
      <c r="F38" s="248"/>
      <c r="G38" s="248"/>
      <c r="H38" s="248"/>
      <c r="I38" s="248"/>
      <c r="J38" s="248"/>
    </row>
    <row r="39" spans="1:10" ht="20.5" customHeight="1">
      <c r="A39" s="156" t="s">
        <v>19</v>
      </c>
      <c r="B39" s="157"/>
      <c r="C39" s="158"/>
      <c r="D39" s="162"/>
      <c r="E39" s="162"/>
      <c r="F39" s="162"/>
      <c r="G39" s="162"/>
      <c r="H39" s="162"/>
      <c r="I39" s="162"/>
      <c r="J39" s="162"/>
    </row>
    <row r="40" spans="1:10" ht="20.5" customHeight="1">
      <c r="A40" s="158" t="s">
        <v>115</v>
      </c>
      <c r="B40" s="157"/>
      <c r="C40" s="158"/>
      <c r="D40" s="165"/>
      <c r="E40" s="165"/>
      <c r="F40" s="165"/>
      <c r="G40" s="165"/>
      <c r="H40" s="165"/>
      <c r="I40" s="165"/>
      <c r="J40" s="165"/>
    </row>
    <row r="41" spans="1:10" ht="20.5" customHeight="1">
      <c r="A41" s="158" t="s">
        <v>116</v>
      </c>
      <c r="B41" s="157">
        <v>11</v>
      </c>
      <c r="C41" s="158"/>
      <c r="D41" s="227">
        <v>94790</v>
      </c>
      <c r="E41" s="165"/>
      <c r="F41" s="165">
        <v>120372</v>
      </c>
      <c r="G41" s="165"/>
      <c r="H41" s="227">
        <v>70998</v>
      </c>
      <c r="I41" s="165"/>
      <c r="J41" s="165">
        <v>104434</v>
      </c>
    </row>
    <row r="42" spans="1:10" ht="20.5" customHeight="1">
      <c r="A42" s="203" t="s">
        <v>117</v>
      </c>
      <c r="B42" s="157">
        <v>10</v>
      </c>
      <c r="C42" s="158"/>
      <c r="D42" s="165">
        <v>148905</v>
      </c>
      <c r="E42" s="165"/>
      <c r="F42" s="165">
        <v>119012</v>
      </c>
      <c r="G42" s="165"/>
      <c r="H42" s="165">
        <v>291583</v>
      </c>
      <c r="I42" s="165"/>
      <c r="J42" s="165">
        <v>224814</v>
      </c>
    </row>
    <row r="43" spans="1:10" ht="20.5" customHeight="1">
      <c r="A43" t="s">
        <v>158</v>
      </c>
      <c r="B43" s="157"/>
      <c r="C43" s="158"/>
      <c r="D43" s="165">
        <v>5226</v>
      </c>
      <c r="E43" s="165"/>
      <c r="F43" s="166">
        <v>0</v>
      </c>
      <c r="G43" s="165"/>
      <c r="H43" s="165">
        <v>3737</v>
      </c>
      <c r="I43" s="165"/>
      <c r="J43" s="166">
        <v>0</v>
      </c>
    </row>
    <row r="44" spans="1:10" ht="20.5" customHeight="1">
      <c r="A44" t="s">
        <v>144</v>
      </c>
      <c r="B44" s="157"/>
      <c r="C44" s="158"/>
      <c r="D44" s="165">
        <v>10750</v>
      </c>
      <c r="E44" s="165"/>
      <c r="F44" s="165">
        <v>4340</v>
      </c>
      <c r="G44" s="165"/>
      <c r="H44" s="165">
        <v>9750</v>
      </c>
      <c r="I44" s="165"/>
      <c r="J44" s="165">
        <v>2611</v>
      </c>
    </row>
    <row r="45" spans="1:10" ht="20.5" customHeight="1">
      <c r="A45" t="s">
        <v>118</v>
      </c>
      <c r="B45" s="157"/>
      <c r="C45" s="158"/>
      <c r="D45" s="165">
        <v>6858</v>
      </c>
      <c r="E45" s="165"/>
      <c r="F45" s="165">
        <v>4408</v>
      </c>
      <c r="G45" s="165"/>
      <c r="H45" s="165">
        <v>4428</v>
      </c>
      <c r="I45" s="165"/>
      <c r="J45" s="165">
        <v>2439</v>
      </c>
    </row>
    <row r="46" spans="1:10" ht="20.5" customHeight="1">
      <c r="A46" s="128" t="s">
        <v>10</v>
      </c>
      <c r="B46" s="157"/>
      <c r="C46" s="158"/>
      <c r="D46" s="168">
        <f>SUM(D41:D45)</f>
        <v>266529</v>
      </c>
      <c r="E46" s="170"/>
      <c r="F46" s="168">
        <f>SUM(F41:F45)</f>
        <v>248132</v>
      </c>
      <c r="G46" s="170"/>
      <c r="H46" s="168">
        <f>SUM(H41:H45)</f>
        <v>380496</v>
      </c>
      <c r="I46" s="170"/>
      <c r="J46" s="168">
        <f>SUM(J41:J45)</f>
        <v>334298</v>
      </c>
    </row>
    <row r="47" spans="1:10" ht="20.5" customHeight="1">
      <c r="A47" s="128"/>
      <c r="B47" s="157"/>
      <c r="C47" s="158"/>
      <c r="D47" s="163"/>
      <c r="E47" s="163"/>
      <c r="F47" s="163"/>
      <c r="G47" s="163"/>
      <c r="H47" s="163"/>
      <c r="I47" s="163"/>
      <c r="J47" s="163"/>
    </row>
    <row r="48" spans="1:10" ht="20.5" customHeight="1">
      <c r="A48" s="156" t="s">
        <v>12</v>
      </c>
      <c r="B48" s="157"/>
      <c r="C48" s="158"/>
      <c r="D48" s="163"/>
      <c r="E48" s="163"/>
      <c r="F48" s="163"/>
      <c r="G48" s="163"/>
      <c r="H48" s="163"/>
      <c r="I48" s="163"/>
      <c r="J48" s="163"/>
    </row>
    <row r="49" spans="1:10" ht="20.5" customHeight="1">
      <c r="A49" s="158" t="s">
        <v>145</v>
      </c>
      <c r="B49" s="157"/>
      <c r="C49" s="158"/>
      <c r="D49" s="165">
        <v>3234</v>
      </c>
      <c r="E49" s="165"/>
      <c r="F49" s="166">
        <v>0</v>
      </c>
      <c r="G49" s="165"/>
      <c r="H49" s="171">
        <v>965</v>
      </c>
      <c r="I49" s="165"/>
      <c r="J49" s="166">
        <v>0</v>
      </c>
    </row>
    <row r="50" spans="1:10" ht="20.5" customHeight="1">
      <c r="A50" t="s">
        <v>101</v>
      </c>
      <c r="B50" s="157"/>
      <c r="C50" s="158"/>
      <c r="D50" s="165">
        <v>36113</v>
      </c>
      <c r="E50" s="165"/>
      <c r="F50" s="165">
        <v>34038</v>
      </c>
      <c r="G50" s="165"/>
      <c r="H50" s="180">
        <v>33692</v>
      </c>
      <c r="I50" s="165"/>
      <c r="J50" s="180">
        <v>32043</v>
      </c>
    </row>
    <row r="51" spans="1:10" ht="20.5" customHeight="1">
      <c r="A51" s="128" t="s">
        <v>11</v>
      </c>
      <c r="B51" s="157"/>
      <c r="C51" s="158"/>
      <c r="D51" s="168">
        <f>SUM(D49:D50)</f>
        <v>39347</v>
      </c>
      <c r="E51" s="170"/>
      <c r="F51" s="168">
        <f>SUM(F49:F50)</f>
        <v>34038</v>
      </c>
      <c r="G51" s="170"/>
      <c r="H51" s="168">
        <f>SUM(H49:H50)</f>
        <v>34657</v>
      </c>
      <c r="I51" s="170"/>
      <c r="J51" s="168">
        <f>SUM(J49:J50)</f>
        <v>32043</v>
      </c>
    </row>
    <row r="52" spans="1:10" ht="20.5" customHeight="1">
      <c r="A52" s="128"/>
      <c r="B52" s="157"/>
      <c r="C52" s="158"/>
      <c r="D52" s="181"/>
      <c r="E52" s="170"/>
      <c r="F52" s="181"/>
      <c r="G52" s="170"/>
      <c r="H52" s="181"/>
      <c r="I52" s="170"/>
      <c r="J52" s="181"/>
    </row>
    <row r="53" spans="1:10" ht="20.5" customHeight="1">
      <c r="A53" s="182" t="s">
        <v>20</v>
      </c>
      <c r="B53" s="157"/>
      <c r="C53" s="160"/>
      <c r="D53" s="183">
        <f>SUM(D46+D51)</f>
        <v>305876</v>
      </c>
      <c r="E53" s="170"/>
      <c r="F53" s="183">
        <f>SUM(F46+F51)</f>
        <v>282170</v>
      </c>
      <c r="G53" s="170"/>
      <c r="H53" s="183">
        <f>SUM(H46:H50)</f>
        <v>415153</v>
      </c>
      <c r="I53" s="170"/>
      <c r="J53" s="183">
        <f>SUM(J46:J50)</f>
        <v>366341</v>
      </c>
    </row>
    <row r="54" spans="1:10" ht="20.5" customHeight="1">
      <c r="A54" s="182"/>
      <c r="B54" s="157"/>
      <c r="C54" s="160"/>
      <c r="D54" s="163"/>
      <c r="E54" s="163"/>
      <c r="F54" s="163"/>
      <c r="G54" s="163"/>
      <c r="H54" s="163"/>
      <c r="I54" s="163"/>
      <c r="J54" s="163"/>
    </row>
    <row r="55" spans="1:10" s="15" customFormat="1" ht="20.5" customHeight="1">
      <c r="A55" s="194" t="s">
        <v>143</v>
      </c>
      <c r="B55" s="195"/>
      <c r="C55" s="195"/>
      <c r="D55" s="195"/>
      <c r="E55" s="195"/>
      <c r="F55" s="195"/>
      <c r="G55" s="195"/>
      <c r="H55" s="195"/>
      <c r="I55" s="195"/>
      <c r="J55" s="195"/>
    </row>
    <row r="56" spans="1:10" s="16" customFormat="1" ht="20.5" customHeight="1">
      <c r="A56" s="27" t="s">
        <v>62</v>
      </c>
      <c r="B56" s="134"/>
      <c r="C56" s="98"/>
      <c r="D56" s="98"/>
      <c r="E56" s="98"/>
      <c r="F56" s="98"/>
      <c r="G56" s="98"/>
      <c r="H56" s="98"/>
      <c r="I56" s="98"/>
      <c r="J56" s="98"/>
    </row>
    <row r="57" spans="1:10" s="21" customFormat="1" ht="20.5" customHeight="1">
      <c r="A57" s="17"/>
      <c r="B57" s="18"/>
      <c r="C57" s="17"/>
      <c r="D57" s="17"/>
      <c r="E57" s="19"/>
      <c r="F57" s="17"/>
      <c r="G57" s="19"/>
      <c r="H57" s="20"/>
      <c r="I57" s="20"/>
      <c r="J57" s="20"/>
    </row>
    <row r="58" spans="1:10" ht="20.5" customHeight="1">
      <c r="A58" s="24"/>
      <c r="B58" s="25"/>
      <c r="C58" s="135"/>
      <c r="D58" s="247" t="s">
        <v>64</v>
      </c>
      <c r="E58" s="247"/>
      <c r="F58" s="247"/>
      <c r="G58" s="26"/>
      <c r="H58" s="247" t="s">
        <v>66</v>
      </c>
      <c r="I58" s="247"/>
      <c r="J58" s="247"/>
    </row>
    <row r="59" spans="1:10" ht="20.5" customHeight="1">
      <c r="A59" s="24"/>
      <c r="B59" s="25"/>
      <c r="C59" s="135"/>
      <c r="D59" s="247" t="s">
        <v>65</v>
      </c>
      <c r="E59" s="247"/>
      <c r="F59" s="247"/>
      <c r="G59" s="26"/>
      <c r="H59" s="247" t="s">
        <v>65</v>
      </c>
      <c r="I59" s="247"/>
      <c r="J59" s="247"/>
    </row>
    <row r="60" spans="1:10" ht="20.5" customHeight="1">
      <c r="A60" s="24"/>
      <c r="B60" s="25"/>
      <c r="C60" s="135"/>
      <c r="D60" s="149" t="s">
        <v>171</v>
      </c>
      <c r="E60" s="125"/>
      <c r="F60" s="149" t="s">
        <v>61</v>
      </c>
      <c r="G60" s="26"/>
      <c r="H60" s="149" t="s">
        <v>171</v>
      </c>
      <c r="I60" s="125"/>
      <c r="J60" s="149" t="s">
        <v>61</v>
      </c>
    </row>
    <row r="61" spans="1:10" ht="20.5" customHeight="1">
      <c r="A61" s="27" t="s">
        <v>100</v>
      </c>
      <c r="B61" s="28"/>
      <c r="C61" s="29"/>
      <c r="D61" s="97" t="s">
        <v>109</v>
      </c>
      <c r="E61" s="97"/>
      <c r="F61" s="97" t="s">
        <v>104</v>
      </c>
      <c r="G61" s="136"/>
      <c r="H61" s="97" t="s">
        <v>109</v>
      </c>
      <c r="I61" s="97"/>
      <c r="J61" s="97" t="s">
        <v>104</v>
      </c>
    </row>
    <row r="62" spans="1:10" ht="20.5" customHeight="1">
      <c r="A62" s="27"/>
      <c r="B62" s="28"/>
      <c r="C62" s="29"/>
      <c r="D62" s="97" t="s">
        <v>74</v>
      </c>
      <c r="E62" s="97"/>
      <c r="F62" s="97"/>
      <c r="G62" s="136"/>
      <c r="H62" s="97" t="s">
        <v>74</v>
      </c>
      <c r="I62" s="97"/>
      <c r="J62" s="97"/>
    </row>
    <row r="63" spans="1:10" ht="20.5" customHeight="1">
      <c r="B63" s="30"/>
      <c r="C63" s="29"/>
      <c r="D63" s="248" t="s">
        <v>70</v>
      </c>
      <c r="E63" s="248"/>
      <c r="F63" s="248"/>
      <c r="G63" s="248"/>
      <c r="H63" s="248"/>
      <c r="I63" s="248"/>
      <c r="J63" s="248"/>
    </row>
    <row r="64" spans="1:10" ht="20.5" customHeight="1">
      <c r="A64" s="156" t="s">
        <v>102</v>
      </c>
      <c r="B64" s="157"/>
      <c r="C64" s="158"/>
      <c r="D64" s="163"/>
      <c r="E64" s="163"/>
      <c r="F64" s="163"/>
      <c r="G64" s="163"/>
      <c r="H64" s="163"/>
      <c r="I64" s="163"/>
      <c r="J64" s="163"/>
    </row>
    <row r="65" spans="1:10" ht="20.5" customHeight="1">
      <c r="A65" t="s">
        <v>103</v>
      </c>
      <c r="B65" s="179"/>
      <c r="C65" s="158"/>
      <c r="D65" s="163"/>
      <c r="E65" s="163"/>
      <c r="F65" s="163"/>
      <c r="G65" s="163"/>
      <c r="H65" s="163"/>
      <c r="I65" s="163"/>
      <c r="J65" s="163"/>
    </row>
    <row r="66" spans="1:10" ht="20.5" customHeight="1">
      <c r="A66" s="164" t="s">
        <v>95</v>
      </c>
      <c r="B66" s="157"/>
      <c r="C66" s="167"/>
      <c r="D66" s="163"/>
      <c r="E66" s="163"/>
      <c r="F66" s="163"/>
      <c r="G66" s="163"/>
      <c r="H66" s="163"/>
      <c r="I66" s="163"/>
      <c r="J66" s="163"/>
    </row>
    <row r="67" spans="1:10" ht="20.5" customHeight="1">
      <c r="A67" s="234" t="s">
        <v>149</v>
      </c>
      <c r="B67" s="157"/>
      <c r="C67" s="167"/>
      <c r="D67" s="163"/>
      <c r="E67" s="163"/>
      <c r="F67" s="163"/>
      <c r="G67" s="163"/>
      <c r="H67" s="163"/>
      <c r="I67" s="163"/>
      <c r="J67" s="163"/>
    </row>
    <row r="68" spans="1:10" ht="20.5" customHeight="1" thickBot="1">
      <c r="A68" s="235" t="s">
        <v>150</v>
      </c>
      <c r="B68" s="157"/>
      <c r="C68" s="167"/>
      <c r="D68" s="184">
        <v>228000</v>
      </c>
      <c r="E68" s="185"/>
      <c r="F68" s="184">
        <v>228000</v>
      </c>
      <c r="G68" s="175"/>
      <c r="H68" s="184">
        <v>228000</v>
      </c>
      <c r="I68" s="175"/>
      <c r="J68" s="184">
        <v>228000</v>
      </c>
    </row>
    <row r="69" spans="1:10" ht="20.5" customHeight="1" thickTop="1">
      <c r="A69" t="s">
        <v>96</v>
      </c>
      <c r="B69" s="157"/>
      <c r="C69" s="158"/>
      <c r="D69" s="175"/>
      <c r="E69" s="185"/>
      <c r="F69" s="175"/>
      <c r="G69" s="175"/>
      <c r="H69" s="175"/>
      <c r="I69" s="175"/>
      <c r="J69" s="175"/>
    </row>
    <row r="70" spans="1:10" ht="20.5" customHeight="1">
      <c r="A70" s="234" t="s">
        <v>151</v>
      </c>
      <c r="B70" s="157"/>
      <c r="C70" s="158"/>
      <c r="D70" s="175"/>
      <c r="E70" s="185"/>
      <c r="F70" s="175"/>
      <c r="G70" s="175"/>
      <c r="H70" s="175"/>
      <c r="I70" s="175"/>
      <c r="J70" s="175"/>
    </row>
    <row r="71" spans="1:10" ht="20.5" customHeight="1">
      <c r="A71" s="235" t="s">
        <v>150</v>
      </c>
      <c r="B71" s="157"/>
      <c r="C71" s="158"/>
      <c r="D71" s="175">
        <v>228000</v>
      </c>
      <c r="E71" s="185"/>
      <c r="F71" s="175">
        <v>228000</v>
      </c>
      <c r="G71" s="175"/>
      <c r="H71" s="175">
        <v>228000</v>
      </c>
      <c r="I71" s="175"/>
      <c r="J71" s="175">
        <v>228000</v>
      </c>
    </row>
    <row r="72" spans="1:10" ht="20.5" customHeight="1">
      <c r="A72" s="160" t="s">
        <v>88</v>
      </c>
      <c r="B72" s="157"/>
      <c r="C72" s="160"/>
      <c r="D72" s="175">
        <v>26871</v>
      </c>
      <c r="E72" s="185"/>
      <c r="F72" s="175">
        <v>26871</v>
      </c>
      <c r="G72" s="175"/>
      <c r="H72" s="175">
        <v>26871</v>
      </c>
      <c r="I72" s="175"/>
      <c r="J72" s="175">
        <v>26871</v>
      </c>
    </row>
    <row r="73" spans="1:10" ht="20.5" customHeight="1">
      <c r="A73" t="s">
        <v>0</v>
      </c>
      <c r="B73" s="157"/>
      <c r="C73" s="158"/>
      <c r="D73" s="165"/>
      <c r="E73" s="165"/>
      <c r="F73" s="165"/>
      <c r="G73" s="165"/>
      <c r="H73" s="165"/>
      <c r="I73" s="165"/>
      <c r="J73" s="165"/>
    </row>
    <row r="74" spans="1:10" ht="20.5" customHeight="1">
      <c r="A74" s="203" t="s">
        <v>60</v>
      </c>
      <c r="B74" s="157"/>
      <c r="C74" s="158"/>
      <c r="D74" s="175"/>
      <c r="E74" s="175"/>
      <c r="F74" s="175"/>
      <c r="G74" s="175"/>
      <c r="H74" s="175"/>
      <c r="I74" s="175"/>
      <c r="J74" s="175"/>
    </row>
    <row r="75" spans="1:10" ht="20.5" customHeight="1">
      <c r="A75" s="203" t="s">
        <v>58</v>
      </c>
      <c r="B75" s="157"/>
      <c r="C75" s="158"/>
      <c r="D75" s="175">
        <v>22800</v>
      </c>
      <c r="E75" s="175"/>
      <c r="F75" s="175">
        <v>22800</v>
      </c>
      <c r="G75" s="175"/>
      <c r="H75" s="175">
        <v>22800</v>
      </c>
      <c r="I75" s="175"/>
      <c r="J75" s="175">
        <v>22800</v>
      </c>
    </row>
    <row r="76" spans="1:10" ht="20.5" customHeight="1">
      <c r="A76" s="158" t="s">
        <v>29</v>
      </c>
      <c r="B76" s="157"/>
      <c r="C76" s="158"/>
      <c r="D76" s="175">
        <f>SH_Conso!J54</f>
        <v>187154</v>
      </c>
      <c r="E76" s="175"/>
      <c r="F76" s="175">
        <v>165692</v>
      </c>
      <c r="G76" s="175"/>
      <c r="H76" s="175">
        <f>SH_Sep!J48</f>
        <v>138457</v>
      </c>
      <c r="I76" s="175"/>
      <c r="J76" s="175">
        <v>148550</v>
      </c>
    </row>
    <row r="77" spans="1:10" ht="20.5" customHeight="1">
      <c r="A77" s="158" t="s">
        <v>119</v>
      </c>
      <c r="B77" s="157"/>
      <c r="C77" s="158"/>
      <c r="D77" s="186">
        <f>SH_Conso!O54</f>
        <v>5596</v>
      </c>
      <c r="E77" s="165"/>
      <c r="F77" s="186">
        <v>4798</v>
      </c>
      <c r="G77" s="165"/>
      <c r="H77" s="189">
        <v>0</v>
      </c>
      <c r="I77" s="165"/>
      <c r="J77" s="189">
        <v>0</v>
      </c>
    </row>
    <row r="78" spans="1:10" ht="20.5" customHeight="1">
      <c r="A78" s="128" t="s">
        <v>89</v>
      </c>
      <c r="B78" s="157"/>
      <c r="C78" s="158"/>
      <c r="D78" s="187">
        <f>SUM(D69:D77)</f>
        <v>470421</v>
      </c>
      <c r="E78" s="188"/>
      <c r="F78" s="187">
        <f>SUM(F69:F77)</f>
        <v>448161</v>
      </c>
      <c r="G78" s="188"/>
      <c r="H78" s="187">
        <f>SUM(H69:H77)</f>
        <v>416128</v>
      </c>
      <c r="I78" s="188"/>
      <c r="J78" s="187">
        <f>SUM(J69:J77)</f>
        <v>426221</v>
      </c>
    </row>
    <row r="79" spans="1:10" ht="20.5" customHeight="1">
      <c r="A79" s="158" t="s">
        <v>52</v>
      </c>
      <c r="B79" s="157"/>
      <c r="C79" s="158"/>
      <c r="D79" s="189">
        <v>0</v>
      </c>
      <c r="E79" s="165"/>
      <c r="F79" s="189">
        <v>0</v>
      </c>
      <c r="G79" s="165"/>
      <c r="H79" s="189">
        <v>0</v>
      </c>
      <c r="I79" s="165"/>
      <c r="J79" s="189">
        <v>0</v>
      </c>
    </row>
    <row r="80" spans="1:10" ht="20.5" customHeight="1">
      <c r="A80" s="128" t="s">
        <v>97</v>
      </c>
      <c r="B80" s="157"/>
      <c r="C80" s="158"/>
      <c r="D80" s="190">
        <f>SUM(D78:D79)</f>
        <v>470421</v>
      </c>
      <c r="E80" s="188"/>
      <c r="F80" s="190">
        <f>SUM(F78:F79)</f>
        <v>448161</v>
      </c>
      <c r="G80" s="188"/>
      <c r="H80" s="190">
        <f>SUM(H78:H79)</f>
        <v>416128</v>
      </c>
      <c r="I80" s="188"/>
      <c r="J80" s="190">
        <f>SUM(J78:J79)</f>
        <v>426221</v>
      </c>
    </row>
    <row r="81" spans="1:16" ht="20.5" customHeight="1">
      <c r="A81" s="128"/>
      <c r="B81" s="157"/>
      <c r="C81" s="158"/>
      <c r="D81" s="188"/>
      <c r="E81" s="188"/>
      <c r="F81" s="188"/>
      <c r="G81" s="188"/>
      <c r="H81" s="188"/>
      <c r="I81" s="188"/>
      <c r="J81" s="188"/>
    </row>
    <row r="82" spans="1:16" ht="20.5" customHeight="1" thickBot="1">
      <c r="A82" s="182" t="s">
        <v>98</v>
      </c>
      <c r="B82" s="157"/>
      <c r="C82" s="160"/>
      <c r="D82" s="191">
        <f>SUM(D53+D80)</f>
        <v>776297</v>
      </c>
      <c r="E82" s="188"/>
      <c r="F82" s="191">
        <f>SUM(F53+F80)</f>
        <v>730331</v>
      </c>
      <c r="G82" s="188"/>
      <c r="H82" s="191">
        <f>SUM(H53+H80)</f>
        <v>831281</v>
      </c>
      <c r="I82" s="188"/>
      <c r="J82" s="191">
        <f>SUM(J53+J80)</f>
        <v>792562</v>
      </c>
      <c r="K82" s="228"/>
      <c r="M82" s="228"/>
      <c r="P82" s="228"/>
    </row>
    <row r="83" spans="1:16" ht="20.5" customHeight="1" thickTop="1">
      <c r="A83" s="182"/>
      <c r="B83" s="157"/>
      <c r="C83" s="160"/>
      <c r="D83" s="170" t="s">
        <v>31</v>
      </c>
      <c r="E83" s="170" t="s">
        <v>31</v>
      </c>
      <c r="F83" s="170" t="s">
        <v>31</v>
      </c>
      <c r="G83" s="170"/>
      <c r="H83" s="170" t="s">
        <v>31</v>
      </c>
      <c r="I83" s="170"/>
      <c r="J83" s="170" t="s">
        <v>31</v>
      </c>
    </row>
  </sheetData>
  <mergeCells count="15">
    <mergeCell ref="D59:F59"/>
    <mergeCell ref="H59:J59"/>
    <mergeCell ref="D63:J63"/>
    <mergeCell ref="D38:J38"/>
    <mergeCell ref="D9:J9"/>
    <mergeCell ref="D33:F33"/>
    <mergeCell ref="H33:J33"/>
    <mergeCell ref="D34:F34"/>
    <mergeCell ref="H34:J34"/>
    <mergeCell ref="D4:F4"/>
    <mergeCell ref="H4:J4"/>
    <mergeCell ref="D5:F5"/>
    <mergeCell ref="H5:J5"/>
    <mergeCell ref="D58:F58"/>
    <mergeCell ref="H58:J58"/>
  </mergeCells>
  <pageMargins left="0.7" right="0.7" top="0.48" bottom="0.5" header="0.5" footer="0.5"/>
  <pageSetup paperSize="9" scale="85" firstPageNumber="3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29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5"/>
  <sheetViews>
    <sheetView view="pageBreakPreview" topLeftCell="A91" zoomScale="71" zoomScaleNormal="100" zoomScaleSheetLayoutView="85" workbookViewId="0">
      <selection activeCell="A91" sqref="A91"/>
    </sheetView>
  </sheetViews>
  <sheetFormatPr defaultColWidth="10.81640625" defaultRowHeight="14"/>
  <cols>
    <col min="1" max="1" width="45.453125" style="23" customWidth="1"/>
    <col min="2" max="2" width="5.1796875" style="32" customWidth="1"/>
    <col min="3" max="3" width="1" style="23" customWidth="1"/>
    <col min="4" max="4" width="12.1796875" style="23" customWidth="1"/>
    <col min="5" max="5" width="1" style="23" customWidth="1"/>
    <col min="6" max="6" width="12.1796875" style="23" customWidth="1"/>
    <col min="7" max="7" width="1" style="23" customWidth="1"/>
    <col min="8" max="8" width="12.1796875" style="137" customWidth="1"/>
    <col min="9" max="9" width="1" style="137" customWidth="1"/>
    <col min="10" max="10" width="12.1796875" style="137" customWidth="1"/>
    <col min="11" max="14" width="10.81640625" style="23" customWidth="1"/>
    <col min="15" max="15" width="13.453125" style="23" customWidth="1"/>
    <col min="16" max="17" width="10.81640625" style="23"/>
    <col min="18" max="18" width="12.54296875" style="23" bestFit="1" customWidth="1"/>
    <col min="19" max="16384" width="10.81640625" style="23"/>
  </cols>
  <sheetData>
    <row r="1" spans="1:26" s="15" customFormat="1" ht="20.25" customHeight="1">
      <c r="A1" s="194" t="s">
        <v>143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26" s="16" customFormat="1" ht="20.25" customHeight="1">
      <c r="A2" s="27" t="s">
        <v>75</v>
      </c>
      <c r="B2" s="98"/>
      <c r="C2" s="98"/>
      <c r="D2" s="98"/>
      <c r="E2" s="98"/>
      <c r="F2" s="98"/>
      <c r="G2" s="98"/>
      <c r="H2" s="98"/>
      <c r="I2" s="98"/>
      <c r="J2" s="98"/>
    </row>
    <row r="3" spans="1:26" s="21" customFormat="1" ht="20.25" customHeight="1">
      <c r="A3" s="17"/>
      <c r="B3" s="18"/>
      <c r="C3" s="17"/>
      <c r="D3" s="17"/>
      <c r="E3" s="19"/>
      <c r="F3" s="17"/>
      <c r="G3" s="19"/>
      <c r="H3" s="20"/>
      <c r="I3" s="20"/>
      <c r="J3" s="20"/>
    </row>
    <row r="4" spans="1:26" ht="20.25" customHeight="1">
      <c r="A4" s="24"/>
      <c r="B4" s="25"/>
      <c r="C4" s="135"/>
      <c r="D4" s="247" t="s">
        <v>64</v>
      </c>
      <c r="E4" s="247"/>
      <c r="F4" s="247"/>
      <c r="G4" s="26"/>
      <c r="H4" s="247" t="s">
        <v>66</v>
      </c>
      <c r="I4" s="247"/>
      <c r="J4" s="247"/>
    </row>
    <row r="5" spans="1:26" ht="20.25" customHeight="1">
      <c r="A5" s="24"/>
      <c r="B5" s="25"/>
      <c r="C5" s="135"/>
      <c r="D5" s="247" t="s">
        <v>65</v>
      </c>
      <c r="E5" s="247"/>
      <c r="F5" s="247"/>
      <c r="G5" s="26"/>
      <c r="H5" s="247" t="s">
        <v>65</v>
      </c>
      <c r="I5" s="247"/>
      <c r="J5" s="247"/>
    </row>
    <row r="6" spans="1:26" ht="20.25" customHeight="1">
      <c r="A6" s="24"/>
      <c r="B6" s="25"/>
      <c r="C6" s="135"/>
      <c r="D6" s="249" t="s">
        <v>69</v>
      </c>
      <c r="E6" s="250"/>
      <c r="F6" s="250"/>
      <c r="G6" s="26"/>
      <c r="H6" s="249" t="s">
        <v>69</v>
      </c>
      <c r="I6" s="250"/>
      <c r="J6" s="250"/>
    </row>
    <row r="7" spans="1:26" ht="20.25" customHeight="1">
      <c r="A7" s="24"/>
      <c r="B7" s="25"/>
      <c r="C7" s="135"/>
      <c r="D7" s="251" t="s">
        <v>171</v>
      </c>
      <c r="E7" s="252"/>
      <c r="F7" s="252"/>
      <c r="G7" s="26"/>
      <c r="H7" s="251" t="s">
        <v>171</v>
      </c>
      <c r="I7" s="252"/>
      <c r="J7" s="252"/>
    </row>
    <row r="8" spans="1:26" ht="20.25" customHeight="1">
      <c r="A8" s="33"/>
      <c r="B8" s="28" t="s">
        <v>18</v>
      </c>
      <c r="C8" s="29"/>
      <c r="D8" s="97" t="s">
        <v>109</v>
      </c>
      <c r="E8" s="97"/>
      <c r="F8" s="97" t="s">
        <v>104</v>
      </c>
      <c r="G8" s="136"/>
      <c r="H8" s="97" t="s">
        <v>109</v>
      </c>
      <c r="I8" s="97"/>
      <c r="J8" s="97" t="s">
        <v>104</v>
      </c>
    </row>
    <row r="9" spans="1:26" ht="20.25" customHeight="1">
      <c r="B9" s="30"/>
      <c r="C9" s="29"/>
      <c r="D9" s="248" t="s">
        <v>70</v>
      </c>
      <c r="E9" s="248"/>
      <c r="F9" s="248"/>
      <c r="G9" s="248"/>
      <c r="H9" s="248"/>
      <c r="I9" s="248"/>
      <c r="J9" s="248"/>
    </row>
    <row r="10" spans="1:26" ht="20.25" customHeight="1">
      <c r="A10" s="70" t="s">
        <v>146</v>
      </c>
      <c r="B10" s="28">
        <v>12</v>
      </c>
      <c r="D10" s="88">
        <v>266979</v>
      </c>
      <c r="E10" s="69"/>
      <c r="F10" s="88">
        <v>223900</v>
      </c>
      <c r="G10" s="88"/>
      <c r="H10" s="88">
        <v>227889</v>
      </c>
      <c r="I10" s="88"/>
      <c r="J10" s="88">
        <v>173809</v>
      </c>
      <c r="L10" s="233"/>
      <c r="M10" s="233"/>
      <c r="N10" s="233"/>
      <c r="O10" s="233"/>
      <c r="P10" s="233"/>
      <c r="Q10" s="233"/>
      <c r="R10" s="233"/>
      <c r="T10" s="231"/>
      <c r="V10" s="231"/>
      <c r="X10" s="231"/>
      <c r="Z10" s="231"/>
    </row>
    <row r="11" spans="1:26" ht="20.25" customHeight="1">
      <c r="A11" s="47" t="s">
        <v>159</v>
      </c>
      <c r="D11" s="145">
        <v>-166198</v>
      </c>
      <c r="E11" s="73"/>
      <c r="F11" s="145">
        <v>-143149</v>
      </c>
      <c r="G11" s="146"/>
      <c r="H11" s="145">
        <v>-157356</v>
      </c>
      <c r="I11" s="88"/>
      <c r="J11" s="145">
        <v>-124506</v>
      </c>
      <c r="L11" s="233"/>
      <c r="M11" s="233"/>
      <c r="N11" s="233"/>
      <c r="O11" s="233"/>
      <c r="P11" s="233"/>
      <c r="Q11" s="233"/>
      <c r="R11" s="233"/>
      <c r="T11" s="231"/>
      <c r="V11" s="231"/>
      <c r="X11" s="231"/>
      <c r="Z11" s="231"/>
    </row>
    <row r="12" spans="1:26" ht="20.25" customHeight="1">
      <c r="A12" s="22" t="s">
        <v>120</v>
      </c>
      <c r="D12" s="3">
        <f>SUM(D10:D11)</f>
        <v>100781</v>
      </c>
      <c r="E12" s="2"/>
      <c r="F12" s="3">
        <f>SUM(F10:F11)</f>
        <v>80751</v>
      </c>
      <c r="G12" s="2"/>
      <c r="H12" s="3">
        <f>SUM(H10:H11)</f>
        <v>70533</v>
      </c>
      <c r="I12" s="2"/>
      <c r="J12" s="3">
        <f>SUM(J10:J11)</f>
        <v>49303</v>
      </c>
      <c r="L12" s="233"/>
      <c r="M12" s="233"/>
      <c r="N12" s="233"/>
      <c r="O12" s="233"/>
      <c r="P12" s="233"/>
      <c r="Q12" s="233"/>
      <c r="R12" s="233"/>
    </row>
    <row r="13" spans="1:26" ht="20.25" customHeight="1">
      <c r="A13" s="22"/>
      <c r="D13" s="140"/>
      <c r="E13" s="139"/>
      <c r="F13" s="140"/>
      <c r="G13" s="139"/>
      <c r="H13" s="139"/>
      <c r="I13" s="139"/>
      <c r="J13" s="139"/>
      <c r="L13" s="233"/>
      <c r="M13" s="233"/>
      <c r="N13" s="233"/>
      <c r="O13" s="233"/>
      <c r="P13" s="233"/>
      <c r="Q13" s="233"/>
      <c r="R13" s="233"/>
    </row>
    <row r="14" spans="1:26" ht="20.25" customHeight="1">
      <c r="A14" s="70" t="s">
        <v>121</v>
      </c>
      <c r="B14" s="32">
        <v>13</v>
      </c>
      <c r="D14" s="88">
        <v>2095</v>
      </c>
      <c r="E14" s="69"/>
      <c r="F14" s="88">
        <v>1800</v>
      </c>
      <c r="G14" s="88"/>
      <c r="H14" s="88">
        <v>5057</v>
      </c>
      <c r="I14" s="88"/>
      <c r="J14" s="88">
        <v>44822</v>
      </c>
      <c r="L14" s="233"/>
      <c r="M14" s="233"/>
      <c r="N14" s="233"/>
      <c r="O14" s="233"/>
      <c r="P14" s="233"/>
      <c r="Q14" s="233"/>
      <c r="R14" s="233"/>
      <c r="T14" s="231"/>
      <c r="V14" s="231"/>
      <c r="X14" s="231"/>
      <c r="Z14" s="231"/>
    </row>
    <row r="15" spans="1:26" ht="20.25" customHeight="1">
      <c r="A15" s="70" t="s">
        <v>86</v>
      </c>
      <c r="D15" s="88">
        <v>-23534</v>
      </c>
      <c r="E15" s="69"/>
      <c r="F15" s="88">
        <v>-22292</v>
      </c>
      <c r="G15" s="88"/>
      <c r="H15" s="88">
        <v>-16434</v>
      </c>
      <c r="I15" s="88"/>
      <c r="J15" s="88">
        <v>-15743</v>
      </c>
      <c r="L15" s="233"/>
      <c r="M15" s="233"/>
      <c r="N15" s="233"/>
      <c r="O15" s="233"/>
      <c r="P15" s="233"/>
      <c r="Q15" s="233"/>
      <c r="R15" s="233"/>
      <c r="T15" s="231"/>
      <c r="V15" s="231"/>
      <c r="X15" s="231"/>
      <c r="Z15" s="231"/>
    </row>
    <row r="16" spans="1:26" ht="20.25" customHeight="1">
      <c r="A16" s="23" t="s">
        <v>35</v>
      </c>
      <c r="D16" s="88">
        <v>-25176</v>
      </c>
      <c r="E16" s="69"/>
      <c r="F16" s="88">
        <v>-20512</v>
      </c>
      <c r="G16" s="88"/>
      <c r="H16" s="88">
        <v>-21996</v>
      </c>
      <c r="I16" s="88"/>
      <c r="J16" s="88">
        <v>-18304</v>
      </c>
      <c r="L16" s="233"/>
      <c r="M16" s="233"/>
      <c r="N16" s="233"/>
      <c r="O16" s="233"/>
      <c r="P16" s="233"/>
      <c r="Q16" s="233"/>
      <c r="R16" s="233"/>
      <c r="T16" s="231"/>
      <c r="V16" s="231"/>
      <c r="X16" s="231"/>
      <c r="Z16" s="231"/>
    </row>
    <row r="17" spans="1:26" ht="20.25" customHeight="1">
      <c r="A17" s="47" t="s">
        <v>147</v>
      </c>
      <c r="D17" s="146">
        <v>7983</v>
      </c>
      <c r="E17" s="73"/>
      <c r="F17" s="145">
        <v>-6121</v>
      </c>
      <c r="G17" s="146"/>
      <c r="H17" s="146">
        <v>7820</v>
      </c>
      <c r="I17" s="146"/>
      <c r="J17" s="145">
        <v>-5887</v>
      </c>
      <c r="L17" s="233"/>
      <c r="M17" s="233"/>
      <c r="N17" s="233"/>
      <c r="O17" s="233"/>
      <c r="P17" s="233"/>
      <c r="Q17" s="233"/>
      <c r="R17" s="233"/>
      <c r="T17" s="231"/>
      <c r="V17" s="231"/>
      <c r="X17" s="231"/>
      <c r="Z17" s="231"/>
    </row>
    <row r="18" spans="1:26" ht="20.25" customHeight="1">
      <c r="A18" s="47" t="s">
        <v>36</v>
      </c>
      <c r="D18" s="143">
        <v>-1028</v>
      </c>
      <c r="E18" s="69"/>
      <c r="F18" s="196">
        <v>-1019</v>
      </c>
      <c r="G18" s="88"/>
      <c r="H18" s="143">
        <v>-560</v>
      </c>
      <c r="I18" s="88"/>
      <c r="J18" s="196">
        <v>-673</v>
      </c>
      <c r="L18" s="233"/>
      <c r="M18" s="233"/>
      <c r="N18" s="233"/>
      <c r="O18" s="233"/>
      <c r="P18" s="233"/>
      <c r="Q18" s="233"/>
      <c r="R18" s="233"/>
      <c r="T18" s="231"/>
      <c r="V18" s="231"/>
      <c r="X18" s="231"/>
      <c r="Z18" s="231"/>
    </row>
    <row r="19" spans="1:26" ht="20.25" customHeight="1">
      <c r="A19" s="22" t="s">
        <v>49</v>
      </c>
      <c r="D19" s="74">
        <f>SUM(D12:D18)</f>
        <v>61121</v>
      </c>
      <c r="E19" s="75"/>
      <c r="F19" s="74">
        <f>SUM(F12:F18)</f>
        <v>32607</v>
      </c>
      <c r="G19" s="74"/>
      <c r="H19" s="74">
        <f>SUM(H12:H18)</f>
        <v>44420</v>
      </c>
      <c r="I19" s="74"/>
      <c r="J19" s="74">
        <f>SUM(J12:J18)</f>
        <v>53518</v>
      </c>
      <c r="L19" s="233"/>
      <c r="M19" s="233"/>
      <c r="N19" s="233"/>
      <c r="O19" s="233"/>
      <c r="P19" s="233"/>
      <c r="Q19" s="233"/>
      <c r="R19" s="233"/>
    </row>
    <row r="20" spans="1:26" ht="20.25" customHeight="1">
      <c r="A20" s="70" t="s">
        <v>81</v>
      </c>
      <c r="D20" s="143">
        <v>-10225</v>
      </c>
      <c r="E20" s="69"/>
      <c r="F20" s="143">
        <v>-4385</v>
      </c>
      <c r="G20" s="88"/>
      <c r="H20" s="143">
        <v>-9179</v>
      </c>
      <c r="I20" s="88"/>
      <c r="J20" s="143">
        <v>-2733</v>
      </c>
      <c r="L20" s="233"/>
      <c r="M20" s="233"/>
      <c r="N20" s="233"/>
      <c r="O20" s="233"/>
      <c r="P20" s="233"/>
      <c r="Q20" s="233"/>
      <c r="R20" s="233"/>
      <c r="T20" s="231"/>
      <c r="V20" s="231"/>
      <c r="X20" s="231"/>
      <c r="Z20" s="231"/>
    </row>
    <row r="21" spans="1:26" ht="20.25" customHeight="1">
      <c r="A21" s="22" t="s">
        <v>78</v>
      </c>
      <c r="C21" s="138"/>
      <c r="D21" s="3">
        <f>SUM(D19:D20)</f>
        <v>50896</v>
      </c>
      <c r="E21" s="2"/>
      <c r="F21" s="3">
        <f>SUM(F19:F20)</f>
        <v>28222</v>
      </c>
      <c r="G21" s="2"/>
      <c r="H21" s="3">
        <f>SUM(H19:H20)</f>
        <v>35241</v>
      </c>
      <c r="I21" s="2"/>
      <c r="J21" s="3">
        <f>SUM(J19:J20)</f>
        <v>50785</v>
      </c>
    </row>
    <row r="22" spans="1:26" ht="20.25" customHeight="1">
      <c r="A22" s="22"/>
      <c r="C22" s="138"/>
      <c r="D22" s="5"/>
      <c r="E22" s="2"/>
      <c r="F22" s="5"/>
      <c r="G22" s="2"/>
      <c r="H22" s="5"/>
      <c r="I22" s="2"/>
      <c r="J22" s="5"/>
    </row>
    <row r="23" spans="1:26" ht="20.25" customHeight="1">
      <c r="A23" s="22" t="s">
        <v>67</v>
      </c>
      <c r="C23" s="138"/>
      <c r="D23" s="5"/>
      <c r="E23" s="2"/>
      <c r="F23" s="5"/>
      <c r="G23" s="2"/>
      <c r="H23" s="5"/>
      <c r="I23" s="2"/>
      <c r="J23" s="5"/>
    </row>
    <row r="24" spans="1:26" ht="20.25" customHeight="1">
      <c r="A24" s="31" t="s">
        <v>122</v>
      </c>
      <c r="C24" s="138"/>
      <c r="D24" s="5"/>
      <c r="E24" s="2"/>
      <c r="F24" s="5"/>
      <c r="G24" s="2"/>
      <c r="H24" s="5"/>
      <c r="I24" s="2"/>
      <c r="J24" s="5"/>
    </row>
    <row r="25" spans="1:26" ht="20.25" customHeight="1">
      <c r="A25" s="31" t="s">
        <v>123</v>
      </c>
      <c r="C25" s="138"/>
      <c r="D25" s="5"/>
      <c r="E25" s="2"/>
      <c r="F25" s="5"/>
      <c r="G25" s="2"/>
      <c r="H25" s="5"/>
      <c r="I25" s="2"/>
      <c r="J25" s="5"/>
    </row>
    <row r="26" spans="1:26" ht="20.25" customHeight="1">
      <c r="A26" s="70" t="s">
        <v>160</v>
      </c>
      <c r="C26" s="138"/>
      <c r="D26" s="209">
        <v>1792</v>
      </c>
      <c r="E26" s="206"/>
      <c r="F26" s="196">
        <v>184</v>
      </c>
      <c r="G26" s="205"/>
      <c r="H26" s="208">
        <v>0</v>
      </c>
      <c r="I26" s="205"/>
      <c r="J26" s="208">
        <v>0</v>
      </c>
    </row>
    <row r="27" spans="1:26" ht="20.25" customHeight="1">
      <c r="A27" s="22" t="s">
        <v>124</v>
      </c>
      <c r="C27" s="138"/>
      <c r="D27" s="145"/>
      <c r="E27" s="118"/>
      <c r="F27" s="145"/>
      <c r="G27" s="118"/>
      <c r="H27" s="145"/>
      <c r="I27" s="118"/>
      <c r="J27" s="145"/>
    </row>
    <row r="28" spans="1:26" ht="20.25" customHeight="1">
      <c r="A28" s="22" t="s">
        <v>123</v>
      </c>
      <c r="C28" s="138"/>
      <c r="D28" s="150">
        <f>SUM(D26:D27)</f>
        <v>1792</v>
      </c>
      <c r="E28" s="118"/>
      <c r="F28" s="150">
        <f>SUM(F26:F27)</f>
        <v>184</v>
      </c>
      <c r="G28" s="118"/>
      <c r="H28" s="150">
        <f>SUM(H26:H27)</f>
        <v>0</v>
      </c>
      <c r="I28" s="118"/>
      <c r="J28" s="150">
        <f>SUM(J26:J27)</f>
        <v>0</v>
      </c>
    </row>
    <row r="29" spans="1:26" ht="20.25" customHeight="1">
      <c r="A29" s="22" t="s">
        <v>106</v>
      </c>
      <c r="C29" s="138"/>
      <c r="D29" s="119"/>
      <c r="E29" s="119"/>
      <c r="F29" s="119"/>
      <c r="G29" s="119"/>
      <c r="H29" s="119"/>
      <c r="I29" s="119"/>
      <c r="J29" s="119"/>
    </row>
    <row r="30" spans="1:26" ht="20.25" customHeight="1">
      <c r="A30" s="22" t="s">
        <v>87</v>
      </c>
      <c r="C30" s="138"/>
      <c r="D30" s="150">
        <f>D28</f>
        <v>1792</v>
      </c>
      <c r="E30" s="5"/>
      <c r="F30" s="150">
        <f>F28</f>
        <v>184</v>
      </c>
      <c r="G30" s="5"/>
      <c r="H30" s="150">
        <f>H28</f>
        <v>0</v>
      </c>
      <c r="I30" s="5"/>
      <c r="J30" s="150">
        <f>J28</f>
        <v>0</v>
      </c>
    </row>
    <row r="31" spans="1:26" ht="20.25" customHeight="1" thickBot="1">
      <c r="A31" s="22" t="s">
        <v>73</v>
      </c>
      <c r="C31" s="138"/>
      <c r="D31" s="120">
        <f>SUM(D21,D30)</f>
        <v>52688</v>
      </c>
      <c r="E31" s="5"/>
      <c r="F31" s="120">
        <f>SUM(F21,F30)</f>
        <v>28406</v>
      </c>
      <c r="G31" s="5"/>
      <c r="H31" s="120">
        <f>SUM(H21,H30)</f>
        <v>35241</v>
      </c>
      <c r="I31" s="5"/>
      <c r="J31" s="120">
        <f>SUM(J21,J30)</f>
        <v>50785</v>
      </c>
    </row>
    <row r="32" spans="1:26" s="15" customFormat="1" ht="20.25" customHeight="1" thickTop="1">
      <c r="A32" s="194" t="s">
        <v>143</v>
      </c>
      <c r="B32" s="195"/>
      <c r="C32" s="195"/>
      <c r="D32" s="195"/>
      <c r="E32" s="195"/>
      <c r="F32" s="195"/>
      <c r="G32" s="195"/>
      <c r="H32" s="195"/>
      <c r="I32" s="195"/>
      <c r="J32" s="195"/>
    </row>
    <row r="33" spans="1:10" s="16" customFormat="1" ht="20.25" customHeight="1">
      <c r="A33" s="27" t="s">
        <v>75</v>
      </c>
      <c r="B33" s="98"/>
      <c r="C33" s="98"/>
      <c r="D33" s="98"/>
      <c r="E33" s="98"/>
      <c r="F33" s="98"/>
      <c r="G33" s="98"/>
      <c r="H33" s="98"/>
      <c r="I33" s="98"/>
      <c r="J33" s="98"/>
    </row>
    <row r="34" spans="1:10" s="21" customFormat="1" ht="20.25" customHeight="1">
      <c r="A34" s="17"/>
      <c r="B34" s="18"/>
      <c r="C34" s="17"/>
      <c r="D34" s="17"/>
      <c r="E34" s="19"/>
      <c r="F34" s="17"/>
      <c r="G34" s="19"/>
      <c r="H34" s="20"/>
      <c r="I34" s="20"/>
      <c r="J34" s="20"/>
    </row>
    <row r="35" spans="1:10" ht="20.25" customHeight="1">
      <c r="A35" s="24"/>
      <c r="B35" s="25"/>
      <c r="C35" s="135"/>
      <c r="D35" s="247" t="s">
        <v>64</v>
      </c>
      <c r="E35" s="247"/>
      <c r="F35" s="247"/>
      <c r="G35" s="26"/>
      <c r="H35" s="247" t="s">
        <v>66</v>
      </c>
      <c r="I35" s="247"/>
      <c r="J35" s="247"/>
    </row>
    <row r="36" spans="1:10" ht="20.25" customHeight="1">
      <c r="A36" s="24"/>
      <c r="B36" s="25"/>
      <c r="C36" s="135"/>
      <c r="D36" s="247" t="s">
        <v>65</v>
      </c>
      <c r="E36" s="247"/>
      <c r="F36" s="247"/>
      <c r="G36" s="26"/>
      <c r="H36" s="247" t="s">
        <v>65</v>
      </c>
      <c r="I36" s="247"/>
      <c r="J36" s="247"/>
    </row>
    <row r="37" spans="1:10" ht="20.25" customHeight="1">
      <c r="A37" s="24"/>
      <c r="B37" s="25"/>
      <c r="C37" s="135"/>
      <c r="D37" s="249" t="s">
        <v>69</v>
      </c>
      <c r="E37" s="250"/>
      <c r="F37" s="250"/>
      <c r="G37" s="26"/>
      <c r="H37" s="249" t="s">
        <v>69</v>
      </c>
      <c r="I37" s="250"/>
      <c r="J37" s="250"/>
    </row>
    <row r="38" spans="1:10" ht="20.25" customHeight="1">
      <c r="A38" s="24"/>
      <c r="B38" s="25"/>
      <c r="C38" s="135"/>
      <c r="D38" s="251" t="s">
        <v>171</v>
      </c>
      <c r="E38" s="252"/>
      <c r="F38" s="252"/>
      <c r="G38" s="26"/>
      <c r="H38" s="251" t="s">
        <v>171</v>
      </c>
      <c r="I38" s="252"/>
      <c r="J38" s="252"/>
    </row>
    <row r="39" spans="1:10" ht="20.25" customHeight="1">
      <c r="A39" s="33"/>
      <c r="B39" s="28"/>
      <c r="C39" s="29"/>
      <c r="D39" s="97" t="s">
        <v>109</v>
      </c>
      <c r="E39" s="97"/>
      <c r="F39" s="97" t="s">
        <v>104</v>
      </c>
      <c r="G39" s="136"/>
      <c r="H39" s="97" t="s">
        <v>109</v>
      </c>
      <c r="I39" s="97"/>
      <c r="J39" s="97" t="s">
        <v>104</v>
      </c>
    </row>
    <row r="40" spans="1:10" ht="20.25" customHeight="1">
      <c r="B40" s="30"/>
      <c r="C40" s="29"/>
      <c r="D40" s="248" t="s">
        <v>70</v>
      </c>
      <c r="E40" s="248"/>
      <c r="F40" s="248"/>
      <c r="G40" s="248"/>
      <c r="H40" s="248"/>
      <c r="I40" s="248"/>
      <c r="J40" s="248"/>
    </row>
    <row r="41" spans="1:10" ht="20.25" customHeight="1">
      <c r="A41" s="58" t="s">
        <v>51</v>
      </c>
      <c r="B41" s="23"/>
      <c r="D41" s="142"/>
      <c r="E41" s="142"/>
      <c r="F41" s="142"/>
      <c r="G41" s="142"/>
      <c r="H41" s="142"/>
      <c r="I41" s="142"/>
      <c r="J41" s="142"/>
    </row>
    <row r="42" spans="1:10" ht="20.25" customHeight="1">
      <c r="A42" s="121" t="s">
        <v>92</v>
      </c>
      <c r="B42" s="23"/>
      <c r="D42" s="87">
        <f>D21</f>
        <v>50896</v>
      </c>
      <c r="E42" s="142"/>
      <c r="F42" s="87">
        <f>F21</f>
        <v>28222</v>
      </c>
      <c r="G42" s="142"/>
      <c r="H42" s="87">
        <f>H21</f>
        <v>35241</v>
      </c>
      <c r="I42" s="142"/>
      <c r="J42" s="87">
        <f>J21</f>
        <v>50785</v>
      </c>
    </row>
    <row r="43" spans="1:10" ht="20.25" customHeight="1">
      <c r="A43" s="121" t="s">
        <v>50</v>
      </c>
      <c r="B43" s="23"/>
      <c r="D43" s="151">
        <v>0</v>
      </c>
      <c r="E43" s="142"/>
      <c r="F43" s="151">
        <v>0</v>
      </c>
      <c r="G43" s="142"/>
      <c r="H43" s="144">
        <v>0</v>
      </c>
      <c r="I43" s="142"/>
      <c r="J43" s="144">
        <v>0</v>
      </c>
    </row>
    <row r="44" spans="1:10" ht="20.25" customHeight="1" thickBot="1">
      <c r="A44" s="33"/>
      <c r="B44" s="23"/>
      <c r="D44" s="4">
        <f>SUM(D42:D43)</f>
        <v>50896</v>
      </c>
      <c r="E44" s="5"/>
      <c r="F44" s="4">
        <f>SUM(F42:F43)</f>
        <v>28222</v>
      </c>
      <c r="G44" s="5"/>
      <c r="H44" s="4">
        <f>H21</f>
        <v>35241</v>
      </c>
      <c r="I44" s="5"/>
      <c r="J44" s="4">
        <f>SUM(J42:J43)</f>
        <v>50785</v>
      </c>
    </row>
    <row r="45" spans="1:10" ht="20.25" customHeight="1" thickTop="1">
      <c r="B45" s="23"/>
      <c r="D45" s="142"/>
      <c r="E45" s="142"/>
      <c r="F45" s="142"/>
      <c r="G45" s="142"/>
      <c r="H45" s="142"/>
      <c r="I45" s="142"/>
      <c r="J45" s="142"/>
    </row>
    <row r="46" spans="1:10" ht="20.25" customHeight="1">
      <c r="A46" s="253" t="s">
        <v>38</v>
      </c>
      <c r="B46" s="253"/>
      <c r="D46" s="142"/>
      <c r="E46" s="142"/>
      <c r="F46" s="142"/>
      <c r="G46" s="142"/>
      <c r="H46" s="142"/>
      <c r="I46" s="142"/>
      <c r="J46" s="142"/>
    </row>
    <row r="47" spans="1:10" ht="20.25" customHeight="1">
      <c r="A47" s="121" t="s">
        <v>92</v>
      </c>
      <c r="B47" s="23"/>
      <c r="D47" s="87">
        <f>D31</f>
        <v>52688</v>
      </c>
      <c r="E47" s="142"/>
      <c r="F47" s="87">
        <f>F31</f>
        <v>28406</v>
      </c>
      <c r="G47" s="142"/>
      <c r="H47" s="87">
        <f>H31</f>
        <v>35241</v>
      </c>
      <c r="I47" s="142"/>
      <c r="J47" s="87">
        <f>J31</f>
        <v>50785</v>
      </c>
    </row>
    <row r="48" spans="1:10" ht="20.25" customHeight="1">
      <c r="A48" s="121" t="s">
        <v>50</v>
      </c>
      <c r="B48" s="23"/>
      <c r="D48" s="151">
        <v>0</v>
      </c>
      <c r="E48" s="142"/>
      <c r="F48" s="151">
        <v>0</v>
      </c>
      <c r="G48" s="142"/>
      <c r="H48" s="144">
        <v>0</v>
      </c>
      <c r="I48" s="142"/>
      <c r="J48" s="144">
        <v>0</v>
      </c>
    </row>
    <row r="49" spans="1:26" ht="20.25" customHeight="1" thickBot="1">
      <c r="A49" s="33"/>
      <c r="B49" s="23"/>
      <c r="D49" s="4">
        <f>SUM(D47:D48)</f>
        <v>52688</v>
      </c>
      <c r="E49" s="5"/>
      <c r="F49" s="4">
        <f>SUM(F47:F48)</f>
        <v>28406</v>
      </c>
      <c r="G49" s="5"/>
      <c r="H49" s="4">
        <f>H31</f>
        <v>35241</v>
      </c>
      <c r="I49" s="5"/>
      <c r="J49" s="4">
        <f>SUM(J47:J48)</f>
        <v>50785</v>
      </c>
    </row>
    <row r="50" spans="1:26" ht="20.25" customHeight="1" thickTop="1">
      <c r="B50" s="23"/>
      <c r="D50" s="142"/>
      <c r="E50" s="142"/>
      <c r="F50" s="142"/>
      <c r="G50" s="142"/>
      <c r="H50" s="142"/>
      <c r="I50" s="142"/>
      <c r="J50" s="142"/>
    </row>
    <row r="51" spans="1:26" ht="20.25" customHeight="1" thickBot="1">
      <c r="A51" s="58" t="s">
        <v>47</v>
      </c>
      <c r="B51" s="66"/>
      <c r="D51" s="67">
        <f>D42/228000</f>
        <v>0.22322807017543861</v>
      </c>
      <c r="E51" s="59"/>
      <c r="F51" s="67">
        <f>F42/228000</f>
        <v>0.12378070175438596</v>
      </c>
      <c r="G51" s="59"/>
      <c r="H51" s="67">
        <f>H42/228000</f>
        <v>0.15456578947368421</v>
      </c>
      <c r="I51" s="59"/>
      <c r="J51" s="67">
        <f>J42/228000</f>
        <v>0.22274122807017543</v>
      </c>
    </row>
    <row r="52" spans="1:26" ht="20.25" customHeight="1" thickTop="1">
      <c r="A52" s="58"/>
      <c r="B52" s="66"/>
      <c r="D52" s="59"/>
      <c r="E52" s="59"/>
      <c r="F52" s="59"/>
      <c r="G52" s="59"/>
      <c r="H52" s="59"/>
      <c r="I52" s="59"/>
      <c r="J52" s="59"/>
    </row>
    <row r="53" spans="1:26" s="15" customFormat="1" ht="20.25" customHeight="1">
      <c r="A53" s="194" t="s">
        <v>143</v>
      </c>
      <c r="B53" s="195"/>
      <c r="C53" s="195"/>
      <c r="D53" s="195"/>
      <c r="E53" s="195"/>
      <c r="F53" s="195"/>
      <c r="G53" s="195"/>
      <c r="H53" s="195"/>
      <c r="I53" s="195"/>
      <c r="J53" s="195"/>
    </row>
    <row r="54" spans="1:26" s="16" customFormat="1" ht="20.25" customHeight="1">
      <c r="A54" s="27" t="s">
        <v>75</v>
      </c>
      <c r="B54" s="98"/>
      <c r="C54" s="98"/>
      <c r="D54" s="98"/>
      <c r="E54" s="98"/>
      <c r="F54" s="98"/>
      <c r="G54" s="98"/>
      <c r="H54" s="98"/>
      <c r="I54" s="98"/>
      <c r="J54" s="98"/>
    </row>
    <row r="55" spans="1:26" s="21" customFormat="1" ht="20.25" customHeight="1">
      <c r="A55" s="17"/>
      <c r="B55" s="18"/>
      <c r="C55" s="17"/>
      <c r="D55" s="17"/>
      <c r="E55" s="19"/>
      <c r="F55" s="17"/>
      <c r="G55" s="19"/>
      <c r="H55" s="20"/>
      <c r="I55" s="20"/>
      <c r="J55" s="20"/>
    </row>
    <row r="56" spans="1:26" ht="20.25" customHeight="1">
      <c r="A56" s="24"/>
      <c r="B56" s="25"/>
      <c r="C56" s="135"/>
      <c r="D56" s="247" t="s">
        <v>64</v>
      </c>
      <c r="E56" s="247"/>
      <c r="F56" s="247"/>
      <c r="G56" s="26"/>
      <c r="H56" s="247" t="s">
        <v>66</v>
      </c>
      <c r="I56" s="247"/>
      <c r="J56" s="247"/>
    </row>
    <row r="57" spans="1:26" ht="20.25" customHeight="1">
      <c r="A57" s="24"/>
      <c r="B57" s="25"/>
      <c r="C57" s="135"/>
      <c r="D57" s="247" t="s">
        <v>65</v>
      </c>
      <c r="E57" s="247"/>
      <c r="F57" s="247"/>
      <c r="G57" s="26"/>
      <c r="H57" s="247" t="s">
        <v>65</v>
      </c>
      <c r="I57" s="247"/>
      <c r="J57" s="247"/>
    </row>
    <row r="58" spans="1:26" ht="20.25" customHeight="1">
      <c r="A58" s="24"/>
      <c r="B58" s="25"/>
      <c r="C58" s="135"/>
      <c r="D58" s="249" t="s">
        <v>172</v>
      </c>
      <c r="E58" s="250"/>
      <c r="F58" s="250"/>
      <c r="G58" s="26"/>
      <c r="H58" s="249" t="s">
        <v>172</v>
      </c>
      <c r="I58" s="250"/>
      <c r="J58" s="250"/>
    </row>
    <row r="59" spans="1:26" ht="20.25" customHeight="1">
      <c r="A59" s="24"/>
      <c r="B59" s="25"/>
      <c r="C59" s="135"/>
      <c r="D59" s="251" t="s">
        <v>171</v>
      </c>
      <c r="E59" s="252"/>
      <c r="F59" s="252"/>
      <c r="G59" s="26"/>
      <c r="H59" s="251" t="s">
        <v>171</v>
      </c>
      <c r="I59" s="252"/>
      <c r="J59" s="252"/>
    </row>
    <row r="60" spans="1:26" ht="20.25" customHeight="1">
      <c r="A60" s="33"/>
      <c r="B60" s="28" t="s">
        <v>18</v>
      </c>
      <c r="C60" s="29"/>
      <c r="D60" s="97" t="s">
        <v>109</v>
      </c>
      <c r="E60" s="97"/>
      <c r="F60" s="97" t="s">
        <v>104</v>
      </c>
      <c r="G60" s="136"/>
      <c r="H60" s="97" t="s">
        <v>109</v>
      </c>
      <c r="I60" s="97"/>
      <c r="J60" s="97" t="s">
        <v>104</v>
      </c>
    </row>
    <row r="61" spans="1:26" ht="20.25" customHeight="1">
      <c r="B61" s="30"/>
      <c r="C61" s="29"/>
      <c r="D61" s="248" t="s">
        <v>70</v>
      </c>
      <c r="E61" s="248"/>
      <c r="F61" s="248"/>
      <c r="G61" s="248"/>
      <c r="H61" s="248"/>
      <c r="I61" s="248"/>
      <c r="J61" s="248"/>
    </row>
    <row r="62" spans="1:26" ht="20.25" customHeight="1">
      <c r="A62" s="70" t="s">
        <v>146</v>
      </c>
      <c r="B62" s="28">
        <v>12</v>
      </c>
      <c r="D62" s="88">
        <v>735506</v>
      </c>
      <c r="E62" s="69"/>
      <c r="F62" s="88">
        <v>689987</v>
      </c>
      <c r="G62" s="88"/>
      <c r="H62" s="88">
        <v>636327</v>
      </c>
      <c r="I62" s="88"/>
      <c r="J62" s="88">
        <v>585644</v>
      </c>
      <c r="T62" s="228"/>
      <c r="V62" s="228"/>
      <c r="X62" s="228"/>
      <c r="Z62" s="228"/>
    </row>
    <row r="63" spans="1:26" ht="20.25" customHeight="1">
      <c r="A63" s="47" t="s">
        <v>159</v>
      </c>
      <c r="D63" s="145">
        <v>-463606</v>
      </c>
      <c r="E63" s="73"/>
      <c r="F63" s="145">
        <v>-442135</v>
      </c>
      <c r="G63" s="146"/>
      <c r="H63" s="145">
        <v>-439997</v>
      </c>
      <c r="I63" s="88"/>
      <c r="J63" s="145">
        <v>-426796</v>
      </c>
      <c r="O63" s="141"/>
      <c r="T63" s="228"/>
      <c r="V63" s="228"/>
      <c r="X63" s="228"/>
      <c r="Z63" s="228"/>
    </row>
    <row r="64" spans="1:26" ht="20.25" customHeight="1">
      <c r="A64" s="22" t="s">
        <v>120</v>
      </c>
      <c r="D64" s="3">
        <f>SUM(D62:D63)</f>
        <v>271900</v>
      </c>
      <c r="E64" s="2"/>
      <c r="F64" s="3">
        <f>SUM(F62:F63)</f>
        <v>247852</v>
      </c>
      <c r="G64" s="2"/>
      <c r="H64" s="3">
        <f>SUM(H62:H63)</f>
        <v>196330</v>
      </c>
      <c r="I64" s="2"/>
      <c r="J64" s="3">
        <f>SUM(J62:J63)</f>
        <v>158848</v>
      </c>
      <c r="L64" s="231"/>
      <c r="N64" s="231"/>
      <c r="P64" s="231"/>
      <c r="R64" s="231"/>
    </row>
    <row r="65" spans="1:26" ht="20.25" customHeight="1">
      <c r="A65" s="22"/>
      <c r="D65" s="140"/>
      <c r="E65" s="139"/>
      <c r="F65" s="140"/>
      <c r="G65" s="139"/>
      <c r="H65" s="139"/>
      <c r="I65" s="139"/>
      <c r="J65" s="139"/>
    </row>
    <row r="66" spans="1:26" ht="20.25" customHeight="1">
      <c r="A66" s="70" t="s">
        <v>121</v>
      </c>
      <c r="B66" s="32">
        <v>13</v>
      </c>
      <c r="D66" s="88">
        <v>5850</v>
      </c>
      <c r="E66" s="69"/>
      <c r="F66" s="88">
        <v>3979</v>
      </c>
      <c r="G66" s="88"/>
      <c r="H66" s="88">
        <v>14793</v>
      </c>
      <c r="I66" s="88"/>
      <c r="J66" s="88">
        <v>53042</v>
      </c>
      <c r="N66" s="228"/>
      <c r="T66" s="228"/>
      <c r="V66" s="228"/>
      <c r="X66" s="228"/>
      <c r="Z66" s="228"/>
    </row>
    <row r="67" spans="1:26" ht="20.25" customHeight="1">
      <c r="A67" s="70" t="s">
        <v>86</v>
      </c>
      <c r="D67" s="88">
        <v>-69046</v>
      </c>
      <c r="E67" s="69"/>
      <c r="F67" s="88">
        <v>-66426</v>
      </c>
      <c r="G67" s="88"/>
      <c r="H67" s="88">
        <v>-48075</v>
      </c>
      <c r="I67" s="88"/>
      <c r="J67" s="88">
        <v>-45302</v>
      </c>
      <c r="N67" s="228"/>
      <c r="T67" s="228"/>
      <c r="V67" s="228"/>
      <c r="X67" s="228"/>
      <c r="Z67" s="228"/>
    </row>
    <row r="68" spans="1:26" ht="20.25" customHeight="1">
      <c r="A68" s="23" t="s">
        <v>35</v>
      </c>
      <c r="D68" s="72">
        <v>-80054</v>
      </c>
      <c r="E68" s="69"/>
      <c r="F68" s="88">
        <v>-59375</v>
      </c>
      <c r="G68" s="88"/>
      <c r="H68" s="88">
        <v>-71929</v>
      </c>
      <c r="I68" s="88"/>
      <c r="J68" s="88">
        <v>-52193</v>
      </c>
      <c r="T68" s="228"/>
      <c r="V68" s="228"/>
      <c r="X68" s="228"/>
      <c r="Z68" s="228"/>
    </row>
    <row r="69" spans="1:26" ht="20.25" customHeight="1">
      <c r="A69" s="47" t="s">
        <v>147</v>
      </c>
      <c r="D69" s="146">
        <v>11895</v>
      </c>
      <c r="E69" s="73"/>
      <c r="F69" s="145">
        <v>-16400</v>
      </c>
      <c r="G69" s="146"/>
      <c r="H69" s="146">
        <v>13394</v>
      </c>
      <c r="I69" s="146"/>
      <c r="J69" s="145">
        <v>-15028</v>
      </c>
      <c r="O69" s="141"/>
      <c r="T69" s="228"/>
      <c r="V69" s="228"/>
      <c r="X69" s="228"/>
      <c r="Z69" s="228"/>
    </row>
    <row r="70" spans="1:26" ht="20.25" customHeight="1">
      <c r="A70" s="47" t="s">
        <v>36</v>
      </c>
      <c r="D70" s="143">
        <v>-3231</v>
      </c>
      <c r="E70" s="69"/>
      <c r="F70" s="196">
        <v>-3057</v>
      </c>
      <c r="G70" s="88"/>
      <c r="H70" s="143">
        <v>-2074</v>
      </c>
      <c r="I70" s="88"/>
      <c r="J70" s="196">
        <v>-2160</v>
      </c>
      <c r="T70" s="228"/>
      <c r="V70" s="228"/>
      <c r="X70" s="228"/>
      <c r="Z70" s="228"/>
    </row>
    <row r="71" spans="1:26" ht="20.25" customHeight="1">
      <c r="A71" s="22" t="s">
        <v>49</v>
      </c>
      <c r="D71" s="74">
        <f>SUM(D64:D70)</f>
        <v>137314</v>
      </c>
      <c r="E71" s="75"/>
      <c r="F71" s="74">
        <f>SUM(F64:F70)</f>
        <v>106573</v>
      </c>
      <c r="G71" s="74"/>
      <c r="H71" s="74">
        <f>SUM(H64:H70)</f>
        <v>102439</v>
      </c>
      <c r="I71" s="74"/>
      <c r="J71" s="74">
        <f>SUM(J64:J70)</f>
        <v>97207</v>
      </c>
    </row>
    <row r="72" spans="1:26" ht="20.25" customHeight="1">
      <c r="A72" s="70" t="s">
        <v>81</v>
      </c>
      <c r="B72" s="32">
        <v>14</v>
      </c>
      <c r="D72" s="143">
        <v>-22722</v>
      </c>
      <c r="E72" s="69"/>
      <c r="F72" s="143">
        <v>-14173</v>
      </c>
      <c r="G72" s="88"/>
      <c r="H72" s="143">
        <v>-20650</v>
      </c>
      <c r="I72" s="88"/>
      <c r="J72" s="143">
        <v>-11506</v>
      </c>
      <c r="L72" s="70"/>
      <c r="T72" s="228"/>
      <c r="V72" s="228"/>
      <c r="X72" s="228"/>
      <c r="Z72" s="228"/>
    </row>
    <row r="73" spans="1:26" ht="20.25" customHeight="1">
      <c r="A73" s="22" t="s">
        <v>78</v>
      </c>
      <c r="C73" s="138"/>
      <c r="D73" s="3">
        <f>SUM(D71:D72)</f>
        <v>114592</v>
      </c>
      <c r="E73" s="2"/>
      <c r="F73" s="3">
        <f>SUM(F71:F72)</f>
        <v>92400</v>
      </c>
      <c r="G73" s="2"/>
      <c r="H73" s="3">
        <f>SUM(H71:H72)</f>
        <v>81789</v>
      </c>
      <c r="I73" s="2"/>
      <c r="J73" s="3">
        <f>SUM(J71:J72)</f>
        <v>85701</v>
      </c>
    </row>
    <row r="74" spans="1:26" ht="20.25" customHeight="1">
      <c r="A74" s="22"/>
      <c r="C74" s="138"/>
      <c r="D74" s="5"/>
      <c r="E74" s="2"/>
      <c r="F74" s="5"/>
      <c r="G74" s="2"/>
      <c r="H74" s="5"/>
      <c r="I74" s="2"/>
      <c r="J74" s="5"/>
    </row>
    <row r="75" spans="1:26" ht="20.25" customHeight="1">
      <c r="A75" s="22" t="s">
        <v>67</v>
      </c>
      <c r="C75" s="138"/>
      <c r="D75" s="5"/>
      <c r="E75" s="2"/>
      <c r="F75" s="5"/>
      <c r="G75" s="2"/>
      <c r="H75" s="5"/>
      <c r="I75" s="2"/>
      <c r="J75" s="5"/>
    </row>
    <row r="76" spans="1:26" ht="20.25" customHeight="1">
      <c r="A76" s="31" t="s">
        <v>122</v>
      </c>
      <c r="C76" s="138"/>
      <c r="D76" s="5"/>
      <c r="E76" s="2"/>
      <c r="F76" s="5"/>
      <c r="G76" s="2"/>
      <c r="H76" s="5"/>
      <c r="I76" s="2"/>
      <c r="J76" s="5"/>
    </row>
    <row r="77" spans="1:26" ht="20.25" customHeight="1">
      <c r="A77" s="31" t="s">
        <v>123</v>
      </c>
      <c r="C77" s="138"/>
      <c r="D77" s="5"/>
      <c r="E77" s="2"/>
      <c r="F77" s="5"/>
      <c r="G77" s="2"/>
      <c r="H77" s="5"/>
      <c r="I77" s="2"/>
      <c r="J77" s="5"/>
    </row>
    <row r="78" spans="1:26" ht="20.25" customHeight="1">
      <c r="A78" s="70" t="s">
        <v>160</v>
      </c>
      <c r="C78" s="138"/>
      <c r="D78" s="209">
        <v>798</v>
      </c>
      <c r="E78" s="206"/>
      <c r="F78" s="196">
        <v>437</v>
      </c>
      <c r="G78" s="205"/>
      <c r="H78" s="208">
        <v>0</v>
      </c>
      <c r="I78" s="205"/>
      <c r="J78" s="208">
        <v>0</v>
      </c>
    </row>
    <row r="79" spans="1:26" ht="20.25" customHeight="1">
      <c r="A79" s="22" t="s">
        <v>124</v>
      </c>
      <c r="C79" s="138"/>
      <c r="D79" s="145"/>
      <c r="E79" s="118"/>
      <c r="F79" s="145"/>
      <c r="G79" s="118"/>
      <c r="H79" s="145"/>
      <c r="I79" s="118"/>
      <c r="J79" s="145"/>
    </row>
    <row r="80" spans="1:26" ht="20.25" customHeight="1">
      <c r="A80" s="22" t="s">
        <v>123</v>
      </c>
      <c r="C80" s="138"/>
      <c r="D80" s="150">
        <f>SUM(D78:D79)</f>
        <v>798</v>
      </c>
      <c r="E80" s="118"/>
      <c r="F80" s="150">
        <f>SUM(F78:F79)</f>
        <v>437</v>
      </c>
      <c r="G80" s="118"/>
      <c r="H80" s="150">
        <f>SUM(H78:H79)</f>
        <v>0</v>
      </c>
      <c r="I80" s="118"/>
      <c r="J80" s="150">
        <f>SUM(J78:J79)</f>
        <v>0</v>
      </c>
    </row>
    <row r="81" spans="1:10" ht="20.25" customHeight="1">
      <c r="A81" s="22" t="s">
        <v>106</v>
      </c>
      <c r="C81" s="138"/>
      <c r="D81" s="119"/>
      <c r="E81" s="119"/>
      <c r="F81" s="119"/>
      <c r="G81" s="119"/>
      <c r="H81" s="119"/>
      <c r="I81" s="119"/>
      <c r="J81" s="119"/>
    </row>
    <row r="82" spans="1:10" ht="20.25" customHeight="1">
      <c r="A82" s="22" t="s">
        <v>87</v>
      </c>
      <c r="C82" s="138"/>
      <c r="D82" s="150">
        <f>D80</f>
        <v>798</v>
      </c>
      <c r="E82" s="5"/>
      <c r="F82" s="150">
        <f>F80</f>
        <v>437</v>
      </c>
      <c r="G82" s="5"/>
      <c r="H82" s="150">
        <f>H80</f>
        <v>0</v>
      </c>
      <c r="I82" s="5"/>
      <c r="J82" s="150">
        <f>J80</f>
        <v>0</v>
      </c>
    </row>
    <row r="83" spans="1:10" ht="20.25" customHeight="1" thickBot="1">
      <c r="A83" s="22" t="s">
        <v>73</v>
      </c>
      <c r="C83" s="138"/>
      <c r="D83" s="120">
        <f>SUM(D73,D82)</f>
        <v>115390</v>
      </c>
      <c r="E83" s="5"/>
      <c r="F83" s="120">
        <f>SUM(F73,F82)</f>
        <v>92837</v>
      </c>
      <c r="G83" s="5"/>
      <c r="H83" s="120">
        <f>SUM(H73,H82)</f>
        <v>81789</v>
      </c>
      <c r="I83" s="5"/>
      <c r="J83" s="120">
        <f>SUM(J73,J82)</f>
        <v>85701</v>
      </c>
    </row>
    <row r="84" spans="1:10" ht="20.25" customHeight="1" thickTop="1">
      <c r="A84" s="22"/>
      <c r="C84" s="138"/>
      <c r="D84" s="5"/>
      <c r="E84" s="5"/>
      <c r="F84" s="5"/>
      <c r="G84" s="5"/>
      <c r="H84" s="5"/>
      <c r="I84" s="5"/>
      <c r="J84" s="5"/>
    </row>
    <row r="85" spans="1:10" s="15" customFormat="1" ht="20.25" customHeight="1">
      <c r="A85" s="194" t="s">
        <v>143</v>
      </c>
      <c r="B85" s="195"/>
      <c r="C85" s="195"/>
      <c r="D85" s="195"/>
      <c r="E85" s="195"/>
      <c r="F85" s="195"/>
      <c r="G85" s="195"/>
      <c r="H85" s="195"/>
      <c r="I85" s="195"/>
      <c r="J85" s="195"/>
    </row>
    <row r="86" spans="1:10" s="16" customFormat="1" ht="20.25" customHeight="1">
      <c r="A86" s="27" t="s">
        <v>75</v>
      </c>
      <c r="B86" s="98"/>
      <c r="C86" s="98"/>
      <c r="D86" s="98"/>
      <c r="E86" s="98"/>
      <c r="F86" s="98"/>
      <c r="G86" s="98"/>
      <c r="H86" s="98"/>
      <c r="I86" s="98"/>
      <c r="J86" s="98"/>
    </row>
    <row r="87" spans="1:10" s="21" customFormat="1" ht="20.25" customHeight="1">
      <c r="A87" s="17"/>
      <c r="B87" s="18"/>
      <c r="C87" s="17"/>
      <c r="D87" s="17"/>
      <c r="E87" s="19"/>
      <c r="F87" s="17"/>
      <c r="G87" s="19"/>
      <c r="H87" s="20"/>
      <c r="I87" s="20"/>
      <c r="J87" s="20"/>
    </row>
    <row r="88" spans="1:10" ht="20.25" customHeight="1">
      <c r="A88" s="24"/>
      <c r="B88" s="25"/>
      <c r="C88" s="135"/>
      <c r="D88" s="247" t="s">
        <v>64</v>
      </c>
      <c r="E88" s="247"/>
      <c r="F88" s="247"/>
      <c r="G88" s="26"/>
      <c r="H88" s="247" t="s">
        <v>66</v>
      </c>
      <c r="I88" s="247"/>
      <c r="J88" s="247"/>
    </row>
    <row r="89" spans="1:10" ht="20.25" customHeight="1">
      <c r="A89" s="24"/>
      <c r="B89" s="25"/>
      <c r="C89" s="135"/>
      <c r="D89" s="247" t="s">
        <v>65</v>
      </c>
      <c r="E89" s="247"/>
      <c r="F89" s="247"/>
      <c r="G89" s="26"/>
      <c r="H89" s="247" t="s">
        <v>65</v>
      </c>
      <c r="I89" s="247"/>
      <c r="J89" s="247"/>
    </row>
    <row r="90" spans="1:10" ht="20.25" customHeight="1">
      <c r="A90" s="24"/>
      <c r="B90" s="25"/>
      <c r="C90" s="135"/>
      <c r="D90" s="249" t="s">
        <v>172</v>
      </c>
      <c r="E90" s="250"/>
      <c r="F90" s="250"/>
      <c r="G90" s="26"/>
      <c r="H90" s="249" t="s">
        <v>172</v>
      </c>
      <c r="I90" s="250"/>
      <c r="J90" s="250"/>
    </row>
    <row r="91" spans="1:10" ht="20.25" customHeight="1">
      <c r="A91" s="24"/>
      <c r="B91" s="25"/>
      <c r="C91" s="135"/>
      <c r="D91" s="251" t="s">
        <v>171</v>
      </c>
      <c r="E91" s="252"/>
      <c r="F91" s="252"/>
      <c r="G91" s="26"/>
      <c r="H91" s="251" t="s">
        <v>171</v>
      </c>
      <c r="I91" s="252"/>
      <c r="J91" s="252"/>
    </row>
    <row r="92" spans="1:10" ht="20.25" customHeight="1">
      <c r="A92" s="33"/>
      <c r="B92" s="28"/>
      <c r="C92" s="29"/>
      <c r="D92" s="97" t="s">
        <v>109</v>
      </c>
      <c r="E92" s="97"/>
      <c r="F92" s="97" t="s">
        <v>104</v>
      </c>
      <c r="G92" s="136"/>
      <c r="H92" s="97" t="s">
        <v>109</v>
      </c>
      <c r="I92" s="97"/>
      <c r="J92" s="97" t="s">
        <v>104</v>
      </c>
    </row>
    <row r="93" spans="1:10" ht="20.25" customHeight="1">
      <c r="B93" s="30"/>
      <c r="C93" s="29"/>
      <c r="D93" s="248" t="s">
        <v>70</v>
      </c>
      <c r="E93" s="248"/>
      <c r="F93" s="248"/>
      <c r="G93" s="248"/>
      <c r="H93" s="248"/>
      <c r="I93" s="248"/>
      <c r="J93" s="248"/>
    </row>
    <row r="94" spans="1:10" ht="20.25" customHeight="1">
      <c r="A94" s="58" t="s">
        <v>51</v>
      </c>
      <c r="B94" s="23"/>
      <c r="D94" s="142"/>
      <c r="E94" s="142"/>
      <c r="F94" s="142"/>
      <c r="G94" s="142"/>
      <c r="H94" s="142"/>
      <c r="I94" s="142"/>
      <c r="J94" s="142"/>
    </row>
    <row r="95" spans="1:10" ht="20.25" customHeight="1">
      <c r="A95" s="121" t="s">
        <v>92</v>
      </c>
      <c r="B95" s="23"/>
      <c r="D95" s="152">
        <f>D73</f>
        <v>114592</v>
      </c>
      <c r="E95" s="142"/>
      <c r="F95" s="87">
        <f>F73</f>
        <v>92400</v>
      </c>
      <c r="G95" s="142"/>
      <c r="H95" s="152">
        <f>H73</f>
        <v>81789</v>
      </c>
      <c r="I95" s="142"/>
      <c r="J95" s="152">
        <f>J73</f>
        <v>85701</v>
      </c>
    </row>
    <row r="96" spans="1:10" ht="20.25" customHeight="1">
      <c r="A96" s="121" t="s">
        <v>50</v>
      </c>
      <c r="B96" s="23"/>
      <c r="D96" s="151">
        <v>0</v>
      </c>
      <c r="E96" s="142"/>
      <c r="F96" s="151">
        <v>0</v>
      </c>
      <c r="G96" s="142"/>
      <c r="H96" s="151">
        <v>0</v>
      </c>
      <c r="I96" s="142"/>
      <c r="J96" s="151">
        <v>0</v>
      </c>
    </row>
    <row r="97" spans="1:10" ht="20.25" customHeight="1" thickBot="1">
      <c r="A97" s="33"/>
      <c r="B97" s="23"/>
      <c r="D97" s="4">
        <f>SUM(D95:D96)</f>
        <v>114592</v>
      </c>
      <c r="E97" s="5"/>
      <c r="F97" s="4">
        <f>SUM(F95:F96)</f>
        <v>92400</v>
      </c>
      <c r="G97" s="5"/>
      <c r="H97" s="4">
        <f>H73</f>
        <v>81789</v>
      </c>
      <c r="I97" s="5"/>
      <c r="J97" s="4">
        <f>J73</f>
        <v>85701</v>
      </c>
    </row>
    <row r="98" spans="1:10" ht="20.25" customHeight="1" thickTop="1">
      <c r="B98" s="23"/>
      <c r="D98" s="142"/>
      <c r="E98" s="142"/>
      <c r="F98" s="142"/>
      <c r="G98" s="142"/>
      <c r="H98" s="142"/>
      <c r="I98" s="142"/>
      <c r="J98" s="142"/>
    </row>
    <row r="99" spans="1:10" ht="20.25" customHeight="1">
      <c r="A99" s="253" t="s">
        <v>38</v>
      </c>
      <c r="B99" s="253"/>
      <c r="D99" s="142"/>
      <c r="E99" s="142"/>
      <c r="F99" s="142"/>
      <c r="G99" s="142"/>
      <c r="H99" s="142"/>
      <c r="I99" s="142"/>
      <c r="J99" s="142"/>
    </row>
    <row r="100" spans="1:10" ht="20.25" customHeight="1">
      <c r="A100" s="121" t="s">
        <v>92</v>
      </c>
      <c r="B100" s="23"/>
      <c r="D100" s="87">
        <f>D83</f>
        <v>115390</v>
      </c>
      <c r="E100" s="142"/>
      <c r="F100" s="87">
        <f>F83</f>
        <v>92837</v>
      </c>
      <c r="G100" s="142"/>
      <c r="H100" s="87">
        <f>H83</f>
        <v>81789</v>
      </c>
      <c r="I100" s="142"/>
      <c r="J100" s="87">
        <f>J83</f>
        <v>85701</v>
      </c>
    </row>
    <row r="101" spans="1:10" ht="20.25" customHeight="1">
      <c r="A101" s="121" t="s">
        <v>50</v>
      </c>
      <c r="B101" s="23"/>
      <c r="D101" s="151">
        <v>0</v>
      </c>
      <c r="E101" s="142"/>
      <c r="F101" s="151">
        <v>0</v>
      </c>
      <c r="G101" s="142"/>
      <c r="H101" s="151">
        <v>0</v>
      </c>
      <c r="I101" s="142"/>
      <c r="J101" s="151">
        <v>0</v>
      </c>
    </row>
    <row r="102" spans="1:10" ht="20.25" customHeight="1" thickBot="1">
      <c r="A102" s="33"/>
      <c r="B102" s="23"/>
      <c r="D102" s="4">
        <f>SUM(D100:D101)</f>
        <v>115390</v>
      </c>
      <c r="E102" s="5"/>
      <c r="F102" s="4">
        <f>SUM(F100:F101)</f>
        <v>92837</v>
      </c>
      <c r="G102" s="5"/>
      <c r="H102" s="4">
        <f>H83</f>
        <v>81789</v>
      </c>
      <c r="I102" s="5"/>
      <c r="J102" s="4">
        <f>J83</f>
        <v>85701</v>
      </c>
    </row>
    <row r="103" spans="1:10" ht="20.25" customHeight="1" thickTop="1">
      <c r="B103" s="23"/>
      <c r="D103" s="142"/>
      <c r="E103" s="142"/>
      <c r="F103" s="142"/>
      <c r="G103" s="142"/>
      <c r="H103" s="142"/>
      <c r="I103" s="142"/>
      <c r="J103" s="142"/>
    </row>
    <row r="104" spans="1:10" ht="20.25" customHeight="1" thickBot="1">
      <c r="A104" s="58" t="s">
        <v>47</v>
      </c>
      <c r="B104" s="66"/>
      <c r="D104" s="67">
        <f>D95/228000</f>
        <v>0.50259649122807015</v>
      </c>
      <c r="E104" s="59"/>
      <c r="F104" s="67">
        <f>F95/228000</f>
        <v>0.40526315789473683</v>
      </c>
      <c r="G104" s="59"/>
      <c r="H104" s="67">
        <f>H95/228000</f>
        <v>0.35872368421052631</v>
      </c>
      <c r="I104" s="59"/>
      <c r="J104" s="67">
        <f>J95/228000</f>
        <v>0.3758815789473684</v>
      </c>
    </row>
    <row r="105" spans="1:10" ht="14.5" thickTop="1"/>
  </sheetData>
  <mergeCells count="38">
    <mergeCell ref="D93:J93"/>
    <mergeCell ref="A99:B99"/>
    <mergeCell ref="D89:F89"/>
    <mergeCell ref="H89:J89"/>
    <mergeCell ref="D90:F90"/>
    <mergeCell ref="H90:J90"/>
    <mergeCell ref="D91:F91"/>
    <mergeCell ref="H91:J91"/>
    <mergeCell ref="D59:F59"/>
    <mergeCell ref="H59:J59"/>
    <mergeCell ref="D61:J61"/>
    <mergeCell ref="D88:F88"/>
    <mergeCell ref="H88:J88"/>
    <mergeCell ref="D56:F56"/>
    <mergeCell ref="H56:J56"/>
    <mergeCell ref="D57:F57"/>
    <mergeCell ref="H57:J57"/>
    <mergeCell ref="D58:F58"/>
    <mergeCell ref="H58:J58"/>
    <mergeCell ref="D40:J40"/>
    <mergeCell ref="A46:B46"/>
    <mergeCell ref="D36:F36"/>
    <mergeCell ref="H36:J36"/>
    <mergeCell ref="D37:F37"/>
    <mergeCell ref="H37:J37"/>
    <mergeCell ref="D38:F38"/>
    <mergeCell ref="H38:J38"/>
    <mergeCell ref="D7:F7"/>
    <mergeCell ref="H7:J7"/>
    <mergeCell ref="D9:J9"/>
    <mergeCell ref="D35:F35"/>
    <mergeCell ref="H35:J35"/>
    <mergeCell ref="D6:F6"/>
    <mergeCell ref="H6:J6"/>
    <mergeCell ref="D4:F4"/>
    <mergeCell ref="H4:J4"/>
    <mergeCell ref="D5:F5"/>
    <mergeCell ref="H5:J5"/>
  </mergeCells>
  <pageMargins left="0.7" right="0.7" top="0.48" bottom="0.5" header="0.5" footer="0.5"/>
  <pageSetup paperSize="9" scale="85" firstPageNumber="6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31" max="16383" man="1"/>
    <brk id="52" max="16383" man="1"/>
    <brk id="8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5"/>
  <sheetViews>
    <sheetView view="pageBreakPreview" topLeftCell="A43" zoomScale="85" zoomScaleNormal="85" zoomScaleSheetLayoutView="85" workbookViewId="0">
      <selection activeCell="S25" sqref="S25"/>
    </sheetView>
  </sheetViews>
  <sheetFormatPr defaultColWidth="9.1796875" defaultRowHeight="20.25" customHeight="1"/>
  <cols>
    <col min="1" max="1" width="46" style="37" customWidth="1"/>
    <col min="2" max="2" width="10.1796875" style="45" customWidth="1"/>
    <col min="3" max="3" width="0.90625" style="45" customWidth="1"/>
    <col min="4" max="4" width="13.453125" style="37" customWidth="1"/>
    <col min="5" max="5" width="0.81640625" style="37" customWidth="1"/>
    <col min="6" max="6" width="13.1796875" style="43" customWidth="1"/>
    <col min="7" max="7" width="0.81640625" style="37" customWidth="1"/>
    <col min="8" max="8" width="13.81640625" style="37" customWidth="1"/>
    <col min="9" max="9" width="0.81640625" style="37" customWidth="1"/>
    <col min="10" max="10" width="13.81640625" style="37" customWidth="1"/>
    <col min="11" max="11" width="0.81640625" style="37" customWidth="1"/>
    <col min="12" max="12" width="13.81640625" style="37" hidden="1" customWidth="1"/>
    <col min="13" max="13" width="1" style="37" hidden="1" customWidth="1"/>
    <col min="14" max="14" width="13.81640625" style="37" hidden="1" customWidth="1"/>
    <col min="15" max="15" width="16.54296875" style="37" customWidth="1"/>
    <col min="16" max="16" width="1" style="37" customWidth="1"/>
    <col min="17" max="17" width="13.81640625" style="37" customWidth="1"/>
    <col min="18" max="18" width="0.81640625" style="37" customWidth="1"/>
    <col min="19" max="19" width="13.81640625" style="37" customWidth="1"/>
    <col min="20" max="20" width="0.81640625" style="37" customWidth="1"/>
    <col min="21" max="21" width="13.81640625" style="37" customWidth="1"/>
    <col min="22" max="16384" width="9.1796875" style="37"/>
  </cols>
  <sheetData>
    <row r="1" spans="1:21" ht="20.25" customHeight="1">
      <c r="A1" s="194" t="s">
        <v>143</v>
      </c>
      <c r="B1" s="210"/>
      <c r="C1" s="210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</row>
    <row r="2" spans="1:21" ht="20.25" customHeight="1">
      <c r="A2" s="27" t="s">
        <v>76</v>
      </c>
      <c r="B2" s="44"/>
      <c r="C2" s="44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16"/>
      <c r="T2" s="16"/>
      <c r="U2" s="16"/>
    </row>
    <row r="3" spans="1:21" ht="20.25" customHeight="1">
      <c r="A3" s="17"/>
      <c r="B3" s="44"/>
      <c r="C3" s="44"/>
      <c r="D3" s="17"/>
      <c r="E3" s="17"/>
      <c r="F3" s="17"/>
      <c r="G3" s="17"/>
      <c r="H3" s="19"/>
      <c r="I3" s="17"/>
      <c r="J3" s="20"/>
      <c r="K3" s="17"/>
      <c r="L3" s="17"/>
      <c r="M3" s="17"/>
      <c r="N3" s="17"/>
      <c r="O3" s="17"/>
      <c r="P3" s="17"/>
      <c r="Q3" s="20"/>
      <c r="R3" s="17"/>
      <c r="S3" s="21"/>
      <c r="T3" s="17"/>
      <c r="U3" s="21"/>
    </row>
    <row r="4" spans="1:21" ht="20.25" customHeight="1">
      <c r="A4" s="35"/>
      <c r="B4" s="204"/>
      <c r="C4" s="204"/>
      <c r="D4" s="256" t="s">
        <v>56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</row>
    <row r="5" spans="1:21" ht="20.25" customHeight="1">
      <c r="A5" s="124" t="s">
        <v>31</v>
      </c>
      <c r="B5" s="204"/>
      <c r="C5" s="204"/>
      <c r="D5" s="34"/>
      <c r="E5" s="34"/>
      <c r="F5" s="34"/>
      <c r="G5" s="34"/>
      <c r="H5" s="34"/>
      <c r="I5" s="34"/>
      <c r="J5" s="34"/>
      <c r="K5" s="34"/>
      <c r="L5" s="29" t="s">
        <v>40</v>
      </c>
      <c r="M5" s="34"/>
      <c r="N5" s="29" t="s">
        <v>1</v>
      </c>
      <c r="O5" s="83" t="s">
        <v>128</v>
      </c>
      <c r="P5" s="34"/>
      <c r="R5" s="34"/>
      <c r="S5" s="34"/>
      <c r="T5" s="34"/>
      <c r="U5" s="34"/>
    </row>
    <row r="6" spans="1:21" ht="20.25" customHeight="1">
      <c r="A6" s="124"/>
      <c r="B6" s="204"/>
      <c r="C6" s="204"/>
      <c r="D6" s="34"/>
      <c r="E6" s="34"/>
      <c r="F6" s="34"/>
      <c r="G6" s="34"/>
      <c r="H6" s="255" t="s">
        <v>0</v>
      </c>
      <c r="I6" s="255"/>
      <c r="J6" s="255"/>
      <c r="K6" s="34"/>
      <c r="L6" s="29"/>
      <c r="M6" s="34"/>
      <c r="N6" s="29"/>
      <c r="O6" s="197" t="s">
        <v>125</v>
      </c>
      <c r="P6" s="34"/>
      <c r="R6" s="34"/>
      <c r="S6" s="34"/>
      <c r="T6" s="34"/>
      <c r="U6" s="34"/>
    </row>
    <row r="7" spans="1:21" ht="20.25" customHeight="1">
      <c r="A7" s="124"/>
      <c r="B7" s="204"/>
      <c r="C7" s="204"/>
      <c r="D7" s="34"/>
      <c r="E7" s="34"/>
      <c r="F7" s="34"/>
      <c r="G7" s="34"/>
      <c r="H7" s="34"/>
      <c r="I7" s="34"/>
      <c r="J7" s="34"/>
      <c r="K7" s="34"/>
      <c r="L7" s="29"/>
      <c r="M7" s="34"/>
      <c r="N7" s="29"/>
      <c r="O7" s="198" t="s">
        <v>126</v>
      </c>
      <c r="P7" s="34"/>
      <c r="Q7" s="36" t="s">
        <v>53</v>
      </c>
      <c r="R7" s="34"/>
      <c r="S7" s="34"/>
      <c r="T7" s="34"/>
      <c r="U7" s="34"/>
    </row>
    <row r="8" spans="1:21" ht="20.25" customHeight="1">
      <c r="A8" s="34"/>
      <c r="B8" s="204"/>
      <c r="C8" s="204"/>
      <c r="D8" s="36" t="s">
        <v>27</v>
      </c>
      <c r="E8" s="36"/>
      <c r="F8" s="36" t="s">
        <v>79</v>
      </c>
      <c r="G8" s="36"/>
      <c r="K8" s="36"/>
      <c r="L8" s="29" t="s">
        <v>41</v>
      </c>
      <c r="M8" s="36"/>
      <c r="N8" s="29" t="s">
        <v>44</v>
      </c>
      <c r="O8" s="83" t="s">
        <v>127</v>
      </c>
      <c r="P8" s="36"/>
      <c r="Q8" s="36" t="s">
        <v>30</v>
      </c>
      <c r="R8" s="36"/>
      <c r="S8" s="34"/>
      <c r="T8" s="36"/>
      <c r="U8" s="36"/>
    </row>
    <row r="9" spans="1:21" ht="20.25" customHeight="1">
      <c r="A9" s="34"/>
      <c r="B9" s="204"/>
      <c r="C9" s="204"/>
      <c r="D9" s="83" t="s">
        <v>99</v>
      </c>
      <c r="E9" s="36"/>
      <c r="F9" s="83" t="s">
        <v>80</v>
      </c>
      <c r="G9" s="36"/>
      <c r="H9" s="36" t="s">
        <v>37</v>
      </c>
      <c r="I9" s="36"/>
      <c r="J9" s="36"/>
      <c r="K9" s="36"/>
      <c r="L9" s="29" t="s">
        <v>42</v>
      </c>
      <c r="M9" s="36"/>
      <c r="N9" s="29" t="s">
        <v>45</v>
      </c>
      <c r="O9" s="83" t="s">
        <v>129</v>
      </c>
      <c r="P9" s="36"/>
      <c r="Q9" s="36" t="s">
        <v>54</v>
      </c>
      <c r="R9" s="36"/>
      <c r="S9" s="36" t="s">
        <v>55</v>
      </c>
      <c r="T9" s="36"/>
      <c r="U9" s="36" t="s">
        <v>1</v>
      </c>
    </row>
    <row r="10" spans="1:21" ht="20.25" customHeight="1">
      <c r="A10" s="34"/>
      <c r="B10" s="204" t="s">
        <v>18</v>
      </c>
      <c r="C10" s="204"/>
      <c r="D10" s="36" t="s">
        <v>7</v>
      </c>
      <c r="E10" s="36"/>
      <c r="F10" s="83" t="s">
        <v>59</v>
      </c>
      <c r="G10" s="36"/>
      <c r="H10" s="36" t="s">
        <v>33</v>
      </c>
      <c r="I10" s="36"/>
      <c r="J10" s="36" t="s">
        <v>2</v>
      </c>
      <c r="K10" s="36"/>
      <c r="L10" s="29" t="s">
        <v>43</v>
      </c>
      <c r="M10" s="36"/>
      <c r="N10" s="61" t="s">
        <v>46</v>
      </c>
      <c r="O10" s="83" t="s">
        <v>161</v>
      </c>
      <c r="P10" s="36"/>
      <c r="Q10" s="83" t="s">
        <v>90</v>
      </c>
      <c r="R10" s="36"/>
      <c r="S10" s="36" t="s">
        <v>34</v>
      </c>
      <c r="T10" s="36"/>
      <c r="U10" s="36" t="s">
        <v>21</v>
      </c>
    </row>
    <row r="11" spans="1:21" ht="20.25" customHeight="1">
      <c r="D11" s="254" t="s">
        <v>70</v>
      </c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</row>
    <row r="12" spans="1:21" ht="20.25" customHeight="1">
      <c r="A12" s="39" t="s">
        <v>175</v>
      </c>
      <c r="B12" s="51"/>
      <c r="C12" s="51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193"/>
      <c r="Q12" s="38"/>
      <c r="R12" s="38"/>
      <c r="S12" s="41"/>
      <c r="T12" s="38"/>
      <c r="U12" s="38"/>
    </row>
    <row r="13" spans="1:21" ht="20.25" customHeight="1">
      <c r="A13" s="22" t="s">
        <v>105</v>
      </c>
      <c r="B13" s="211"/>
      <c r="C13" s="211"/>
      <c r="D13" s="41">
        <v>228000</v>
      </c>
      <c r="E13" s="41"/>
      <c r="F13" s="41">
        <v>26871</v>
      </c>
      <c r="G13" s="41"/>
      <c r="H13" s="41">
        <v>22800</v>
      </c>
      <c r="I13" s="41"/>
      <c r="J13" s="41">
        <v>109235</v>
      </c>
      <c r="K13" s="41"/>
      <c r="L13" s="41"/>
      <c r="M13" s="41"/>
      <c r="N13" s="68"/>
      <c r="O13" s="41">
        <v>4383</v>
      </c>
      <c r="P13" s="41"/>
      <c r="Q13" s="71">
        <f>SUM(D13:O13)</f>
        <v>391289</v>
      </c>
      <c r="R13" s="41"/>
      <c r="S13" s="199">
        <v>0</v>
      </c>
      <c r="T13" s="41"/>
      <c r="U13" s="71">
        <f>SUM(Q13:S13)</f>
        <v>391289</v>
      </c>
    </row>
    <row r="14" spans="1:21" ht="20.25" customHeight="1">
      <c r="D14" s="41"/>
      <c r="E14" s="41"/>
      <c r="F14" s="41"/>
      <c r="G14" s="41"/>
      <c r="H14" s="41"/>
      <c r="I14" s="41"/>
      <c r="J14" s="41"/>
      <c r="K14" s="41"/>
      <c r="L14" s="68"/>
      <c r="M14" s="41"/>
      <c r="N14" s="68"/>
      <c r="O14" s="41"/>
      <c r="P14" s="41"/>
      <c r="Q14" s="41"/>
      <c r="R14" s="41"/>
      <c r="S14" s="41"/>
      <c r="T14" s="41"/>
      <c r="U14" s="41"/>
    </row>
    <row r="15" spans="1:21" ht="20.25" customHeight="1">
      <c r="A15" s="128" t="s">
        <v>148</v>
      </c>
      <c r="D15" s="41"/>
      <c r="E15" s="41"/>
      <c r="F15" s="41"/>
      <c r="G15" s="41"/>
      <c r="H15" s="41"/>
      <c r="I15" s="41"/>
      <c r="J15" s="41"/>
      <c r="K15" s="41"/>
      <c r="L15" s="68"/>
      <c r="M15" s="41"/>
      <c r="N15" s="68"/>
      <c r="O15" s="41"/>
      <c r="P15" s="41"/>
      <c r="Q15" s="41"/>
      <c r="R15" s="41"/>
      <c r="S15" s="41"/>
      <c r="T15" s="41"/>
      <c r="U15" s="41"/>
    </row>
    <row r="16" spans="1:21" ht="20.25" customHeight="1">
      <c r="A16" s="216" t="s">
        <v>168</v>
      </c>
      <c r="D16" s="41"/>
      <c r="E16" s="41"/>
      <c r="F16" s="41"/>
      <c r="G16" s="41"/>
      <c r="H16" s="41"/>
      <c r="I16" s="41"/>
      <c r="J16" s="41"/>
      <c r="K16" s="41"/>
      <c r="L16" s="68"/>
      <c r="M16" s="41"/>
      <c r="N16" s="68"/>
      <c r="O16" s="41"/>
      <c r="P16" s="41"/>
      <c r="Q16" s="41"/>
      <c r="R16" s="41"/>
      <c r="S16" s="41"/>
      <c r="T16" s="41"/>
      <c r="U16" s="41"/>
    </row>
    <row r="17" spans="1:21" ht="20.25" customHeight="1">
      <c r="A17" s="225" t="s">
        <v>162</v>
      </c>
      <c r="B17" s="212">
        <v>15</v>
      </c>
      <c r="D17" s="114">
        <v>0</v>
      </c>
      <c r="E17" s="63"/>
      <c r="F17" s="114">
        <v>0</v>
      </c>
      <c r="G17" s="53"/>
      <c r="H17" s="114">
        <v>0</v>
      </c>
      <c r="I17" s="53"/>
      <c r="J17" s="148">
        <v>-45600</v>
      </c>
      <c r="K17" s="53"/>
      <c r="L17" s="76"/>
      <c r="M17" s="64"/>
      <c r="N17" s="76"/>
      <c r="O17" s="53">
        <v>0</v>
      </c>
      <c r="P17" s="53"/>
      <c r="Q17" s="114">
        <f>SUM(D17:O17)</f>
        <v>-45600</v>
      </c>
      <c r="R17" s="53"/>
      <c r="S17" s="148">
        <v>0</v>
      </c>
      <c r="T17" s="53"/>
      <c r="U17" s="114">
        <f>SUM(Q17:S17)</f>
        <v>-45600</v>
      </c>
    </row>
    <row r="18" spans="1:21" ht="20.25" customHeight="1">
      <c r="A18" s="217" t="s">
        <v>169</v>
      </c>
      <c r="D18" s="55">
        <f>SUM(D17)</f>
        <v>0</v>
      </c>
      <c r="E18" s="46"/>
      <c r="F18" s="55">
        <f>SUM(F17)</f>
        <v>0</v>
      </c>
      <c r="G18" s="46"/>
      <c r="H18" s="55">
        <f>SUM(H17)</f>
        <v>0</v>
      </c>
      <c r="I18" s="46"/>
      <c r="J18" s="55">
        <f>SUM(J17)</f>
        <v>-45600</v>
      </c>
      <c r="K18" s="46"/>
      <c r="L18" s="55">
        <f>SUM(L16:L17)</f>
        <v>0</v>
      </c>
      <c r="M18" s="46"/>
      <c r="N18" s="55">
        <f>SUM(N16:N17)</f>
        <v>0</v>
      </c>
      <c r="O18" s="55">
        <f>SUM(O17)</f>
        <v>0</v>
      </c>
      <c r="P18" s="46"/>
      <c r="Q18" s="55">
        <f>SUM(D18:O18)</f>
        <v>-45600</v>
      </c>
      <c r="R18" s="64">
        <f>SUM(R16:R17)</f>
        <v>0</v>
      </c>
      <c r="S18" s="55">
        <f>SUM(S17)</f>
        <v>0</v>
      </c>
      <c r="T18" s="64">
        <f>SUM(T16:T17)</f>
        <v>0</v>
      </c>
      <c r="U18" s="55">
        <f>SUM(Q18:S18)</f>
        <v>-45600</v>
      </c>
    </row>
    <row r="19" spans="1:21" ht="20.25" customHeight="1">
      <c r="D19" s="41"/>
      <c r="E19" s="41"/>
      <c r="F19" s="41"/>
      <c r="G19" s="41"/>
      <c r="H19" s="41"/>
      <c r="I19" s="41"/>
      <c r="J19" s="41"/>
      <c r="K19" s="41"/>
      <c r="L19" s="68"/>
      <c r="M19" s="41"/>
      <c r="N19" s="68"/>
      <c r="O19" s="41"/>
      <c r="P19" s="41"/>
      <c r="Q19" s="41"/>
      <c r="R19" s="41"/>
      <c r="S19" s="41"/>
      <c r="T19" s="41"/>
      <c r="U19" s="41"/>
    </row>
    <row r="20" spans="1:21" ht="20.25" customHeight="1">
      <c r="A20" s="24" t="s">
        <v>72</v>
      </c>
      <c r="B20" s="211"/>
      <c r="C20" s="21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</row>
    <row r="21" spans="1:21" ht="20.25" customHeight="1">
      <c r="A21" s="164" t="s">
        <v>48</v>
      </c>
      <c r="B21" s="28"/>
      <c r="C21" s="28"/>
      <c r="D21" s="223">
        <v>0</v>
      </c>
      <c r="E21" s="62"/>
      <c r="F21" s="223">
        <v>0</v>
      </c>
      <c r="G21" s="240"/>
      <c r="H21" s="223">
        <v>0</v>
      </c>
      <c r="I21" s="240"/>
      <c r="J21" s="63">
        <f>PL!F73</f>
        <v>92400</v>
      </c>
      <c r="K21" s="240"/>
      <c r="L21" s="241"/>
      <c r="M21" s="243"/>
      <c r="N21" s="241"/>
      <c r="O21" s="240">
        <v>0</v>
      </c>
      <c r="P21" s="240"/>
      <c r="Q21" s="63">
        <f>SUM(D21:O21)</f>
        <v>92400</v>
      </c>
      <c r="R21" s="240"/>
      <c r="S21" s="240">
        <v>0</v>
      </c>
      <c r="T21" s="240"/>
      <c r="U21" s="63">
        <f>SUM(Q21:S21)</f>
        <v>92400</v>
      </c>
    </row>
    <row r="22" spans="1:21" ht="20.25" customHeight="1">
      <c r="A22" s="81" t="s">
        <v>39</v>
      </c>
      <c r="B22" s="28"/>
      <c r="C22" s="28"/>
      <c r="D22" s="144">
        <v>0</v>
      </c>
      <c r="E22" s="62"/>
      <c r="F22" s="144">
        <v>0</v>
      </c>
      <c r="G22" s="240"/>
      <c r="H22" s="144">
        <v>0</v>
      </c>
      <c r="I22" s="240"/>
      <c r="J22" s="144">
        <v>0</v>
      </c>
      <c r="K22" s="240"/>
      <c r="L22" s="241"/>
      <c r="M22" s="62"/>
      <c r="N22" s="241"/>
      <c r="O22" s="53">
        <f>PL!F82</f>
        <v>437</v>
      </c>
      <c r="P22" s="240"/>
      <c r="Q22" s="148">
        <f>SUM(D22:O22)</f>
        <v>437</v>
      </c>
      <c r="R22" s="240"/>
      <c r="S22" s="144">
        <v>0</v>
      </c>
      <c r="T22" s="240"/>
      <c r="U22" s="148">
        <f>SUM(Q22:S22)</f>
        <v>437</v>
      </c>
    </row>
    <row r="23" spans="1:21" ht="20.25" customHeight="1">
      <c r="A23" s="39" t="s">
        <v>73</v>
      </c>
      <c r="B23" s="51"/>
      <c r="C23" s="51"/>
      <c r="D23" s="55">
        <f>SUM(D21:D22)</f>
        <v>0</v>
      </c>
      <c r="E23" s="46"/>
      <c r="F23" s="55">
        <f>SUM(F21:F22)</f>
        <v>0</v>
      </c>
      <c r="G23" s="46"/>
      <c r="H23" s="55">
        <f>SUM(H21:H22)</f>
        <v>0</v>
      </c>
      <c r="I23" s="46"/>
      <c r="J23" s="55">
        <f>SUM(J21:J22)</f>
        <v>92400</v>
      </c>
      <c r="K23" s="46"/>
      <c r="L23" s="55">
        <f>SUM(L21:L22)</f>
        <v>0</v>
      </c>
      <c r="M23" s="46"/>
      <c r="N23" s="55">
        <f>SUM(N21:N22)</f>
        <v>0</v>
      </c>
      <c r="O23" s="55">
        <f>SUM(O21:O22)</f>
        <v>437</v>
      </c>
      <c r="P23" s="46"/>
      <c r="Q23" s="55">
        <f>SUM(Q21:Q22)</f>
        <v>92837</v>
      </c>
      <c r="R23" s="64">
        <f>SUM(R21:R22)</f>
        <v>0</v>
      </c>
      <c r="S23" s="55">
        <f>SUM(S21:S22)</f>
        <v>0</v>
      </c>
      <c r="T23" s="64">
        <f>SUM(T21:T22)</f>
        <v>0</v>
      </c>
      <c r="U23" s="55">
        <f>SUM(Q23:S23)</f>
        <v>92837</v>
      </c>
    </row>
    <row r="24" spans="1:21" ht="20.25" customHeight="1">
      <c r="D24" s="41"/>
      <c r="E24" s="41"/>
      <c r="F24" s="41"/>
      <c r="G24" s="41"/>
      <c r="H24" s="41"/>
      <c r="I24" s="41"/>
      <c r="J24" s="41"/>
      <c r="K24" s="41"/>
      <c r="L24" s="68"/>
      <c r="M24" s="41"/>
      <c r="N24" s="68"/>
      <c r="O24" s="41"/>
      <c r="P24" s="53"/>
      <c r="Q24" s="41"/>
      <c r="R24" s="41"/>
      <c r="S24" s="41"/>
      <c r="T24" s="41"/>
      <c r="U24" s="41"/>
    </row>
    <row r="25" spans="1:21" ht="20.25" customHeight="1" thickBot="1">
      <c r="A25" s="39" t="s">
        <v>173</v>
      </c>
      <c r="B25" s="51"/>
      <c r="C25" s="51"/>
      <c r="D25" s="42">
        <f>D13+D18+D23</f>
        <v>228000</v>
      </c>
      <c r="E25" s="71"/>
      <c r="F25" s="42">
        <f>F13+F18+F23</f>
        <v>26871</v>
      </c>
      <c r="G25" s="71"/>
      <c r="H25" s="42">
        <f>H13+H18+H23</f>
        <v>22800</v>
      </c>
      <c r="I25" s="71"/>
      <c r="J25" s="42">
        <f>J13+J18+J23</f>
        <v>156035</v>
      </c>
      <c r="K25" s="71"/>
      <c r="L25" s="84">
        <f>SUM(L23:L24)</f>
        <v>0</v>
      </c>
      <c r="M25" s="71" t="e">
        <f>M13+#REF!+M23</f>
        <v>#REF!</v>
      </c>
      <c r="N25" s="42" t="e">
        <f>N13+#REF!+N23</f>
        <v>#REF!</v>
      </c>
      <c r="O25" s="42">
        <f>O13+O18+O23</f>
        <v>4820</v>
      </c>
      <c r="P25" s="53"/>
      <c r="Q25" s="42">
        <f>Q13+Q18+Q23</f>
        <v>438526</v>
      </c>
      <c r="R25" s="71"/>
      <c r="S25" s="200">
        <f>S13+S18+S23</f>
        <v>0</v>
      </c>
      <c r="T25" s="71"/>
      <c r="U25" s="42">
        <f>U13+U18+U23</f>
        <v>438526</v>
      </c>
    </row>
    <row r="26" spans="1:21" ht="20.25" customHeight="1" thickTop="1">
      <c r="P26" s="46"/>
    </row>
    <row r="27" spans="1:21" ht="20.25" customHeight="1">
      <c r="A27" s="194" t="s">
        <v>143</v>
      </c>
      <c r="B27" s="210"/>
      <c r="C27" s="210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</row>
    <row r="28" spans="1:21" ht="20.25" customHeight="1">
      <c r="A28" s="27" t="s">
        <v>76</v>
      </c>
      <c r="B28" s="44"/>
      <c r="C28" s="44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16"/>
      <c r="T28" s="16"/>
      <c r="U28" s="16"/>
    </row>
    <row r="29" spans="1:21" ht="20.25" customHeight="1">
      <c r="A29" s="17"/>
      <c r="B29" s="44"/>
      <c r="C29" s="44"/>
      <c r="D29" s="17"/>
      <c r="E29" s="17"/>
      <c r="F29" s="17"/>
      <c r="G29" s="17"/>
      <c r="H29" s="19"/>
      <c r="I29" s="17"/>
      <c r="J29" s="20"/>
      <c r="K29" s="17"/>
      <c r="L29" s="17"/>
      <c r="M29" s="17"/>
      <c r="N29" s="17"/>
      <c r="O29" s="17"/>
      <c r="P29" s="17"/>
      <c r="Q29" s="20"/>
      <c r="R29" s="17"/>
      <c r="S29" s="21"/>
      <c r="T29" s="17"/>
      <c r="U29" s="21"/>
    </row>
    <row r="30" spans="1:21" ht="20.25" customHeight="1">
      <c r="A30" s="35"/>
      <c r="B30" s="204"/>
      <c r="C30" s="204"/>
      <c r="D30" s="256" t="s">
        <v>56</v>
      </c>
      <c r="E30" s="256"/>
      <c r="F30" s="256"/>
      <c r="G30" s="256"/>
      <c r="H30" s="256"/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256"/>
    </row>
    <row r="31" spans="1:21" ht="20.25" customHeight="1">
      <c r="A31" s="124" t="s">
        <v>31</v>
      </c>
      <c r="B31" s="204"/>
      <c r="C31" s="204"/>
      <c r="D31" s="34"/>
      <c r="E31" s="34"/>
      <c r="F31" s="34"/>
      <c r="G31" s="34"/>
      <c r="H31" s="34"/>
      <c r="I31" s="34"/>
      <c r="J31" s="34"/>
      <c r="K31" s="34"/>
      <c r="L31" s="29" t="s">
        <v>40</v>
      </c>
      <c r="M31" s="34"/>
      <c r="N31" s="29" t="s">
        <v>1</v>
      </c>
      <c r="O31" s="83" t="s">
        <v>128</v>
      </c>
      <c r="P31" s="34"/>
      <c r="R31" s="34"/>
      <c r="S31" s="34"/>
      <c r="T31" s="34"/>
      <c r="U31" s="34"/>
    </row>
    <row r="32" spans="1:21" ht="20.25" customHeight="1">
      <c r="A32" s="124"/>
      <c r="B32" s="204"/>
      <c r="C32" s="204"/>
      <c r="D32" s="34"/>
      <c r="E32" s="34"/>
      <c r="F32" s="34"/>
      <c r="G32" s="34"/>
      <c r="H32" s="255" t="s">
        <v>0</v>
      </c>
      <c r="I32" s="255"/>
      <c r="J32" s="255"/>
      <c r="K32" s="34"/>
      <c r="L32" s="29"/>
      <c r="M32" s="34"/>
      <c r="N32" s="29"/>
      <c r="O32" s="197" t="s">
        <v>125</v>
      </c>
      <c r="P32" s="34"/>
      <c r="R32" s="34"/>
      <c r="S32" s="34"/>
      <c r="T32" s="34"/>
      <c r="U32" s="34"/>
    </row>
    <row r="33" spans="1:21" ht="20.25" customHeight="1">
      <c r="A33" s="124"/>
      <c r="B33" s="204"/>
      <c r="C33" s="204"/>
      <c r="D33" s="34"/>
      <c r="E33" s="34"/>
      <c r="F33" s="34"/>
      <c r="G33" s="34"/>
      <c r="H33" s="34"/>
      <c r="I33" s="34"/>
      <c r="J33" s="34"/>
      <c r="K33" s="34"/>
      <c r="L33" s="29"/>
      <c r="M33" s="34"/>
      <c r="N33" s="29"/>
      <c r="O33" s="198" t="s">
        <v>126</v>
      </c>
      <c r="P33" s="34"/>
      <c r="Q33" s="36" t="s">
        <v>53</v>
      </c>
      <c r="R33" s="34"/>
      <c r="S33" s="34"/>
      <c r="T33" s="34"/>
      <c r="U33" s="34"/>
    </row>
    <row r="34" spans="1:21" ht="20.25" customHeight="1">
      <c r="A34" s="34"/>
      <c r="B34" s="204"/>
      <c r="C34" s="204"/>
      <c r="D34" s="36" t="s">
        <v>27</v>
      </c>
      <c r="E34" s="36"/>
      <c r="F34" s="36" t="s">
        <v>79</v>
      </c>
      <c r="G34" s="36"/>
      <c r="K34" s="36"/>
      <c r="L34" s="29" t="s">
        <v>41</v>
      </c>
      <c r="M34" s="36"/>
      <c r="N34" s="29" t="s">
        <v>44</v>
      </c>
      <c r="O34" s="83" t="s">
        <v>127</v>
      </c>
      <c r="P34" s="36"/>
      <c r="Q34" s="36" t="s">
        <v>30</v>
      </c>
      <c r="R34" s="36"/>
      <c r="S34" s="34"/>
      <c r="T34" s="36"/>
      <c r="U34" s="36"/>
    </row>
    <row r="35" spans="1:21" ht="20.25" customHeight="1">
      <c r="A35" s="34"/>
      <c r="B35" s="204"/>
      <c r="C35" s="204"/>
      <c r="D35" s="83" t="s">
        <v>99</v>
      </c>
      <c r="E35" s="36"/>
      <c r="F35" s="83" t="s">
        <v>80</v>
      </c>
      <c r="G35" s="36"/>
      <c r="H35" s="36" t="s">
        <v>37</v>
      </c>
      <c r="I35" s="36"/>
      <c r="J35" s="36"/>
      <c r="K35" s="36"/>
      <c r="L35" s="29" t="s">
        <v>42</v>
      </c>
      <c r="M35" s="36"/>
      <c r="N35" s="29" t="s">
        <v>45</v>
      </c>
      <c r="O35" s="83" t="s">
        <v>129</v>
      </c>
      <c r="P35" s="36"/>
      <c r="Q35" s="36" t="s">
        <v>54</v>
      </c>
      <c r="R35" s="36"/>
      <c r="S35" s="36" t="s">
        <v>55</v>
      </c>
      <c r="T35" s="36"/>
      <c r="U35" s="36" t="s">
        <v>1</v>
      </c>
    </row>
    <row r="36" spans="1:21" ht="20.25" customHeight="1">
      <c r="A36" s="34"/>
      <c r="B36" s="204" t="s">
        <v>18</v>
      </c>
      <c r="C36" s="204"/>
      <c r="D36" s="36" t="s">
        <v>7</v>
      </c>
      <c r="E36" s="36"/>
      <c r="F36" s="83" t="s">
        <v>59</v>
      </c>
      <c r="G36" s="36"/>
      <c r="H36" s="36" t="s">
        <v>33</v>
      </c>
      <c r="I36" s="36"/>
      <c r="J36" s="36" t="s">
        <v>2</v>
      </c>
      <c r="K36" s="36"/>
      <c r="L36" s="29" t="s">
        <v>43</v>
      </c>
      <c r="M36" s="36"/>
      <c r="N36" s="61" t="s">
        <v>46</v>
      </c>
      <c r="O36" s="83" t="s">
        <v>161</v>
      </c>
      <c r="P36" s="36"/>
      <c r="Q36" s="83" t="s">
        <v>90</v>
      </c>
      <c r="R36" s="36"/>
      <c r="S36" s="36" t="s">
        <v>34</v>
      </c>
      <c r="T36" s="36"/>
      <c r="U36" s="36" t="s">
        <v>21</v>
      </c>
    </row>
    <row r="37" spans="1:21" ht="20.25" customHeight="1">
      <c r="D37" s="254" t="s">
        <v>70</v>
      </c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</row>
    <row r="38" spans="1:21" ht="20.25" customHeight="1">
      <c r="A38" s="39" t="s">
        <v>176</v>
      </c>
      <c r="B38" s="51"/>
      <c r="C38" s="51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193"/>
      <c r="Q38" s="38"/>
      <c r="R38" s="38"/>
      <c r="S38" s="41"/>
      <c r="T38" s="38"/>
      <c r="U38" s="38"/>
    </row>
    <row r="39" spans="1:21" ht="20.25" customHeight="1">
      <c r="A39" s="22" t="s">
        <v>131</v>
      </c>
      <c r="B39" s="211"/>
      <c r="C39" s="211"/>
      <c r="D39" s="41">
        <v>228000</v>
      </c>
      <c r="E39" s="41"/>
      <c r="F39" s="41">
        <v>26871</v>
      </c>
      <c r="G39" s="41"/>
      <c r="H39" s="41">
        <v>22800</v>
      </c>
      <c r="I39" s="41"/>
      <c r="J39" s="41">
        <v>165692</v>
      </c>
      <c r="K39" s="41"/>
      <c r="L39" s="41"/>
      <c r="M39" s="41"/>
      <c r="N39" s="68"/>
      <c r="O39" s="41">
        <v>4798</v>
      </c>
      <c r="P39" s="41"/>
      <c r="Q39" s="71">
        <f>SUM(D39:O39)</f>
        <v>448161</v>
      </c>
      <c r="R39" s="41"/>
      <c r="S39" s="199">
        <v>0</v>
      </c>
      <c r="T39" s="41"/>
      <c r="U39" s="71">
        <f>SUM(Q39:S39)</f>
        <v>448161</v>
      </c>
    </row>
    <row r="40" spans="1:21" ht="20.25" customHeight="1">
      <c r="A40" s="201" t="s">
        <v>130</v>
      </c>
      <c r="B40" s="52"/>
      <c r="C40" s="52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41"/>
      <c r="T40" s="193"/>
      <c r="U40" s="193"/>
    </row>
    <row r="41" spans="1:21" ht="20.25" customHeight="1">
      <c r="A41" s="201" t="s">
        <v>156</v>
      </c>
      <c r="B41" s="52">
        <v>3</v>
      </c>
      <c r="C41" s="52"/>
      <c r="D41" s="36">
        <v>0</v>
      </c>
      <c r="E41" s="36"/>
      <c r="F41" s="36">
        <v>0</v>
      </c>
      <c r="G41" s="36"/>
      <c r="H41" s="36">
        <v>0</v>
      </c>
      <c r="I41" s="36"/>
      <c r="J41" s="63">
        <v>-1930</v>
      </c>
      <c r="K41" s="36"/>
      <c r="L41" s="36"/>
      <c r="M41" s="36"/>
      <c r="N41" s="36"/>
      <c r="O41" s="36">
        <v>0</v>
      </c>
      <c r="P41" s="36"/>
      <c r="Q41" s="63">
        <f>SUM(D41:O41)</f>
        <v>-1930</v>
      </c>
      <c r="R41" s="36"/>
      <c r="S41" s="207">
        <v>0</v>
      </c>
      <c r="T41" s="204"/>
      <c r="U41" s="63">
        <f>SUM(Q41:S41)</f>
        <v>-1930</v>
      </c>
    </row>
    <row r="42" spans="1:21" ht="20.25" customHeight="1">
      <c r="A42" s="22" t="s">
        <v>108</v>
      </c>
      <c r="B42" s="211"/>
      <c r="C42" s="211"/>
      <c r="D42" s="77">
        <f>SUM(D39:D40)</f>
        <v>228000</v>
      </c>
      <c r="E42" s="41"/>
      <c r="F42" s="77">
        <f>SUM(F39:F40)</f>
        <v>26871</v>
      </c>
      <c r="G42" s="41"/>
      <c r="H42" s="77">
        <f>SUM(H39:H40)</f>
        <v>22800</v>
      </c>
      <c r="I42" s="41"/>
      <c r="J42" s="77">
        <f>SUM(J39:J41)</f>
        <v>163762</v>
      </c>
      <c r="K42" s="41"/>
      <c r="L42" s="41"/>
      <c r="M42" s="41"/>
      <c r="N42" s="68"/>
      <c r="O42" s="77">
        <f>SUM(O39:O40)</f>
        <v>4798</v>
      </c>
      <c r="P42" s="41"/>
      <c r="Q42" s="127">
        <f>SUM(Q39:Q41)</f>
        <v>446231</v>
      </c>
      <c r="R42" s="41"/>
      <c r="S42" s="127">
        <f>BS!F91</f>
        <v>0</v>
      </c>
      <c r="T42" s="41"/>
      <c r="U42" s="127">
        <f>SUM(Q42:S42)</f>
        <v>446231</v>
      </c>
    </row>
    <row r="43" spans="1:21" ht="20.25" customHeight="1">
      <c r="D43" s="41"/>
      <c r="E43" s="41"/>
      <c r="F43" s="41"/>
      <c r="G43" s="41"/>
      <c r="H43" s="41"/>
      <c r="I43" s="41"/>
      <c r="J43" s="41"/>
      <c r="K43" s="41"/>
      <c r="L43" s="68"/>
      <c r="M43" s="41"/>
      <c r="N43" s="68"/>
      <c r="O43" s="41"/>
      <c r="P43" s="41"/>
      <c r="Q43" s="41"/>
      <c r="R43" s="41"/>
      <c r="S43" s="41"/>
      <c r="T43" s="41"/>
      <c r="U43" s="41"/>
    </row>
    <row r="44" spans="1:21" ht="20.25" customHeight="1">
      <c r="A44" s="128" t="s">
        <v>148</v>
      </c>
      <c r="D44" s="41"/>
      <c r="E44" s="41"/>
      <c r="F44" s="41"/>
      <c r="G44" s="41"/>
      <c r="H44" s="41"/>
      <c r="I44" s="41"/>
      <c r="J44" s="41"/>
      <c r="K44" s="41"/>
      <c r="L44" s="68"/>
      <c r="M44" s="41"/>
      <c r="N44" s="68"/>
      <c r="O44" s="41"/>
      <c r="P44" s="41"/>
      <c r="Q44" s="41"/>
      <c r="R44" s="41"/>
      <c r="S44" s="41"/>
      <c r="T44" s="41"/>
      <c r="U44" s="41"/>
    </row>
    <row r="45" spans="1:21" ht="20.25" customHeight="1">
      <c r="A45" s="216" t="s">
        <v>168</v>
      </c>
      <c r="D45" s="41"/>
      <c r="E45" s="41"/>
      <c r="F45" s="41"/>
      <c r="G45" s="41"/>
      <c r="H45" s="41"/>
      <c r="I45" s="41"/>
      <c r="J45" s="41"/>
      <c r="K45" s="41"/>
      <c r="L45" s="68"/>
      <c r="M45" s="41"/>
      <c r="N45" s="68"/>
      <c r="O45" s="41"/>
      <c r="P45" s="41"/>
      <c r="Q45" s="41"/>
      <c r="R45" s="41"/>
      <c r="S45" s="41"/>
      <c r="T45" s="41"/>
      <c r="U45" s="41"/>
    </row>
    <row r="46" spans="1:21" ht="20.25" customHeight="1">
      <c r="A46" s="225" t="s">
        <v>162</v>
      </c>
      <c r="B46" s="212">
        <v>15</v>
      </c>
      <c r="D46" s="207">
        <v>0</v>
      </c>
      <c r="E46" s="207"/>
      <c r="F46" s="207">
        <v>0</v>
      </c>
      <c r="G46" s="207"/>
      <c r="H46" s="207">
        <v>0</v>
      </c>
      <c r="I46" s="154"/>
      <c r="J46" s="154">
        <f>-57000-34200</f>
        <v>-91200</v>
      </c>
      <c r="K46" s="154"/>
      <c r="L46" s="76"/>
      <c r="M46" s="154"/>
      <c r="N46" s="76"/>
      <c r="O46" s="207">
        <v>0</v>
      </c>
      <c r="P46" s="154"/>
      <c r="Q46" s="154">
        <f>SUM(D46:O46)</f>
        <v>-91200</v>
      </c>
      <c r="R46" s="154"/>
      <c r="S46" s="207">
        <v>0</v>
      </c>
      <c r="T46" s="154"/>
      <c r="U46" s="154">
        <f>SUM(Q46:S46)</f>
        <v>-91200</v>
      </c>
    </row>
    <row r="47" spans="1:21" ht="20.25" customHeight="1">
      <c r="A47" s="217" t="s">
        <v>169</v>
      </c>
      <c r="D47" s="214">
        <f>SUM(D46)</f>
        <v>0</v>
      </c>
      <c r="E47" s="215"/>
      <c r="F47" s="214">
        <f>SUM(F46)</f>
        <v>0</v>
      </c>
      <c r="G47" s="215"/>
      <c r="H47" s="214">
        <f>SUM(H46)</f>
        <v>0</v>
      </c>
      <c r="I47" s="41"/>
      <c r="J47" s="213">
        <f>SUM(J46)</f>
        <v>-91200</v>
      </c>
      <c r="K47" s="41"/>
      <c r="L47" s="68"/>
      <c r="M47" s="41"/>
      <c r="N47" s="68"/>
      <c r="O47" s="214">
        <f>SUM(O46)</f>
        <v>0</v>
      </c>
      <c r="P47" s="41"/>
      <c r="Q47" s="213">
        <f>SUM(Q46)</f>
        <v>-91200</v>
      </c>
      <c r="R47" s="41"/>
      <c r="S47" s="214">
        <f>SUM(S46)</f>
        <v>0</v>
      </c>
      <c r="T47" s="41"/>
      <c r="U47" s="213">
        <f>SUM(U46)</f>
        <v>-91200</v>
      </c>
    </row>
    <row r="48" spans="1:21" ht="20.25" customHeight="1">
      <c r="D48" s="41"/>
      <c r="E48" s="41"/>
      <c r="F48" s="41"/>
      <c r="G48" s="41"/>
      <c r="H48" s="41"/>
      <c r="I48" s="41"/>
      <c r="J48" s="41"/>
      <c r="K48" s="41"/>
      <c r="L48" s="68"/>
      <c r="M48" s="41"/>
      <c r="N48" s="68"/>
      <c r="O48" s="41"/>
      <c r="P48" s="41"/>
      <c r="Q48" s="41"/>
      <c r="R48" s="41"/>
      <c r="S48" s="41"/>
      <c r="T48" s="41"/>
      <c r="U48" s="41"/>
    </row>
    <row r="49" spans="1:21" ht="20.25" customHeight="1">
      <c r="A49" s="24" t="s">
        <v>72</v>
      </c>
      <c r="B49" s="211"/>
      <c r="C49" s="21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</row>
    <row r="50" spans="1:21" ht="20.25" customHeight="1">
      <c r="A50" s="164" t="s">
        <v>48</v>
      </c>
      <c r="B50" s="28"/>
      <c r="C50" s="28"/>
      <c r="D50" s="145">
        <v>0</v>
      </c>
      <c r="E50" s="63"/>
      <c r="F50" s="145">
        <v>0</v>
      </c>
      <c r="G50" s="53"/>
      <c r="H50" s="145">
        <v>0</v>
      </c>
      <c r="I50" s="53"/>
      <c r="J50" s="145">
        <f>PL!D73</f>
        <v>114592</v>
      </c>
      <c r="K50" s="53"/>
      <c r="L50" s="76"/>
      <c r="M50" s="130"/>
      <c r="N50" s="76"/>
      <c r="O50" s="145">
        <v>0</v>
      </c>
      <c r="P50" s="53"/>
      <c r="Q50" s="145">
        <f>SUM(D50:O50)</f>
        <v>114592</v>
      </c>
      <c r="R50" s="145"/>
      <c r="S50" s="145">
        <v>0</v>
      </c>
      <c r="T50" s="145"/>
      <c r="U50" s="145">
        <f>SUM(Q50:S50)</f>
        <v>114592</v>
      </c>
    </row>
    <row r="51" spans="1:21" ht="20.25" customHeight="1">
      <c r="A51" s="81" t="s">
        <v>39</v>
      </c>
      <c r="B51" s="28"/>
      <c r="C51" s="28"/>
      <c r="D51" s="148">
        <v>0</v>
      </c>
      <c r="E51" s="63"/>
      <c r="F51" s="148">
        <v>0</v>
      </c>
      <c r="G51" s="53"/>
      <c r="H51" s="148">
        <v>0</v>
      </c>
      <c r="I51" s="53"/>
      <c r="J51" s="148">
        <v>0</v>
      </c>
      <c r="K51" s="53"/>
      <c r="L51" s="76"/>
      <c r="M51" s="63"/>
      <c r="N51" s="76"/>
      <c r="O51" s="148">
        <f>PL!D78</f>
        <v>798</v>
      </c>
      <c r="P51" s="53"/>
      <c r="Q51" s="148">
        <f>SUM(D51:O51)</f>
        <v>798</v>
      </c>
      <c r="R51" s="53"/>
      <c r="S51" s="148">
        <v>0</v>
      </c>
      <c r="T51" s="53"/>
      <c r="U51" s="148">
        <f>SUM(Q51:S51)</f>
        <v>798</v>
      </c>
    </row>
    <row r="52" spans="1:21" ht="20.25" customHeight="1">
      <c r="A52" s="39" t="s">
        <v>73</v>
      </c>
      <c r="B52" s="51"/>
      <c r="C52" s="51"/>
      <c r="D52" s="113">
        <f>SUM(D50:D51)</f>
        <v>0</v>
      </c>
      <c r="E52" s="46"/>
      <c r="F52" s="113">
        <f>SUM(F50:F51)</f>
        <v>0</v>
      </c>
      <c r="G52" s="46"/>
      <c r="H52" s="113">
        <f>SUM(H50:H51)</f>
        <v>0</v>
      </c>
      <c r="I52" s="46"/>
      <c r="J52" s="113">
        <f>SUM(J50:J51)</f>
        <v>114592</v>
      </c>
      <c r="K52" s="46"/>
      <c r="L52" s="55">
        <f>SUM(L50:L51)</f>
        <v>0</v>
      </c>
      <c r="M52" s="46"/>
      <c r="N52" s="55">
        <f>SUM(N50:N51)</f>
        <v>0</v>
      </c>
      <c r="O52" s="113">
        <f>SUM(O50:O51)</f>
        <v>798</v>
      </c>
      <c r="P52" s="53"/>
      <c r="Q52" s="55">
        <f>SUM(Q50:Q51)</f>
        <v>115390</v>
      </c>
      <c r="R52" s="64">
        <f>SUM(R50:R51)</f>
        <v>0</v>
      </c>
      <c r="S52" s="55">
        <f>SUM(S50:S51)</f>
        <v>0</v>
      </c>
      <c r="T52" s="64">
        <f>SUM(T50:T51)</f>
        <v>0</v>
      </c>
      <c r="U52" s="55">
        <f>SUM(U50:U51)</f>
        <v>115390</v>
      </c>
    </row>
    <row r="53" spans="1:21" ht="20.25" customHeight="1">
      <c r="D53" s="41"/>
      <c r="E53" s="41"/>
      <c r="F53" s="41"/>
      <c r="G53" s="41"/>
      <c r="H53" s="41"/>
      <c r="I53" s="41"/>
      <c r="J53" s="41"/>
      <c r="K53" s="53"/>
      <c r="L53" s="68"/>
      <c r="M53" s="41"/>
      <c r="N53" s="68"/>
      <c r="O53" s="41"/>
      <c r="P53" s="53"/>
      <c r="Q53" s="41"/>
      <c r="R53" s="41"/>
      <c r="S53" s="41"/>
      <c r="T53" s="41"/>
      <c r="U53" s="41"/>
    </row>
    <row r="54" spans="1:21" ht="20.25" customHeight="1" thickBot="1">
      <c r="A54" s="39" t="s">
        <v>174</v>
      </c>
      <c r="B54" s="51"/>
      <c r="C54" s="51"/>
      <c r="D54" s="42">
        <f>D42+D52</f>
        <v>228000</v>
      </c>
      <c r="E54" s="71"/>
      <c r="F54" s="42">
        <f>F42+F52</f>
        <v>26871</v>
      </c>
      <c r="G54" s="71"/>
      <c r="H54" s="42">
        <f>H42+H52</f>
        <v>22800</v>
      </c>
      <c r="I54" s="71"/>
      <c r="J54" s="42">
        <f>J42+J47+J52</f>
        <v>187154</v>
      </c>
      <c r="K54" s="53"/>
      <c r="L54" s="42">
        <f t="shared" ref="L54:Q54" si="0">L42+L47+L52</f>
        <v>0</v>
      </c>
      <c r="M54" s="42">
        <f t="shared" si="0"/>
        <v>0</v>
      </c>
      <c r="N54" s="42">
        <f t="shared" si="0"/>
        <v>0</v>
      </c>
      <c r="O54" s="42">
        <f t="shared" si="0"/>
        <v>5596</v>
      </c>
      <c r="P54" s="46"/>
      <c r="Q54" s="42">
        <f t="shared" si="0"/>
        <v>470421</v>
      </c>
      <c r="R54" s="71"/>
      <c r="S54" s="257">
        <v>0</v>
      </c>
      <c r="T54" s="71"/>
      <c r="U54" s="42">
        <f t="shared" ref="U54" si="1">U42+U47+U52</f>
        <v>470421</v>
      </c>
    </row>
    <row r="55" spans="1:21" ht="20.25" customHeight="1" thickTop="1">
      <c r="K55" s="46"/>
    </row>
  </sheetData>
  <mergeCells count="6">
    <mergeCell ref="D37:U37"/>
    <mergeCell ref="H6:J6"/>
    <mergeCell ref="D11:U11"/>
    <mergeCell ref="D4:U4"/>
    <mergeCell ref="D30:U30"/>
    <mergeCell ref="H32:J32"/>
  </mergeCells>
  <phoneticPr fontId="0" type="noConversion"/>
  <pageMargins left="0.7" right="0.7" top="0.48" bottom="0.5" header="0.5" footer="0.5"/>
  <pageSetup paperSize="9" scale="76" firstPageNumber="10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6" max="2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0"/>
  <sheetViews>
    <sheetView zoomScale="85" zoomScaleNormal="85" zoomScaleSheetLayoutView="53" workbookViewId="0">
      <selection activeCell="A27" sqref="A27"/>
    </sheetView>
  </sheetViews>
  <sheetFormatPr defaultColWidth="9.1796875" defaultRowHeight="20.25" customHeight="1"/>
  <cols>
    <col min="1" max="1" width="55.36328125" style="37" customWidth="1"/>
    <col min="2" max="2" width="11.54296875" style="37" customWidth="1"/>
    <col min="3" max="3" width="2.1796875" style="45" customWidth="1"/>
    <col min="4" max="4" width="13.81640625" style="37" customWidth="1"/>
    <col min="5" max="5" width="2.1796875" style="37" customWidth="1"/>
    <col min="6" max="6" width="13.81640625" style="37" customWidth="1"/>
    <col min="7" max="7" width="2.1796875" style="37" customWidth="1"/>
    <col min="8" max="8" width="13.81640625" style="37" customWidth="1"/>
    <col min="9" max="9" width="2.1796875" style="37" customWidth="1"/>
    <col min="10" max="10" width="13.81640625" style="37" customWidth="1"/>
    <col min="11" max="11" width="2.1796875" style="37" customWidth="1"/>
    <col min="12" max="12" width="13.81640625" style="37" customWidth="1"/>
    <col min="13" max="13" width="1" style="37" customWidth="1"/>
    <col min="14" max="16384" width="9.1796875" style="37"/>
  </cols>
  <sheetData>
    <row r="1" spans="1:13" ht="20.25" customHeight="1">
      <c r="A1" s="15" t="s">
        <v>143</v>
      </c>
      <c r="B1" s="15"/>
      <c r="C1" s="15"/>
      <c r="D1" s="110"/>
      <c r="E1" s="110"/>
      <c r="F1" s="110"/>
      <c r="G1" s="110"/>
      <c r="H1" s="110"/>
      <c r="I1" s="110"/>
      <c r="J1" s="110"/>
      <c r="K1" s="110"/>
      <c r="L1" s="110"/>
      <c r="M1" s="46"/>
    </row>
    <row r="2" spans="1:13" ht="20.25" customHeight="1">
      <c r="A2" s="27" t="s">
        <v>76</v>
      </c>
      <c r="B2" s="27"/>
      <c r="C2" s="27"/>
      <c r="D2" s="98"/>
      <c r="E2" s="98"/>
      <c r="F2" s="98"/>
      <c r="G2" s="98"/>
      <c r="H2" s="98"/>
      <c r="I2" s="98"/>
      <c r="J2" s="98"/>
      <c r="K2" s="98"/>
      <c r="L2" s="98"/>
      <c r="M2" s="62" t="e">
        <f>SUM(#REF!)</f>
        <v>#REF!</v>
      </c>
    </row>
    <row r="3" spans="1:13" ht="20.25" customHeight="1">
      <c r="A3" s="17"/>
      <c r="B3" s="17"/>
      <c r="C3" s="44"/>
      <c r="D3" s="17"/>
      <c r="E3" s="17"/>
      <c r="F3" s="17"/>
      <c r="G3" s="17"/>
      <c r="H3" s="19"/>
      <c r="I3" s="17"/>
      <c r="J3" s="20"/>
      <c r="K3" s="17"/>
      <c r="L3" s="20"/>
      <c r="M3" s="110"/>
    </row>
    <row r="4" spans="1:13" ht="20.25" customHeight="1">
      <c r="A4" s="35"/>
      <c r="B4" s="35"/>
      <c r="C4" s="38"/>
      <c r="D4" s="256" t="s">
        <v>57</v>
      </c>
      <c r="E4" s="256"/>
      <c r="F4" s="256"/>
      <c r="G4" s="256"/>
      <c r="H4" s="256"/>
      <c r="I4" s="256"/>
      <c r="J4" s="256"/>
      <c r="K4" s="256"/>
      <c r="L4" s="256"/>
      <c r="M4" s="98"/>
    </row>
    <row r="5" spans="1:13" ht="20.25" customHeight="1">
      <c r="A5" s="34" t="s">
        <v>31</v>
      </c>
      <c r="B5" s="34"/>
      <c r="C5" s="124"/>
      <c r="D5" s="36" t="s">
        <v>27</v>
      </c>
      <c r="E5" s="36"/>
      <c r="F5" s="36" t="s">
        <v>79</v>
      </c>
      <c r="G5" s="36"/>
      <c r="H5" s="255" t="s">
        <v>0</v>
      </c>
      <c r="I5" s="255"/>
      <c r="J5" s="255"/>
      <c r="K5" s="36"/>
      <c r="L5" s="36"/>
      <c r="M5" s="54"/>
    </row>
    <row r="6" spans="1:13" ht="20.25" customHeight="1">
      <c r="A6" s="34"/>
      <c r="B6" s="34"/>
      <c r="C6" s="38"/>
      <c r="D6" s="83" t="s">
        <v>99</v>
      </c>
      <c r="E6" s="36"/>
      <c r="F6" s="83" t="s">
        <v>80</v>
      </c>
      <c r="G6" s="36"/>
      <c r="H6" s="36" t="s">
        <v>37</v>
      </c>
      <c r="I6" s="36"/>
      <c r="J6" s="36"/>
      <c r="K6" s="36"/>
      <c r="L6" s="36" t="s">
        <v>1</v>
      </c>
      <c r="M6" s="54"/>
    </row>
    <row r="7" spans="1:13" ht="20.25" customHeight="1">
      <c r="A7" s="34"/>
      <c r="B7" s="232" t="s">
        <v>18</v>
      </c>
      <c r="C7" s="153" t="s">
        <v>18</v>
      </c>
      <c r="D7" s="36" t="s">
        <v>7</v>
      </c>
      <c r="E7" s="36"/>
      <c r="F7" s="83" t="s">
        <v>59</v>
      </c>
      <c r="G7" s="36"/>
      <c r="H7" s="36" t="s">
        <v>33</v>
      </c>
      <c r="I7" s="36"/>
      <c r="J7" s="36" t="s">
        <v>2</v>
      </c>
      <c r="K7" s="36"/>
      <c r="L7" s="36" t="s">
        <v>21</v>
      </c>
      <c r="M7" s="36"/>
    </row>
    <row r="8" spans="1:13" ht="20.25" customHeight="1">
      <c r="D8" s="254" t="s">
        <v>70</v>
      </c>
      <c r="E8" s="254"/>
      <c r="F8" s="254"/>
      <c r="G8" s="254"/>
      <c r="H8" s="254"/>
      <c r="I8" s="254"/>
      <c r="J8" s="254"/>
      <c r="K8" s="254"/>
      <c r="L8" s="254"/>
      <c r="M8" s="36"/>
    </row>
    <row r="9" spans="1:13" ht="20.25" customHeight="1">
      <c r="A9" s="22" t="s">
        <v>175</v>
      </c>
      <c r="B9" s="22"/>
      <c r="D9" s="38"/>
      <c r="E9" s="38"/>
      <c r="F9" s="38"/>
      <c r="G9" s="38"/>
      <c r="H9" s="38"/>
      <c r="I9" s="38"/>
      <c r="J9" s="38"/>
      <c r="K9" s="38"/>
      <c r="L9" s="38"/>
      <c r="M9" s="36"/>
    </row>
    <row r="10" spans="1:13" ht="20.25" customHeight="1">
      <c r="A10" s="22" t="s">
        <v>105</v>
      </c>
      <c r="B10" s="22"/>
      <c r="C10" s="28"/>
      <c r="D10" s="41">
        <v>228000</v>
      </c>
      <c r="E10" s="41"/>
      <c r="F10" s="41">
        <v>26871</v>
      </c>
      <c r="G10" s="41"/>
      <c r="H10" s="41">
        <v>22800</v>
      </c>
      <c r="I10" s="41"/>
      <c r="J10" s="41">
        <v>97162</v>
      </c>
      <c r="K10" s="41"/>
      <c r="L10" s="41">
        <f>SUM(D10:J10)</f>
        <v>374833</v>
      </c>
      <c r="M10" s="36"/>
    </row>
    <row r="11" spans="1:13" ht="20.25" customHeight="1">
      <c r="A11" s="22"/>
      <c r="B11" s="22"/>
      <c r="C11" s="28"/>
      <c r="D11" s="41"/>
      <c r="E11" s="41"/>
      <c r="F11" s="41"/>
      <c r="G11" s="41"/>
      <c r="H11" s="41"/>
      <c r="I11" s="41"/>
      <c r="J11" s="41"/>
      <c r="K11" s="41"/>
      <c r="L11" s="41"/>
      <c r="M11" s="38"/>
    </row>
    <row r="12" spans="1:13" ht="20.25" customHeight="1">
      <c r="A12" s="128" t="s">
        <v>148</v>
      </c>
      <c r="B12" s="22"/>
      <c r="C12" s="28"/>
      <c r="D12" s="41"/>
      <c r="E12" s="41"/>
      <c r="F12" s="41"/>
      <c r="G12" s="41"/>
      <c r="H12" s="41"/>
      <c r="I12" s="41"/>
      <c r="J12" s="41"/>
      <c r="K12" s="41"/>
      <c r="L12" s="41"/>
      <c r="M12" s="224"/>
    </row>
    <row r="13" spans="1:13" ht="20.25" customHeight="1">
      <c r="A13" s="216" t="s">
        <v>168</v>
      </c>
      <c r="B13" s="22"/>
      <c r="C13" s="28"/>
      <c r="D13" s="41"/>
      <c r="E13" s="41"/>
      <c r="F13" s="41"/>
      <c r="G13" s="41"/>
      <c r="H13" s="41"/>
      <c r="I13" s="41"/>
      <c r="J13" s="41"/>
      <c r="K13" s="41"/>
      <c r="L13" s="41"/>
      <c r="M13" s="224"/>
    </row>
    <row r="14" spans="1:13" ht="20.25" customHeight="1">
      <c r="A14" s="225" t="s">
        <v>162</v>
      </c>
      <c r="B14" s="28">
        <v>15</v>
      </c>
      <c r="C14" s="28"/>
      <c r="D14" s="207">
        <v>0</v>
      </c>
      <c r="E14" s="207"/>
      <c r="F14" s="207">
        <v>0</v>
      </c>
      <c r="G14" s="207"/>
      <c r="H14" s="207">
        <v>0</v>
      </c>
      <c r="I14" s="207"/>
      <c r="J14" s="219">
        <v>-45600</v>
      </c>
      <c r="K14" s="219"/>
      <c r="L14" s="154">
        <f>SUM(D14:J14)</f>
        <v>-45600</v>
      </c>
      <c r="M14" s="224"/>
    </row>
    <row r="15" spans="1:13" ht="20.25" customHeight="1">
      <c r="A15" s="156" t="s">
        <v>169</v>
      </c>
      <c r="B15" s="22"/>
      <c r="C15" s="28"/>
      <c r="D15" s="214">
        <f>SUM(D14)</f>
        <v>0</v>
      </c>
      <c r="E15" s="215"/>
      <c r="F15" s="214">
        <f t="shared" ref="F15:J15" si="0">SUM(F14)</f>
        <v>0</v>
      </c>
      <c r="G15" s="215"/>
      <c r="H15" s="214">
        <f t="shared" si="0"/>
        <v>0</v>
      </c>
      <c r="I15" s="215"/>
      <c r="J15" s="220">
        <f t="shared" si="0"/>
        <v>-45600</v>
      </c>
      <c r="K15" s="218"/>
      <c r="L15" s="220">
        <f t="shared" ref="L15" si="1">SUM(L14)</f>
        <v>-45600</v>
      </c>
      <c r="M15" s="224"/>
    </row>
    <row r="16" spans="1:13" ht="20.25" customHeight="1">
      <c r="A16" s="22"/>
      <c r="B16" s="22"/>
      <c r="C16" s="28"/>
      <c r="D16" s="41"/>
      <c r="E16" s="41"/>
      <c r="F16" s="41"/>
      <c r="G16" s="41"/>
      <c r="H16" s="41"/>
      <c r="I16" s="41"/>
      <c r="J16" s="41"/>
      <c r="K16" s="41"/>
      <c r="L16" s="41"/>
      <c r="M16" s="224"/>
    </row>
    <row r="17" spans="1:13" ht="20.25" customHeight="1">
      <c r="A17" s="24" t="s">
        <v>72</v>
      </c>
      <c r="B17" s="24"/>
      <c r="C17" s="28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pans="1:13" ht="20.25" customHeight="1">
      <c r="A18" s="164" t="s">
        <v>48</v>
      </c>
      <c r="B18" s="81"/>
      <c r="C18" s="28"/>
      <c r="D18" s="115">
        <v>0</v>
      </c>
      <c r="E18" s="63"/>
      <c r="F18" s="115">
        <v>0</v>
      </c>
      <c r="G18" s="53"/>
      <c r="H18" s="115">
        <v>0</v>
      </c>
      <c r="I18" s="53"/>
      <c r="J18" s="63">
        <f>PL!J73</f>
        <v>85701</v>
      </c>
      <c r="K18" s="53"/>
      <c r="L18" s="219">
        <f>SUM(D18:J18)</f>
        <v>85701</v>
      </c>
      <c r="M18" s="41"/>
    </row>
    <row r="19" spans="1:13" ht="20.25" customHeight="1">
      <c r="A19" s="81" t="s">
        <v>39</v>
      </c>
      <c r="B19" s="81"/>
      <c r="C19" s="28"/>
      <c r="D19" s="114">
        <v>0</v>
      </c>
      <c r="E19" s="63"/>
      <c r="F19" s="114">
        <v>0</v>
      </c>
      <c r="G19" s="53"/>
      <c r="H19" s="114">
        <v>0</v>
      </c>
      <c r="I19" s="53"/>
      <c r="J19" s="148">
        <v>0</v>
      </c>
      <c r="K19" s="53"/>
      <c r="L19" s="242">
        <f>SUM(D19:J19)</f>
        <v>0</v>
      </c>
      <c r="M19" s="41"/>
    </row>
    <row r="20" spans="1:13" s="117" customFormat="1" ht="20.25" customHeight="1">
      <c r="A20" s="24" t="s">
        <v>73</v>
      </c>
      <c r="B20" s="24"/>
      <c r="C20" s="52"/>
      <c r="D20" s="113">
        <f>SUM(D18:D19)</f>
        <v>0</v>
      </c>
      <c r="E20" s="46"/>
      <c r="F20" s="113">
        <f>SUM(F18:F19)</f>
        <v>0</v>
      </c>
      <c r="G20" s="46"/>
      <c r="H20" s="113">
        <f>SUM(H18:H19)</f>
        <v>0</v>
      </c>
      <c r="I20" s="46"/>
      <c r="J20" s="77">
        <f>SUM(J18:J19)</f>
        <v>85701</v>
      </c>
      <c r="K20" s="46"/>
      <c r="L20" s="65">
        <f>SUM(D20:J20)</f>
        <v>85701</v>
      </c>
      <c r="M20" s="116"/>
    </row>
    <row r="21" spans="1:13" ht="20.25" customHeight="1">
      <c r="A21" s="40"/>
      <c r="B21" s="40"/>
      <c r="C21" s="52"/>
      <c r="D21" s="63"/>
      <c r="E21" s="46"/>
      <c r="F21" s="63"/>
      <c r="G21" s="46"/>
      <c r="H21" s="63"/>
      <c r="I21" s="46"/>
      <c r="J21" s="63"/>
      <c r="K21" s="46"/>
      <c r="L21" s="63"/>
      <c r="M21" s="60"/>
    </row>
    <row r="22" spans="1:13" ht="20.25" customHeight="1" thickBot="1">
      <c r="A22" s="39" t="s">
        <v>173</v>
      </c>
      <c r="B22" s="39"/>
      <c r="C22" s="51"/>
      <c r="D22" s="42">
        <f>D10+D15+D20</f>
        <v>228000</v>
      </c>
      <c r="E22" s="71"/>
      <c r="F22" s="42">
        <f>F10+F15+F20</f>
        <v>26871</v>
      </c>
      <c r="G22" s="71"/>
      <c r="H22" s="42">
        <f>H10+H15+H20</f>
        <v>22800</v>
      </c>
      <c r="I22" s="71"/>
      <c r="J22" s="42">
        <f>J10+J15+J20</f>
        <v>137263</v>
      </c>
      <c r="K22" s="71"/>
      <c r="L22" s="42">
        <f>L10+L15+L20</f>
        <v>414934</v>
      </c>
      <c r="M22" s="46"/>
    </row>
    <row r="23" spans="1:13" ht="20.25" customHeight="1" thickTop="1"/>
    <row r="24" spans="1:13" ht="20.25" customHeight="1">
      <c r="A24" s="15" t="s">
        <v>143</v>
      </c>
      <c r="B24" s="15"/>
      <c r="C24" s="15"/>
      <c r="D24" s="110"/>
      <c r="E24" s="110"/>
      <c r="F24" s="110"/>
      <c r="G24" s="110"/>
      <c r="H24" s="110"/>
      <c r="I24" s="110"/>
      <c r="J24" s="110"/>
      <c r="K24" s="110"/>
      <c r="L24" s="110"/>
    </row>
    <row r="25" spans="1:13" ht="20.25" customHeight="1">
      <c r="A25" s="27" t="s">
        <v>76</v>
      </c>
      <c r="B25" s="27"/>
      <c r="C25" s="27"/>
      <c r="D25" s="98"/>
      <c r="E25" s="98"/>
      <c r="F25" s="98"/>
      <c r="G25" s="98"/>
      <c r="H25" s="98"/>
      <c r="I25" s="98"/>
      <c r="J25" s="98"/>
      <c r="K25" s="98"/>
      <c r="L25" s="98"/>
    </row>
    <row r="26" spans="1:13" ht="20.25" customHeight="1">
      <c r="A26" s="17"/>
      <c r="B26" s="17"/>
      <c r="C26" s="44"/>
      <c r="D26" s="17"/>
      <c r="E26" s="17"/>
      <c r="F26" s="17"/>
      <c r="G26" s="17"/>
      <c r="H26" s="19"/>
      <c r="I26" s="17"/>
      <c r="J26" s="20"/>
      <c r="K26" s="17"/>
      <c r="L26" s="20"/>
    </row>
    <row r="27" spans="1:13" ht="20.25" customHeight="1">
      <c r="A27" s="35"/>
      <c r="B27" s="35"/>
      <c r="C27" s="38"/>
      <c r="D27" s="256" t="s">
        <v>57</v>
      </c>
      <c r="E27" s="256"/>
      <c r="F27" s="256"/>
      <c r="G27" s="256"/>
      <c r="H27" s="256"/>
      <c r="I27" s="256"/>
      <c r="J27" s="256"/>
      <c r="K27" s="256"/>
      <c r="L27" s="256"/>
    </row>
    <row r="28" spans="1:13" ht="20.25" customHeight="1">
      <c r="A28" s="34" t="s">
        <v>31</v>
      </c>
      <c r="B28" s="34"/>
      <c r="C28" s="124"/>
      <c r="D28" s="36" t="s">
        <v>27</v>
      </c>
      <c r="E28" s="36"/>
      <c r="F28" s="36" t="s">
        <v>79</v>
      </c>
      <c r="G28" s="36"/>
      <c r="H28" s="255" t="s">
        <v>0</v>
      </c>
      <c r="I28" s="255"/>
      <c r="J28" s="255"/>
      <c r="K28" s="36"/>
      <c r="L28" s="36"/>
    </row>
    <row r="29" spans="1:13" ht="20.25" customHeight="1">
      <c r="A29" s="34"/>
      <c r="B29" s="34"/>
      <c r="C29" s="38"/>
      <c r="D29" s="83" t="s">
        <v>99</v>
      </c>
      <c r="E29" s="36"/>
      <c r="F29" s="83" t="s">
        <v>80</v>
      </c>
      <c r="G29" s="36"/>
      <c r="H29" s="36" t="s">
        <v>37</v>
      </c>
      <c r="I29" s="36"/>
      <c r="J29" s="36"/>
      <c r="K29" s="36"/>
      <c r="L29" s="36" t="s">
        <v>1</v>
      </c>
    </row>
    <row r="30" spans="1:13" ht="20.25" customHeight="1">
      <c r="A30" s="34"/>
      <c r="B30" s="204" t="s">
        <v>18</v>
      </c>
      <c r="C30" s="153" t="s">
        <v>18</v>
      </c>
      <c r="D30" s="36" t="s">
        <v>7</v>
      </c>
      <c r="E30" s="36"/>
      <c r="F30" s="83" t="s">
        <v>59</v>
      </c>
      <c r="G30" s="36"/>
      <c r="H30" s="36" t="s">
        <v>33</v>
      </c>
      <c r="I30" s="36"/>
      <c r="J30" s="36" t="s">
        <v>2</v>
      </c>
      <c r="K30" s="36"/>
      <c r="L30" s="36" t="s">
        <v>21</v>
      </c>
    </row>
    <row r="31" spans="1:13" ht="20.25" customHeight="1">
      <c r="D31" s="254" t="s">
        <v>70</v>
      </c>
      <c r="E31" s="254"/>
      <c r="F31" s="254"/>
      <c r="G31" s="254"/>
      <c r="H31" s="254"/>
      <c r="I31" s="254"/>
      <c r="J31" s="254"/>
      <c r="K31" s="254"/>
      <c r="L31" s="254"/>
    </row>
    <row r="32" spans="1:13" ht="20.25" customHeight="1">
      <c r="A32" s="22" t="s">
        <v>176</v>
      </c>
      <c r="B32" s="22"/>
      <c r="D32" s="38"/>
      <c r="E32" s="38"/>
      <c r="F32" s="38"/>
      <c r="G32" s="38"/>
      <c r="H32" s="38"/>
      <c r="I32" s="38"/>
      <c r="J32" s="38"/>
      <c r="K32" s="38"/>
      <c r="L32" s="38"/>
    </row>
    <row r="33" spans="1:12" ht="20.25" customHeight="1">
      <c r="A33" s="22" t="s">
        <v>131</v>
      </c>
      <c r="B33" s="22"/>
      <c r="C33" s="28"/>
      <c r="D33" s="41">
        <v>228000</v>
      </c>
      <c r="E33" s="41"/>
      <c r="F33" s="41">
        <v>26871</v>
      </c>
      <c r="G33" s="41"/>
      <c r="H33" s="41">
        <v>22800</v>
      </c>
      <c r="I33" s="41"/>
      <c r="J33" s="41">
        <v>148550</v>
      </c>
      <c r="K33" s="41"/>
      <c r="L33" s="229">
        <f>SUM(D33:J33)</f>
        <v>426221</v>
      </c>
    </row>
    <row r="34" spans="1:12" ht="20.25" customHeight="1">
      <c r="A34" s="70" t="s">
        <v>130</v>
      </c>
      <c r="B34" s="22"/>
      <c r="C34" s="28"/>
      <c r="D34" s="41"/>
      <c r="E34" s="41"/>
      <c r="F34" s="41"/>
      <c r="G34" s="41"/>
      <c r="H34" s="41"/>
      <c r="I34" s="41"/>
      <c r="J34" s="41"/>
      <c r="K34" s="41"/>
      <c r="L34" s="41"/>
    </row>
    <row r="35" spans="1:12" ht="20.25" customHeight="1">
      <c r="A35" s="201" t="s">
        <v>156</v>
      </c>
      <c r="B35" s="28">
        <v>3</v>
      </c>
      <c r="C35" s="28"/>
      <c r="D35" s="207">
        <v>0</v>
      </c>
      <c r="E35" s="154"/>
      <c r="F35" s="207">
        <v>0</v>
      </c>
      <c r="G35" s="154"/>
      <c r="H35" s="207">
        <v>0</v>
      </c>
      <c r="I35" s="154"/>
      <c r="J35" s="154">
        <v>-682</v>
      </c>
      <c r="K35" s="154"/>
      <c r="L35" s="154">
        <f>SUM(D35:J35)</f>
        <v>-682</v>
      </c>
    </row>
    <row r="36" spans="1:12" ht="20.25" customHeight="1">
      <c r="A36" s="22" t="s">
        <v>108</v>
      </c>
      <c r="B36" s="22"/>
      <c r="C36" s="28"/>
      <c r="D36" s="213">
        <f t="shared" ref="D36:L36" si="2">SUM(D33:D35)</f>
        <v>228000</v>
      </c>
      <c r="E36" s="41"/>
      <c r="F36" s="213">
        <f t="shared" si="2"/>
        <v>26871</v>
      </c>
      <c r="G36" s="41"/>
      <c r="H36" s="213">
        <f t="shared" si="2"/>
        <v>22800</v>
      </c>
      <c r="I36" s="41"/>
      <c r="J36" s="213">
        <f t="shared" si="2"/>
        <v>147868</v>
      </c>
      <c r="K36" s="41"/>
      <c r="L36" s="213">
        <f t="shared" si="2"/>
        <v>425539</v>
      </c>
    </row>
    <row r="37" spans="1:12" ht="20.25" customHeight="1">
      <c r="A37" s="22"/>
      <c r="B37" s="22"/>
      <c r="C37" s="28"/>
      <c r="D37" s="41"/>
      <c r="E37" s="41"/>
      <c r="F37" s="41"/>
      <c r="G37" s="41"/>
      <c r="H37" s="41"/>
      <c r="I37" s="41"/>
      <c r="J37" s="41"/>
      <c r="K37" s="41"/>
      <c r="L37" s="41"/>
    </row>
    <row r="38" spans="1:12" ht="20.25" customHeight="1">
      <c r="A38" s="128" t="s">
        <v>148</v>
      </c>
      <c r="B38" s="22"/>
      <c r="C38" s="28"/>
      <c r="D38" s="41"/>
      <c r="E38" s="41"/>
      <c r="F38" s="41"/>
      <c r="G38" s="41"/>
      <c r="H38" s="41"/>
      <c r="I38" s="41"/>
      <c r="J38" s="41"/>
      <c r="K38" s="41"/>
      <c r="L38" s="41"/>
    </row>
    <row r="39" spans="1:12" ht="20.25" customHeight="1">
      <c r="A39" s="216" t="s">
        <v>168</v>
      </c>
      <c r="B39" s="22"/>
      <c r="C39" s="28"/>
      <c r="D39" s="41"/>
      <c r="E39" s="41"/>
      <c r="F39" s="41"/>
      <c r="G39" s="41"/>
      <c r="H39" s="41"/>
      <c r="I39" s="41"/>
      <c r="J39" s="41"/>
      <c r="K39" s="41"/>
      <c r="L39" s="41"/>
    </row>
    <row r="40" spans="1:12" ht="20.25" customHeight="1">
      <c r="A40" s="225" t="s">
        <v>162</v>
      </c>
      <c r="B40" s="28">
        <v>15</v>
      </c>
      <c r="C40" s="28"/>
      <c r="D40" s="207">
        <v>0</v>
      </c>
      <c r="E40" s="207"/>
      <c r="F40" s="207">
        <v>0</v>
      </c>
      <c r="G40" s="207"/>
      <c r="H40" s="207">
        <v>0</v>
      </c>
      <c r="I40" s="207"/>
      <c r="J40" s="219">
        <f>-57000-34200</f>
        <v>-91200</v>
      </c>
      <c r="K40" s="219"/>
      <c r="L40" s="219">
        <f>SUM(D40:J40)</f>
        <v>-91200</v>
      </c>
    </row>
    <row r="41" spans="1:12" ht="20.25" customHeight="1">
      <c r="A41" s="156" t="s">
        <v>169</v>
      </c>
      <c r="B41" s="22"/>
      <c r="C41" s="28"/>
      <c r="D41" s="214">
        <f>SUM(D40)</f>
        <v>0</v>
      </c>
      <c r="E41" s="215"/>
      <c r="F41" s="214">
        <f t="shared" ref="F41:J41" si="3">SUM(F40)</f>
        <v>0</v>
      </c>
      <c r="G41" s="215"/>
      <c r="H41" s="214">
        <f t="shared" si="3"/>
        <v>0</v>
      </c>
      <c r="I41" s="215"/>
      <c r="J41" s="220">
        <f t="shared" si="3"/>
        <v>-91200</v>
      </c>
      <c r="K41" s="218"/>
      <c r="L41" s="220">
        <f t="shared" ref="L41" si="4">SUM(L40)</f>
        <v>-91200</v>
      </c>
    </row>
    <row r="42" spans="1:12" ht="20.25" customHeight="1">
      <c r="A42" s="22"/>
      <c r="B42" s="22"/>
      <c r="C42" s="28"/>
      <c r="D42" s="41"/>
      <c r="E42" s="41"/>
      <c r="F42" s="41"/>
      <c r="G42" s="41"/>
      <c r="H42" s="41"/>
      <c r="I42" s="41"/>
      <c r="J42" s="41"/>
      <c r="K42" s="41"/>
      <c r="L42" s="41"/>
    </row>
    <row r="43" spans="1:12" ht="20.25" customHeight="1">
      <c r="A43" s="24" t="s">
        <v>72</v>
      </c>
      <c r="B43" s="24"/>
      <c r="C43" s="28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20.25" customHeight="1">
      <c r="A44" s="164" t="s">
        <v>48</v>
      </c>
      <c r="B44" s="81"/>
      <c r="C44" s="28"/>
      <c r="D44" s="115">
        <v>0</v>
      </c>
      <c r="E44" s="63"/>
      <c r="F44" s="115">
        <v>0</v>
      </c>
      <c r="G44" s="53"/>
      <c r="H44" s="115">
        <v>0</v>
      </c>
      <c r="I44" s="53"/>
      <c r="J44" s="115">
        <f>PL!H73</f>
        <v>81789</v>
      </c>
      <c r="K44" s="53"/>
      <c r="L44" s="219">
        <f>SUM(D44:J44)</f>
        <v>81789</v>
      </c>
    </row>
    <row r="45" spans="1:12" ht="20.25" customHeight="1">
      <c r="A45" s="81" t="s">
        <v>39</v>
      </c>
      <c r="B45" s="81"/>
      <c r="C45" s="28"/>
      <c r="D45" s="114">
        <v>0</v>
      </c>
      <c r="E45" s="63"/>
      <c r="F45" s="114">
        <v>0</v>
      </c>
      <c r="G45" s="53"/>
      <c r="H45" s="114">
        <v>0</v>
      </c>
      <c r="I45" s="53"/>
      <c r="J45" s="114">
        <v>0</v>
      </c>
      <c r="K45" s="53"/>
      <c r="L45" s="114">
        <f>SUM(D45:J45)</f>
        <v>0</v>
      </c>
    </row>
    <row r="46" spans="1:12" ht="20.25" customHeight="1">
      <c r="A46" s="24" t="s">
        <v>73</v>
      </c>
      <c r="B46" s="24"/>
      <c r="C46" s="52"/>
      <c r="D46" s="113">
        <f>SUM(D44:D45)</f>
        <v>0</v>
      </c>
      <c r="E46" s="46"/>
      <c r="F46" s="113">
        <f>SUM(F44:F45)</f>
        <v>0</v>
      </c>
      <c r="G46" s="46"/>
      <c r="H46" s="113">
        <f>SUM(H44:H45)</f>
        <v>0</v>
      </c>
      <c r="I46" s="46"/>
      <c r="J46" s="113">
        <f>SUM(J44:J45)</f>
        <v>81789</v>
      </c>
      <c r="K46" s="46"/>
      <c r="L46" s="65">
        <f>SUM(L44:L45)</f>
        <v>81789</v>
      </c>
    </row>
    <row r="47" spans="1:12" ht="20.25" customHeight="1">
      <c r="A47" s="40"/>
      <c r="B47" s="40"/>
      <c r="C47" s="52"/>
      <c r="D47" s="63"/>
      <c r="E47" s="46"/>
      <c r="F47" s="63"/>
      <c r="G47" s="46"/>
      <c r="H47" s="63"/>
      <c r="I47" s="46"/>
      <c r="J47" s="63"/>
      <c r="K47" s="46"/>
      <c r="L47" s="63"/>
    </row>
    <row r="48" spans="1:12" ht="20.25" customHeight="1" thickBot="1">
      <c r="A48" s="39" t="s">
        <v>174</v>
      </c>
      <c r="B48" s="39"/>
      <c r="C48" s="51"/>
      <c r="D48" s="42">
        <f>D36+D46</f>
        <v>228000</v>
      </c>
      <c r="E48" s="71"/>
      <c r="F48" s="42">
        <f>F36+F46</f>
        <v>26871</v>
      </c>
      <c r="G48" s="71"/>
      <c r="H48" s="42">
        <f>H36+H46</f>
        <v>22800</v>
      </c>
      <c r="I48" s="71"/>
      <c r="J48" s="42">
        <f>J36+J41+J46</f>
        <v>138457</v>
      </c>
      <c r="K48" s="71"/>
      <c r="L48" s="42">
        <f>L36+L41+L46</f>
        <v>416128</v>
      </c>
    </row>
    <row r="49" spans="1:12" ht="20.25" customHeight="1" thickTop="1">
      <c r="A49" s="39"/>
      <c r="B49" s="39"/>
      <c r="C49" s="51"/>
      <c r="D49" s="71"/>
      <c r="E49" s="71"/>
      <c r="F49" s="71"/>
      <c r="G49" s="71"/>
      <c r="H49" s="71"/>
      <c r="I49" s="71"/>
      <c r="J49" s="71"/>
      <c r="K49" s="71"/>
      <c r="L49" s="71"/>
    </row>
    <row r="50" spans="1:12" ht="20.25" customHeight="1">
      <c r="A50" s="39"/>
      <c r="B50" s="39"/>
      <c r="C50" s="51"/>
      <c r="D50" s="71"/>
      <c r="E50" s="71"/>
      <c r="F50" s="71"/>
      <c r="G50" s="71"/>
      <c r="H50" s="71"/>
      <c r="I50" s="71"/>
      <c r="J50" s="71"/>
      <c r="K50" s="71"/>
      <c r="L50" s="71"/>
    </row>
  </sheetData>
  <mergeCells count="6">
    <mergeCell ref="D27:L27"/>
    <mergeCell ref="H28:J28"/>
    <mergeCell ref="D31:L31"/>
    <mergeCell ref="D4:L4"/>
    <mergeCell ref="H5:J5"/>
    <mergeCell ref="D8:L8"/>
  </mergeCells>
  <phoneticPr fontId="0" type="noConversion"/>
  <pageMargins left="0.7" right="0.7" top="0.48" bottom="0.5" header="0.5" footer="0.5"/>
  <pageSetup paperSize="9" scale="90" firstPageNumber="12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3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9"/>
  <sheetViews>
    <sheetView tabSelected="1" topLeftCell="A79" zoomScale="85" zoomScaleNormal="85" zoomScaleSheetLayoutView="77" workbookViewId="0">
      <selection activeCell="H11" sqref="H11"/>
    </sheetView>
  </sheetViews>
  <sheetFormatPr defaultColWidth="9.1796875" defaultRowHeight="20.25" customHeight="1"/>
  <cols>
    <col min="1" max="1" width="53.81640625" style="47" customWidth="1"/>
    <col min="2" max="2" width="12" style="47" customWidth="1"/>
    <col min="3" max="3" width="1" style="100" customWidth="1"/>
    <col min="4" max="4" width="12" style="47" customWidth="1"/>
    <col min="5" max="5" width="1" style="100" customWidth="1"/>
    <col min="6" max="6" width="12" style="47" customWidth="1"/>
    <col min="7" max="7" width="1" style="100" customWidth="1"/>
    <col min="8" max="8" width="12" style="47" customWidth="1"/>
    <col min="9" max="16384" width="9.1796875" style="47"/>
  </cols>
  <sheetData>
    <row r="1" spans="1:8" ht="20.25" customHeight="1">
      <c r="A1" s="194" t="s">
        <v>143</v>
      </c>
      <c r="B1" s="195"/>
      <c r="C1" s="195"/>
      <c r="D1" s="195"/>
      <c r="E1" s="195"/>
      <c r="F1" s="195"/>
      <c r="G1" s="195"/>
      <c r="H1" s="195"/>
    </row>
    <row r="2" spans="1:8" ht="20.25" customHeight="1">
      <c r="A2" s="27" t="s">
        <v>77</v>
      </c>
      <c r="B2" s="98"/>
      <c r="C2" s="102"/>
      <c r="D2" s="98"/>
      <c r="E2" s="102"/>
      <c r="F2" s="98"/>
      <c r="G2" s="102"/>
      <c r="H2" s="98"/>
    </row>
    <row r="3" spans="1:8" ht="15">
      <c r="A3" s="17"/>
      <c r="B3" s="17"/>
      <c r="C3" s="103"/>
      <c r="D3" s="17"/>
      <c r="E3" s="103"/>
      <c r="F3" s="20"/>
      <c r="G3" s="109"/>
      <c r="H3" s="20"/>
    </row>
    <row r="4" spans="1:8" ht="20.25" customHeight="1">
      <c r="A4" s="24"/>
      <c r="B4" s="247" t="s">
        <v>64</v>
      </c>
      <c r="C4" s="247"/>
      <c r="D4" s="247"/>
      <c r="E4" s="85"/>
      <c r="F4" s="247" t="s">
        <v>66</v>
      </c>
      <c r="G4" s="247"/>
      <c r="H4" s="247"/>
    </row>
    <row r="5" spans="1:8" ht="20.25" customHeight="1">
      <c r="A5" s="24"/>
      <c r="B5" s="247" t="s">
        <v>65</v>
      </c>
      <c r="C5" s="247"/>
      <c r="D5" s="247"/>
      <c r="E5" s="85"/>
      <c r="F5" s="247" t="s">
        <v>65</v>
      </c>
      <c r="G5" s="247"/>
      <c r="H5" s="247"/>
    </row>
    <row r="6" spans="1:8" ht="20.25" customHeight="1">
      <c r="A6" s="24"/>
      <c r="B6" s="249" t="s">
        <v>172</v>
      </c>
      <c r="C6" s="250"/>
      <c r="D6" s="250"/>
      <c r="E6" s="26"/>
      <c r="F6" s="249" t="s">
        <v>172</v>
      </c>
      <c r="G6" s="250"/>
      <c r="H6" s="250"/>
    </row>
    <row r="7" spans="1:8" ht="20.25" customHeight="1">
      <c r="A7" s="24"/>
      <c r="B7" s="249" t="s">
        <v>171</v>
      </c>
      <c r="C7" s="250"/>
      <c r="D7" s="250"/>
      <c r="E7" s="26"/>
      <c r="F7" s="249" t="s">
        <v>171</v>
      </c>
      <c r="G7" s="250"/>
      <c r="H7" s="250"/>
    </row>
    <row r="8" spans="1:8" ht="20.25" customHeight="1">
      <c r="A8" s="33"/>
      <c r="B8" s="97" t="s">
        <v>109</v>
      </c>
      <c r="C8" s="97"/>
      <c r="D8" s="97" t="s">
        <v>104</v>
      </c>
      <c r="E8" s="86"/>
      <c r="F8" s="97" t="s">
        <v>109</v>
      </c>
      <c r="G8" s="97"/>
      <c r="H8" s="97" t="s">
        <v>104</v>
      </c>
    </row>
    <row r="9" spans="1:8" ht="20.25" customHeight="1">
      <c r="A9" s="23"/>
      <c r="B9" s="248" t="s">
        <v>70</v>
      </c>
      <c r="C9" s="248"/>
      <c r="D9" s="248"/>
      <c r="E9" s="248"/>
      <c r="F9" s="248"/>
      <c r="G9" s="248"/>
      <c r="H9" s="248"/>
    </row>
    <row r="10" spans="1:8" ht="20.25" customHeight="1">
      <c r="A10" s="31" t="s">
        <v>26</v>
      </c>
    </row>
    <row r="11" spans="1:8" ht="20.25" customHeight="1">
      <c r="A11" s="70" t="s">
        <v>78</v>
      </c>
      <c r="B11" s="1">
        <f>PL!D73</f>
        <v>114592</v>
      </c>
      <c r="C11" s="104"/>
      <c r="D11" s="1">
        <f>PL!F73</f>
        <v>92400</v>
      </c>
      <c r="E11" s="104"/>
      <c r="F11" s="72">
        <f>PL!H73</f>
        <v>81789</v>
      </c>
      <c r="G11" s="104"/>
      <c r="H11" s="1">
        <f>PL!J73</f>
        <v>85701</v>
      </c>
    </row>
    <row r="12" spans="1:8" ht="20.25" customHeight="1">
      <c r="A12" s="48" t="s">
        <v>91</v>
      </c>
      <c r="C12" s="105"/>
      <c r="E12" s="105"/>
      <c r="F12" s="90"/>
      <c r="G12" s="105"/>
      <c r="H12" s="90"/>
    </row>
    <row r="13" spans="1:8" ht="20.25" customHeight="1">
      <c r="A13" s="81" t="s">
        <v>81</v>
      </c>
      <c r="B13" s="1">
        <v>22722</v>
      </c>
      <c r="C13" s="104"/>
      <c r="D13" s="1">
        <v>14173</v>
      </c>
      <c r="E13" s="104"/>
      <c r="F13" s="72">
        <v>20650</v>
      </c>
      <c r="G13" s="104"/>
      <c r="H13" s="72">
        <v>11506</v>
      </c>
    </row>
    <row r="14" spans="1:8" ht="20.25" customHeight="1">
      <c r="A14" t="s">
        <v>36</v>
      </c>
      <c r="B14" s="89">
        <v>3231</v>
      </c>
      <c r="C14" s="93"/>
      <c r="D14" s="89">
        <v>3057</v>
      </c>
      <c r="E14" s="93"/>
      <c r="F14" s="221">
        <v>2074</v>
      </c>
      <c r="G14" s="96"/>
      <c r="H14" s="221">
        <v>2160</v>
      </c>
    </row>
    <row r="15" spans="1:8" ht="20.25" customHeight="1">
      <c r="A15" s="81" t="s">
        <v>132</v>
      </c>
      <c r="B15" s="90">
        <v>11771</v>
      </c>
      <c r="C15" s="93"/>
      <c r="D15" s="90">
        <v>7525</v>
      </c>
      <c r="E15" s="93"/>
      <c r="F15" s="91">
        <v>9209</v>
      </c>
      <c r="G15" s="93"/>
      <c r="H15" s="91">
        <v>5980</v>
      </c>
    </row>
    <row r="16" spans="1:8" ht="20.25" customHeight="1">
      <c r="A16" s="57" t="s">
        <v>82</v>
      </c>
      <c r="B16" s="92">
        <v>2075</v>
      </c>
      <c r="C16" s="93"/>
      <c r="D16" s="92">
        <v>2715</v>
      </c>
      <c r="E16" s="93"/>
      <c r="F16" s="111">
        <v>1649</v>
      </c>
      <c r="G16" s="93"/>
      <c r="H16" s="111">
        <v>2248</v>
      </c>
    </row>
    <row r="17" spans="1:8" ht="20.25" customHeight="1">
      <c r="A17" s="57" t="s">
        <v>180</v>
      </c>
      <c r="B17" s="111">
        <v>-2279</v>
      </c>
      <c r="C17" s="93"/>
      <c r="D17" s="111">
        <v>10912</v>
      </c>
      <c r="E17" s="93"/>
      <c r="F17" s="221">
        <v>-2279</v>
      </c>
      <c r="G17" s="96"/>
      <c r="H17" s="221">
        <v>10912</v>
      </c>
    </row>
    <row r="18" spans="1:8" ht="20.25" customHeight="1">
      <c r="A18" s="57" t="s">
        <v>133</v>
      </c>
      <c r="B18" s="111">
        <v>4494</v>
      </c>
      <c r="C18" s="93"/>
      <c r="D18" s="111">
        <v>239</v>
      </c>
      <c r="E18" s="93"/>
      <c r="F18" s="221">
        <v>3559</v>
      </c>
      <c r="G18" s="96"/>
      <c r="H18" s="155">
        <v>0</v>
      </c>
    </row>
    <row r="19" spans="1:8" ht="20.25" customHeight="1">
      <c r="A19" s="57" t="s">
        <v>179</v>
      </c>
      <c r="B19" s="111">
        <v>3096</v>
      </c>
      <c r="C19" s="93"/>
      <c r="D19" s="111">
        <v>664</v>
      </c>
      <c r="E19" s="93"/>
      <c r="F19" s="221">
        <v>2397</v>
      </c>
      <c r="G19" s="96"/>
      <c r="H19" s="221">
        <v>284</v>
      </c>
    </row>
    <row r="20" spans="1:8" ht="20" customHeight="1">
      <c r="A20" s="57" t="s">
        <v>166</v>
      </c>
      <c r="B20" s="89">
        <v>949</v>
      </c>
      <c r="C20" s="93"/>
      <c r="D20" s="221">
        <v>14</v>
      </c>
      <c r="E20" s="112"/>
      <c r="F20" s="244">
        <v>949</v>
      </c>
      <c r="G20" s="112"/>
      <c r="H20" s="221">
        <v>14</v>
      </c>
    </row>
    <row r="21" spans="1:8" ht="20" customHeight="1">
      <c r="A21" s="57" t="s">
        <v>68</v>
      </c>
      <c r="B21" s="89">
        <v>-84</v>
      </c>
      <c r="C21" s="93"/>
      <c r="D21" s="221">
        <v>-68</v>
      </c>
      <c r="E21" s="112"/>
      <c r="F21" s="244">
        <v>-36</v>
      </c>
      <c r="G21" s="112"/>
      <c r="H21" s="221">
        <v>-32</v>
      </c>
    </row>
    <row r="22" spans="1:8" ht="20.25" customHeight="1">
      <c r="A22" s="81" t="s">
        <v>177</v>
      </c>
      <c r="B22" s="246">
        <v>0</v>
      </c>
      <c r="C22" s="93"/>
      <c r="D22" s="246">
        <v>0</v>
      </c>
      <c r="E22" s="93"/>
      <c r="F22" s="246">
        <v>0</v>
      </c>
      <c r="G22" s="93"/>
      <c r="H22" s="126">
        <v>-40000</v>
      </c>
    </row>
    <row r="23" spans="1:8" ht="20.25" customHeight="1">
      <c r="A23" s="22"/>
      <c r="B23" s="90">
        <f>SUM(B11:B22)</f>
        <v>160567</v>
      </c>
      <c r="C23" s="105"/>
      <c r="D23" s="90">
        <f>SUM(D11:D22)</f>
        <v>131631</v>
      </c>
      <c r="E23" s="105"/>
      <c r="F23" s="90">
        <f>SUM(F11:F22)</f>
        <v>119961</v>
      </c>
      <c r="G23" s="105"/>
      <c r="H23" s="90">
        <f>SUM(H11:H22)</f>
        <v>78773</v>
      </c>
    </row>
    <row r="24" spans="1:8" ht="20.25" customHeight="1">
      <c r="A24" s="48" t="s">
        <v>22</v>
      </c>
      <c r="B24" s="90"/>
      <c r="C24" s="105"/>
      <c r="D24" s="90"/>
      <c r="E24" s="105"/>
      <c r="F24" s="90"/>
      <c r="G24" s="105"/>
      <c r="H24" s="90"/>
    </row>
    <row r="25" spans="1:8" ht="20.25" customHeight="1">
      <c r="A25" s="49" t="s">
        <v>110</v>
      </c>
      <c r="B25" s="95">
        <v>-7809</v>
      </c>
      <c r="C25" s="93"/>
      <c r="D25" s="13">
        <v>33058</v>
      </c>
      <c r="E25" s="93"/>
      <c r="F25" s="72">
        <v>49730</v>
      </c>
      <c r="G25" s="93"/>
      <c r="H25" s="72">
        <v>36061</v>
      </c>
    </row>
    <row r="26" spans="1:8" ht="20.25" customHeight="1">
      <c r="A26" s="12" t="s">
        <v>4</v>
      </c>
      <c r="B26" s="89">
        <v>-24067</v>
      </c>
      <c r="C26" s="93"/>
      <c r="D26" s="13">
        <v>-1918</v>
      </c>
      <c r="E26" s="93"/>
      <c r="F26" s="72">
        <v>-21687</v>
      </c>
      <c r="G26" s="93"/>
      <c r="H26" s="72">
        <v>-4805</v>
      </c>
    </row>
    <row r="27" spans="1:8" ht="20.25" customHeight="1">
      <c r="A27" s="12" t="s">
        <v>3</v>
      </c>
      <c r="B27" s="89">
        <v>-692</v>
      </c>
      <c r="C27" s="93"/>
      <c r="D27" s="13">
        <v>-2744</v>
      </c>
      <c r="E27" s="93"/>
      <c r="F27" s="72">
        <v>-722</v>
      </c>
      <c r="G27" s="93"/>
      <c r="H27" s="72">
        <v>-2915</v>
      </c>
    </row>
    <row r="28" spans="1:8" ht="20.25" customHeight="1">
      <c r="A28" s="12" t="s">
        <v>16</v>
      </c>
      <c r="B28" s="89">
        <v>26</v>
      </c>
      <c r="C28" s="93"/>
      <c r="D28" s="13">
        <v>-510</v>
      </c>
      <c r="E28" s="93"/>
      <c r="F28" s="72">
        <v>26</v>
      </c>
      <c r="G28" s="93"/>
      <c r="H28" s="230">
        <v>-510</v>
      </c>
    </row>
    <row r="29" spans="1:8" ht="20.25" customHeight="1">
      <c r="A29" s="12" t="s">
        <v>117</v>
      </c>
      <c r="B29" s="89">
        <v>28649</v>
      </c>
      <c r="C29" s="93"/>
      <c r="D29" s="13">
        <v>-9115</v>
      </c>
      <c r="E29" s="112"/>
      <c r="F29" s="111">
        <v>65336</v>
      </c>
      <c r="G29" s="93"/>
      <c r="H29" s="222">
        <v>-27122</v>
      </c>
    </row>
    <row r="30" spans="1:8" ht="19.75" customHeight="1">
      <c r="A30" s="12" t="s">
        <v>118</v>
      </c>
      <c r="B30" s="94">
        <v>2450</v>
      </c>
      <c r="C30" s="93"/>
      <c r="D30" s="237">
        <v>-1667</v>
      </c>
      <c r="E30" s="112"/>
      <c r="F30" s="114">
        <v>1989</v>
      </c>
      <c r="G30" s="93"/>
      <c r="H30" s="238">
        <v>-794</v>
      </c>
    </row>
    <row r="31" spans="1:8" ht="20.25" customHeight="1">
      <c r="A31" s="70" t="s">
        <v>152</v>
      </c>
      <c r="B31" s="236">
        <f>SUM(B23:B30)</f>
        <v>159124</v>
      </c>
      <c r="C31" s="93"/>
      <c r="D31" s="236">
        <f>SUM(D23:D30)</f>
        <v>148735</v>
      </c>
      <c r="E31" s="96">
        <v>0</v>
      </c>
      <c r="F31" s="236">
        <f>SUM(F23:F30)</f>
        <v>214633</v>
      </c>
      <c r="G31" s="96"/>
      <c r="H31" s="236">
        <f>SUM(H23:H30)</f>
        <v>78688</v>
      </c>
    </row>
    <row r="32" spans="1:8" ht="20.25" customHeight="1">
      <c r="A32" s="70" t="s">
        <v>93</v>
      </c>
      <c r="B32" s="89">
        <v>-18401</v>
      </c>
      <c r="C32" s="93"/>
      <c r="D32" s="13">
        <v>-18616</v>
      </c>
      <c r="E32" s="93"/>
      <c r="F32" s="72">
        <v>-15310</v>
      </c>
      <c r="G32" s="93"/>
      <c r="H32" s="72">
        <v>-17285</v>
      </c>
    </row>
    <row r="33" spans="1:8" ht="20.25" customHeight="1">
      <c r="A33" s="22" t="s">
        <v>157</v>
      </c>
      <c r="B33" s="82">
        <f>SUM(B31:B32)</f>
        <v>140723</v>
      </c>
      <c r="C33" s="106">
        <f>SUM(C23:C32)</f>
        <v>0</v>
      </c>
      <c r="D33" s="82">
        <f>SUM(D31:D32)</f>
        <v>130119</v>
      </c>
      <c r="E33" s="106">
        <f>SUM(E23:E32)</f>
        <v>0</v>
      </c>
      <c r="F33" s="82">
        <f>SUM(F31:F32)</f>
        <v>199323</v>
      </c>
      <c r="G33" s="106">
        <f>SUM(G23:G32)</f>
        <v>0</v>
      </c>
      <c r="H33" s="82">
        <f>SUM(H31:H32)</f>
        <v>61403</v>
      </c>
    </row>
    <row r="34" spans="1:8" ht="20.25" customHeight="1">
      <c r="A34" s="22"/>
      <c r="B34" s="106"/>
      <c r="C34" s="106"/>
      <c r="D34" s="106"/>
      <c r="E34" s="106"/>
      <c r="F34" s="106"/>
      <c r="G34" s="106"/>
      <c r="H34" s="106"/>
    </row>
    <row r="35" spans="1:8" ht="20.25" customHeight="1">
      <c r="A35" s="31" t="s">
        <v>23</v>
      </c>
      <c r="B35" s="192"/>
      <c r="C35" s="192"/>
      <c r="D35" s="192"/>
      <c r="E35" s="192"/>
      <c r="F35" s="192"/>
      <c r="G35" s="192"/>
      <c r="H35" s="192"/>
    </row>
    <row r="36" spans="1:8" ht="20.25" customHeight="1">
      <c r="A36" t="s">
        <v>163</v>
      </c>
      <c r="B36" s="223">
        <v>0</v>
      </c>
      <c r="C36" s="147"/>
      <c r="D36" s="239">
        <v>0</v>
      </c>
      <c r="E36" s="147"/>
      <c r="F36" s="147">
        <v>-50427</v>
      </c>
      <c r="G36" s="147"/>
      <c r="H36" s="223">
        <v>0</v>
      </c>
    </row>
    <row r="37" spans="1:8" ht="20.25" customHeight="1">
      <c r="A37" s="12" t="s">
        <v>135</v>
      </c>
      <c r="B37" s="89">
        <v>-17709</v>
      </c>
      <c r="C37" s="93"/>
      <c r="D37" s="89">
        <v>-35111</v>
      </c>
      <c r="E37" s="93"/>
      <c r="F37" s="89">
        <v>-15914</v>
      </c>
      <c r="G37" s="93"/>
      <c r="H37" s="89">
        <v>-33694</v>
      </c>
    </row>
    <row r="38" spans="1:8" ht="20.25" customHeight="1">
      <c r="A38" s="70" t="s">
        <v>134</v>
      </c>
      <c r="B38" s="89">
        <v>-168</v>
      </c>
      <c r="C38" s="93"/>
      <c r="D38" s="89">
        <v>-1035</v>
      </c>
      <c r="E38" s="93"/>
      <c r="F38" s="89">
        <v>-168</v>
      </c>
      <c r="G38" s="93"/>
      <c r="H38" s="221">
        <v>-1035</v>
      </c>
    </row>
    <row r="39" spans="1:8" ht="20.25" customHeight="1">
      <c r="A39" s="70" t="s">
        <v>167</v>
      </c>
      <c r="B39" s="89">
        <v>1064</v>
      </c>
      <c r="C39" s="93"/>
      <c r="D39" s="155">
        <v>0</v>
      </c>
      <c r="E39" s="93"/>
      <c r="F39" s="89">
        <v>1064</v>
      </c>
      <c r="G39" s="93"/>
      <c r="H39" s="155">
        <v>0</v>
      </c>
    </row>
    <row r="40" spans="1:8" ht="20.25" customHeight="1">
      <c r="A40" s="70" t="s">
        <v>28</v>
      </c>
      <c r="B40" s="89">
        <v>78</v>
      </c>
      <c r="C40" s="93"/>
      <c r="D40" s="221">
        <v>66</v>
      </c>
      <c r="E40" s="112"/>
      <c r="F40" s="245">
        <v>30</v>
      </c>
      <c r="G40" s="112"/>
      <c r="H40" s="221">
        <v>29</v>
      </c>
    </row>
    <row r="41" spans="1:8" ht="20.25" customHeight="1">
      <c r="A41" s="70" t="s">
        <v>178</v>
      </c>
      <c r="B41" s="155">
        <v>0</v>
      </c>
      <c r="C41" s="93"/>
      <c r="D41" s="155">
        <v>0</v>
      </c>
      <c r="E41" s="93"/>
      <c r="F41" s="155">
        <v>0</v>
      </c>
      <c r="G41" s="93"/>
      <c r="H41" s="89">
        <v>40000</v>
      </c>
    </row>
    <row r="42" spans="1:8" ht="20.25" customHeight="1">
      <c r="A42" s="22" t="s">
        <v>181</v>
      </c>
      <c r="B42" s="55">
        <f>SUM(B36:B41)</f>
        <v>-16735</v>
      </c>
      <c r="C42" s="108"/>
      <c r="D42" s="55">
        <f>SUM(D36:D41)</f>
        <v>-36080</v>
      </c>
      <c r="E42" s="108"/>
      <c r="F42" s="55">
        <f>SUM(F36:F41)</f>
        <v>-65415</v>
      </c>
      <c r="G42" s="108"/>
      <c r="H42" s="55">
        <f>SUM(H36:H41)</f>
        <v>5300</v>
      </c>
    </row>
    <row r="43" spans="1:8" ht="20.25" customHeight="1">
      <c r="A43" s="22"/>
      <c r="B43" s="64"/>
      <c r="C43" s="108"/>
      <c r="D43" s="64"/>
      <c r="E43" s="108"/>
      <c r="F43" s="64"/>
      <c r="G43" s="108"/>
      <c r="H43" s="64"/>
    </row>
    <row r="44" spans="1:8" ht="20.25" customHeight="1">
      <c r="A44" s="15" t="s">
        <v>143</v>
      </c>
      <c r="B44" s="13"/>
      <c r="C44" s="108"/>
      <c r="D44" s="13"/>
      <c r="E44" s="108"/>
      <c r="F44" s="13"/>
      <c r="G44" s="108"/>
      <c r="H44" s="13"/>
    </row>
    <row r="45" spans="1:8" ht="20.25" customHeight="1">
      <c r="A45" s="16" t="s">
        <v>77</v>
      </c>
      <c r="B45" s="13"/>
      <c r="C45" s="108"/>
      <c r="D45" s="13"/>
      <c r="E45" s="108"/>
      <c r="F45" s="13"/>
      <c r="G45" s="108"/>
      <c r="H45" s="13"/>
    </row>
    <row r="46" spans="1:8" ht="20.25" customHeight="1">
      <c r="A46" s="17"/>
      <c r="B46" s="13"/>
      <c r="C46" s="108"/>
      <c r="D46" s="13"/>
      <c r="E46" s="108"/>
      <c r="F46" s="13"/>
      <c r="G46" s="108"/>
      <c r="H46" s="13"/>
    </row>
    <row r="47" spans="1:8" ht="20.25" customHeight="1">
      <c r="A47" s="17"/>
      <c r="B47" s="247" t="s">
        <v>64</v>
      </c>
      <c r="C47" s="247"/>
      <c r="D47" s="247"/>
      <c r="E47" s="85"/>
      <c r="F47" s="247" t="s">
        <v>66</v>
      </c>
      <c r="G47" s="247"/>
      <c r="H47" s="247"/>
    </row>
    <row r="48" spans="1:8" ht="20.25" customHeight="1">
      <c r="A48" s="17"/>
      <c r="B48" s="247" t="s">
        <v>65</v>
      </c>
      <c r="C48" s="247"/>
      <c r="D48" s="247"/>
      <c r="E48" s="85"/>
      <c r="F48" s="247" t="s">
        <v>65</v>
      </c>
      <c r="G48" s="247"/>
      <c r="H48" s="247"/>
    </row>
    <row r="49" spans="1:8" ht="20.25" customHeight="1">
      <c r="A49" s="24"/>
      <c r="B49" s="249" t="s">
        <v>172</v>
      </c>
      <c r="C49" s="250"/>
      <c r="D49" s="250"/>
      <c r="E49" s="26"/>
      <c r="F49" s="249" t="s">
        <v>172</v>
      </c>
      <c r="G49" s="250"/>
      <c r="H49" s="250"/>
    </row>
    <row r="50" spans="1:8" ht="20.25" customHeight="1">
      <c r="A50" s="24"/>
      <c r="B50" s="249" t="s">
        <v>171</v>
      </c>
      <c r="C50" s="250"/>
      <c r="D50" s="250"/>
      <c r="E50" s="26"/>
      <c r="F50" s="249" t="s">
        <v>171</v>
      </c>
      <c r="G50" s="250"/>
      <c r="H50" s="250"/>
    </row>
    <row r="51" spans="1:8" ht="20.25" customHeight="1">
      <c r="A51" s="29"/>
      <c r="B51" s="97" t="s">
        <v>109</v>
      </c>
      <c r="C51" s="97"/>
      <c r="D51" s="97" t="s">
        <v>104</v>
      </c>
      <c r="E51" s="86"/>
      <c r="F51" s="97" t="s">
        <v>109</v>
      </c>
      <c r="G51" s="97"/>
      <c r="H51" s="97" t="s">
        <v>104</v>
      </c>
    </row>
    <row r="52" spans="1:8" ht="20.25" customHeight="1">
      <c r="A52" s="22"/>
      <c r="B52" s="248" t="s">
        <v>70</v>
      </c>
      <c r="C52" s="248"/>
      <c r="D52" s="248"/>
      <c r="E52" s="248"/>
      <c r="F52" s="248"/>
      <c r="G52" s="248"/>
      <c r="H52" s="248"/>
    </row>
    <row r="53" spans="1:8" ht="20.25" customHeight="1">
      <c r="A53" s="50" t="s">
        <v>24</v>
      </c>
      <c r="B53" s="13"/>
      <c r="C53" s="108"/>
      <c r="D53" s="13"/>
      <c r="E53" s="108"/>
      <c r="F53" s="13"/>
      <c r="G53" s="108"/>
      <c r="H53" s="13"/>
    </row>
    <row r="54" spans="1:8" ht="20.25" customHeight="1">
      <c r="A54" s="123" t="s">
        <v>83</v>
      </c>
      <c r="B54" s="90">
        <v>-3231</v>
      </c>
      <c r="C54" s="105"/>
      <c r="D54" s="90">
        <v>-3057</v>
      </c>
      <c r="E54" s="105"/>
      <c r="F54" s="222">
        <v>-2074</v>
      </c>
      <c r="G54" s="105"/>
      <c r="H54" s="222">
        <v>-2160</v>
      </c>
    </row>
    <row r="55" spans="1:8" ht="20.25" customHeight="1">
      <c r="A55" s="123" t="s">
        <v>136</v>
      </c>
      <c r="B55" s="90">
        <v>515904</v>
      </c>
      <c r="C55" s="105"/>
      <c r="D55" s="90">
        <v>225747</v>
      </c>
      <c r="E55" s="105"/>
      <c r="F55" s="90">
        <v>447417</v>
      </c>
      <c r="G55" s="105"/>
      <c r="H55" s="90">
        <v>209107</v>
      </c>
    </row>
    <row r="56" spans="1:8" ht="20.25" customHeight="1">
      <c r="A56" s="123" t="s">
        <v>137</v>
      </c>
      <c r="B56" s="90">
        <v>-490840</v>
      </c>
      <c r="C56" s="105"/>
      <c r="D56" s="90">
        <v>-246891</v>
      </c>
      <c r="E56" s="93"/>
      <c r="F56" s="90">
        <v>-438022</v>
      </c>
      <c r="G56" s="105"/>
      <c r="H56" s="90">
        <v>-214777</v>
      </c>
    </row>
    <row r="57" spans="1:8" ht="20.25" customHeight="1">
      <c r="A57" t="s">
        <v>170</v>
      </c>
      <c r="B57" s="91">
        <v>-3242</v>
      </c>
      <c r="C57" s="93"/>
      <c r="D57" s="239">
        <v>0</v>
      </c>
      <c r="E57" s="93"/>
      <c r="F57" s="90">
        <v>-2246</v>
      </c>
      <c r="G57" s="93"/>
      <c r="H57" s="223">
        <v>0</v>
      </c>
    </row>
    <row r="58" spans="1:8" ht="20.25" customHeight="1">
      <c r="A58" t="s">
        <v>165</v>
      </c>
      <c r="B58" s="91">
        <v>-91200</v>
      </c>
      <c r="C58" s="93"/>
      <c r="D58" s="114">
        <v>-45600</v>
      </c>
      <c r="E58" s="93"/>
      <c r="F58" s="90">
        <v>-91200</v>
      </c>
      <c r="G58" s="93"/>
      <c r="H58" s="90">
        <v>-45600</v>
      </c>
    </row>
    <row r="59" spans="1:8" ht="20.25" customHeight="1">
      <c r="A59" s="11" t="s">
        <v>94</v>
      </c>
      <c r="B59" s="55">
        <f>SUM(B54:B58)</f>
        <v>-72609</v>
      </c>
      <c r="C59" s="93"/>
      <c r="D59" s="55">
        <f>SUM(D54:D58)</f>
        <v>-69801</v>
      </c>
      <c r="E59" s="93"/>
      <c r="F59" s="55">
        <f>SUM(F54:F58)</f>
        <v>-86125</v>
      </c>
      <c r="G59" s="93"/>
      <c r="H59" s="55">
        <f>SUM(H54:H58)</f>
        <v>-53430</v>
      </c>
    </row>
    <row r="60" spans="1:8" ht="20.25" customHeight="1">
      <c r="A60" s="11"/>
      <c r="B60" s="64"/>
      <c r="C60" s="93"/>
      <c r="D60" s="64"/>
      <c r="E60" s="64"/>
      <c r="F60" s="64"/>
      <c r="G60" s="93"/>
      <c r="H60" s="64"/>
    </row>
    <row r="61" spans="1:8" ht="20.25" customHeight="1">
      <c r="A61" s="123" t="s">
        <v>153</v>
      </c>
    </row>
    <row r="62" spans="1:8" ht="20.25" customHeight="1">
      <c r="A62" s="129" t="s">
        <v>107</v>
      </c>
      <c r="B62" s="13">
        <f>B33+B42+B59</f>
        <v>51379</v>
      </c>
      <c r="C62" s="108"/>
      <c r="D62" s="13">
        <f>D33+D42+D59</f>
        <v>24238</v>
      </c>
      <c r="E62" s="108"/>
      <c r="F62" s="13">
        <f>F33+F42+F59</f>
        <v>47783</v>
      </c>
      <c r="G62" s="108"/>
      <c r="H62" s="13">
        <f>H33+H42+H59</f>
        <v>13273</v>
      </c>
    </row>
    <row r="63" spans="1:8" ht="20.25" customHeight="1">
      <c r="A63" s="123" t="s">
        <v>138</v>
      </c>
      <c r="B63" s="79">
        <v>-103</v>
      </c>
      <c r="C63" s="107"/>
      <c r="D63" s="115">
        <v>-233</v>
      </c>
      <c r="E63" s="79"/>
      <c r="F63" s="115">
        <v>-103</v>
      </c>
      <c r="G63" s="107"/>
      <c r="H63" s="115">
        <v>-233</v>
      </c>
    </row>
    <row r="64" spans="1:8" ht="20.25" customHeight="1">
      <c r="A64" s="123" t="s">
        <v>164</v>
      </c>
      <c r="B64" s="131">
        <v>798</v>
      </c>
      <c r="C64" s="107"/>
      <c r="D64" s="114">
        <v>437</v>
      </c>
      <c r="E64" s="79"/>
      <c r="F64" s="114">
        <v>0</v>
      </c>
      <c r="G64" s="107"/>
      <c r="H64" s="114">
        <v>0</v>
      </c>
    </row>
    <row r="65" spans="1:8" ht="20.25" customHeight="1">
      <c r="A65" s="132" t="s">
        <v>154</v>
      </c>
      <c r="B65" s="133">
        <f t="shared" ref="B65:G65" si="0">SUM(B62:B64)</f>
        <v>52074</v>
      </c>
      <c r="C65" s="133">
        <f t="shared" si="0"/>
        <v>0</v>
      </c>
      <c r="D65" s="133">
        <f>SUM(D62:D64)</f>
        <v>24442</v>
      </c>
      <c r="E65" s="133">
        <f t="shared" si="0"/>
        <v>0</v>
      </c>
      <c r="F65" s="133">
        <f t="shared" si="0"/>
        <v>47680</v>
      </c>
      <c r="G65" s="133">
        <f t="shared" si="0"/>
        <v>0</v>
      </c>
      <c r="H65" s="133">
        <f>SUM(H62:H64)</f>
        <v>13040</v>
      </c>
    </row>
    <row r="66" spans="1:8" ht="20.25" customHeight="1">
      <c r="A66" s="164" t="s">
        <v>85</v>
      </c>
      <c r="B66" s="78">
        <v>-45524</v>
      </c>
      <c r="C66" s="107"/>
      <c r="D66" s="78">
        <v>-31954</v>
      </c>
      <c r="E66" s="107"/>
      <c r="F66" s="78">
        <v>-42180</v>
      </c>
      <c r="G66" s="107"/>
      <c r="H66" s="78">
        <v>-29154</v>
      </c>
    </row>
    <row r="67" spans="1:8" ht="20.25" customHeight="1" thickBot="1">
      <c r="A67" s="182" t="s">
        <v>84</v>
      </c>
      <c r="B67" s="56">
        <f>SUM(B65:B66)</f>
        <v>6550</v>
      </c>
      <c r="C67" s="64"/>
      <c r="D67" s="56">
        <f>SUM(D65:D66)</f>
        <v>-7512</v>
      </c>
      <c r="E67" s="64"/>
      <c r="F67" s="56">
        <f>SUM(F65:F66)</f>
        <v>5500</v>
      </c>
      <c r="G67" s="64"/>
      <c r="H67" s="56">
        <f>SUM(H65:H66)</f>
        <v>-16114</v>
      </c>
    </row>
    <row r="68" spans="1:8" ht="18.75" customHeight="1" thickTop="1">
      <c r="A68" s="10"/>
      <c r="B68" s="8"/>
      <c r="C68" s="8"/>
      <c r="D68" s="8"/>
      <c r="E68" s="8"/>
      <c r="F68" s="6"/>
      <c r="G68" s="8"/>
      <c r="H68" s="6"/>
    </row>
    <row r="69" spans="1:8" ht="18.75" customHeight="1">
      <c r="A69" s="14" t="s">
        <v>139</v>
      </c>
      <c r="B69" s="8"/>
      <c r="C69" s="8"/>
      <c r="D69" s="8"/>
      <c r="E69" s="8"/>
      <c r="F69" s="6"/>
      <c r="G69" s="8"/>
      <c r="H69" s="6"/>
    </row>
    <row r="70" spans="1:8" ht="18.75" customHeight="1">
      <c r="A70" s="10" t="s">
        <v>140</v>
      </c>
      <c r="B70" s="8">
        <f>BS!D11</f>
        <v>8618</v>
      </c>
      <c r="C70" s="8"/>
      <c r="D70" s="8">
        <v>13462</v>
      </c>
      <c r="E70" s="8"/>
      <c r="F70" s="8">
        <f>BS!H11</f>
        <v>6705</v>
      </c>
      <c r="G70" s="8"/>
      <c r="H70" s="6">
        <v>1951</v>
      </c>
    </row>
    <row r="71" spans="1:8" ht="18.75" customHeight="1">
      <c r="A71" s="10" t="s">
        <v>141</v>
      </c>
      <c r="B71" s="8">
        <v>-2068</v>
      </c>
      <c r="C71" s="8"/>
      <c r="D71" s="8">
        <v>-20974</v>
      </c>
      <c r="E71" s="8"/>
      <c r="F71" s="6">
        <v>-1205</v>
      </c>
      <c r="G71" s="8"/>
      <c r="H71" s="6">
        <v>-18065</v>
      </c>
    </row>
    <row r="72" spans="1:8" ht="18.75" customHeight="1" thickBot="1">
      <c r="A72" s="10"/>
      <c r="B72" s="56">
        <f>SUM(B70:B71)</f>
        <v>6550</v>
      </c>
      <c r="C72" s="8"/>
      <c r="D72" s="56">
        <f>SUM(D70:D71)</f>
        <v>-7512</v>
      </c>
      <c r="E72" s="8"/>
      <c r="F72" s="56">
        <f>SUM(F70:F71)</f>
        <v>5500</v>
      </c>
      <c r="G72" s="8"/>
      <c r="H72" s="56">
        <f>SUM(H70:H71)</f>
        <v>-16114</v>
      </c>
    </row>
    <row r="73" spans="1:8" ht="18.75" customHeight="1" thickTop="1">
      <c r="A73" s="10"/>
      <c r="B73" s="8"/>
      <c r="C73" s="8"/>
      <c r="D73" s="8"/>
      <c r="E73" s="8"/>
      <c r="F73" s="6"/>
      <c r="G73" s="8"/>
      <c r="H73" s="6"/>
    </row>
    <row r="74" spans="1:8" ht="18.75" customHeight="1">
      <c r="A74" s="101" t="s">
        <v>63</v>
      </c>
      <c r="B74" s="8"/>
      <c r="C74" s="8"/>
      <c r="D74" s="8"/>
      <c r="E74" s="8"/>
      <c r="F74" s="8"/>
      <c r="G74" s="9"/>
      <c r="H74" s="8"/>
    </row>
    <row r="75" spans="1:8" ht="18.75" customHeight="1">
      <c r="A75" s="122" t="s">
        <v>142</v>
      </c>
      <c r="B75" s="8">
        <v>608</v>
      </c>
      <c r="C75" s="8"/>
      <c r="D75" s="130">
        <v>67</v>
      </c>
      <c r="E75" s="8"/>
      <c r="F75" s="8">
        <v>608</v>
      </c>
      <c r="G75" s="9"/>
      <c r="H75" s="115">
        <v>32</v>
      </c>
    </row>
    <row r="76" spans="1:8" ht="20.25" customHeight="1">
      <c r="A76" s="100"/>
      <c r="B76" s="8"/>
      <c r="C76" s="8"/>
      <c r="D76" s="8"/>
      <c r="E76" s="8"/>
      <c r="F76" s="8"/>
      <c r="G76" s="9"/>
      <c r="H76" s="8"/>
    </row>
    <row r="77" spans="1:8" ht="20.25" customHeight="1">
      <c r="A77" s="100"/>
      <c r="B77" s="6"/>
      <c r="C77" s="8"/>
      <c r="D77" s="6"/>
      <c r="E77" s="8"/>
      <c r="F77" s="6"/>
      <c r="G77" s="7"/>
      <c r="H77" s="6"/>
    </row>
    <row r="78" spans="1:8" ht="20.25" customHeight="1">
      <c r="A78" s="100"/>
      <c r="B78" s="99"/>
      <c r="C78" s="107"/>
      <c r="D78" s="99"/>
      <c r="E78" s="80"/>
      <c r="F78" s="99"/>
      <c r="G78" s="80"/>
      <c r="H78" s="99"/>
    </row>
    <row r="79" spans="1:8" ht="20.25" customHeight="1">
      <c r="A79" s="14"/>
      <c r="B79" s="5"/>
      <c r="C79" s="5"/>
      <c r="D79" s="5"/>
      <c r="E79" s="5"/>
      <c r="F79" s="5"/>
      <c r="G79" s="5"/>
      <c r="H79" s="5"/>
    </row>
  </sheetData>
  <mergeCells count="18">
    <mergeCell ref="B52:H52"/>
    <mergeCell ref="B47:D47"/>
    <mergeCell ref="F47:H47"/>
    <mergeCell ref="B48:D48"/>
    <mergeCell ref="F48:H48"/>
    <mergeCell ref="B50:D50"/>
    <mergeCell ref="F50:H50"/>
    <mergeCell ref="B49:D49"/>
    <mergeCell ref="F49:H49"/>
    <mergeCell ref="B9:H9"/>
    <mergeCell ref="B4:D4"/>
    <mergeCell ref="B5:D5"/>
    <mergeCell ref="F4:H4"/>
    <mergeCell ref="F5:H5"/>
    <mergeCell ref="B6:D6"/>
    <mergeCell ref="B7:D7"/>
    <mergeCell ref="F6:H6"/>
    <mergeCell ref="F7:H7"/>
  </mergeCells>
  <phoneticPr fontId="26" type="noConversion"/>
  <pageMargins left="0.7" right="0.7" top="0.48" bottom="0.5" header="0.5" footer="0.5"/>
  <pageSetup paperSize="9" scale="84" firstPageNumber="14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3" max="16383" man="1"/>
  </rowBreaks>
  <ignoredErrors>
    <ignoredError sqref="C8 E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      </vt:lpstr>
      <vt:lpstr>BS</vt:lpstr>
      <vt:lpstr>PL</vt:lpstr>
      <vt:lpstr>SH_Conso</vt:lpstr>
      <vt:lpstr>SH_Sep</vt:lpstr>
      <vt:lpstr>Cash flows</vt:lpstr>
      <vt:lpstr>BS!Print_Area</vt:lpstr>
      <vt:lpstr>'Cash flows'!Print_Area</vt:lpstr>
      <vt:lpstr>SH_Conso!Print_Area</vt:lpstr>
      <vt:lpstr>SH_Sep!Print_Area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Nopparat, Araniamfa</cp:lastModifiedBy>
  <cp:lastPrinted>2020-11-11T07:49:16Z</cp:lastPrinted>
  <dcterms:created xsi:type="dcterms:W3CDTF">1999-02-18T07:41:17Z</dcterms:created>
  <dcterms:modified xsi:type="dcterms:W3CDTF">2020-11-11T08:30:56Z</dcterms:modified>
</cp:coreProperties>
</file>