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phap\Desktop\งบ Q3\"/>
    </mc:Choice>
  </mc:AlternateContent>
  <bookViews>
    <workbookView xWindow="0" yWindow="0" windowWidth="20490" windowHeight="7755" tabRatio="763" activeTab="1"/>
  </bookViews>
  <sheets>
    <sheet name="BS-2-3" sheetId="8" r:id="rId1"/>
    <sheet name="SCI4-5" sheetId="2" r:id="rId2"/>
    <sheet name="SH6-7" sheetId="3" r:id="rId3"/>
    <sheet name="SH8-9" sheetId="4" r:id="rId4"/>
    <sheet name="CF10-11" sheetId="5" r:id="rId5"/>
  </sheets>
  <definedNames>
    <definedName name="_xlnm.Print_Area" localSheetId="4">'CF10-11'!$A$1:$I$73</definedName>
    <definedName name="_xlnm.Print_Area" localSheetId="1">'SCI4-5'!$A$1:$J$82</definedName>
    <definedName name="_xlnm.Print_Area" localSheetId="2">'SH6-7'!$A$1:$M$53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8" i="5" l="1"/>
  <c r="C22" i="5"/>
  <c r="J39" i="4"/>
  <c r="H39" i="4"/>
  <c r="F39" i="4"/>
  <c r="D39" i="4"/>
  <c r="L38" i="4"/>
  <c r="L34" i="4"/>
  <c r="M44" i="3"/>
  <c r="M40" i="3"/>
  <c r="I67" i="2"/>
  <c r="G67" i="2"/>
  <c r="E67" i="2"/>
  <c r="C67" i="2"/>
  <c r="I25" i="2"/>
  <c r="G25" i="2"/>
  <c r="E25" i="2"/>
  <c r="C25" i="2"/>
  <c r="L39" i="4" l="1"/>
  <c r="I65" i="5"/>
  <c r="I58" i="5"/>
  <c r="E65" i="5"/>
  <c r="E58" i="5"/>
  <c r="I22" i="5"/>
  <c r="I34" i="5" s="1"/>
  <c r="I38" i="5" s="1"/>
  <c r="E22" i="5"/>
  <c r="E34" i="5" s="1"/>
  <c r="E38" i="5" s="1"/>
  <c r="H43" i="4"/>
  <c r="H45" i="4" s="1"/>
  <c r="F43" i="4"/>
  <c r="F45" i="4" s="1"/>
  <c r="D43" i="4"/>
  <c r="D45" i="4" s="1"/>
  <c r="G52" i="3"/>
  <c r="E52" i="3"/>
  <c r="C52" i="3"/>
  <c r="G50" i="3"/>
  <c r="E50" i="3"/>
  <c r="C50" i="3"/>
  <c r="K50" i="3"/>
  <c r="K52" i="3" s="1"/>
  <c r="K45" i="3"/>
  <c r="I45" i="3"/>
  <c r="G45" i="3"/>
  <c r="E45" i="3"/>
  <c r="C45" i="3"/>
  <c r="J79" i="2"/>
  <c r="J65" i="2"/>
  <c r="J57" i="2"/>
  <c r="F79" i="2"/>
  <c r="F65" i="2"/>
  <c r="F57" i="2"/>
  <c r="F67" i="2" s="1"/>
  <c r="J37" i="2"/>
  <c r="J23" i="2"/>
  <c r="J15" i="2"/>
  <c r="F37" i="2"/>
  <c r="F23" i="2"/>
  <c r="F15" i="2"/>
  <c r="K72" i="8"/>
  <c r="I72" i="8"/>
  <c r="G72" i="8"/>
  <c r="E72" i="8"/>
  <c r="K53" i="8"/>
  <c r="I53" i="8"/>
  <c r="G53" i="8"/>
  <c r="E53" i="8"/>
  <c r="K48" i="8"/>
  <c r="K55" i="8" s="1"/>
  <c r="K74" i="8" s="1"/>
  <c r="I48" i="8"/>
  <c r="G48" i="8"/>
  <c r="G55" i="8" s="1"/>
  <c r="G74" i="8" s="1"/>
  <c r="E48" i="8"/>
  <c r="K27" i="8"/>
  <c r="I27" i="8"/>
  <c r="G27" i="8"/>
  <c r="E27" i="8"/>
  <c r="K17" i="8"/>
  <c r="K29" i="8" s="1"/>
  <c r="I17" i="8"/>
  <c r="G17" i="8"/>
  <c r="G29" i="8" s="1"/>
  <c r="E17" i="8"/>
  <c r="J25" i="2" l="1"/>
  <c r="J28" i="2" s="1"/>
  <c r="J30" i="2" s="1"/>
  <c r="J40" i="2" s="1"/>
  <c r="J70" i="2"/>
  <c r="J72" i="2" s="1"/>
  <c r="J82" i="2" s="1"/>
  <c r="J67" i="2"/>
  <c r="E67" i="5"/>
  <c r="E69" i="5" s="1"/>
  <c r="I67" i="5"/>
  <c r="I69" i="5" s="1"/>
  <c r="F25" i="2"/>
  <c r="F28" i="2" s="1"/>
  <c r="F30" i="2" s="1"/>
  <c r="F38" i="2" s="1"/>
  <c r="F70" i="2"/>
  <c r="F72" i="2" s="1"/>
  <c r="F80" i="2" s="1"/>
  <c r="M49" i="3"/>
  <c r="M45" i="3"/>
  <c r="J80" i="2"/>
  <c r="I55" i="8"/>
  <c r="I74" i="8" s="1"/>
  <c r="E55" i="8"/>
  <c r="E74" i="8" s="1"/>
  <c r="I29" i="8"/>
  <c r="E29" i="8"/>
  <c r="F82" i="2" l="1"/>
  <c r="F40" i="2"/>
  <c r="J38" i="2"/>
  <c r="G22" i="5"/>
  <c r="G65" i="5" l="1"/>
  <c r="C65" i="5"/>
  <c r="H65" i="2" l="1"/>
  <c r="D65" i="2"/>
  <c r="H23" i="2"/>
  <c r="D23" i="2"/>
  <c r="C34" i="5" l="1"/>
  <c r="C38" i="5" l="1"/>
  <c r="H21" i="4"/>
  <c r="F21" i="4"/>
  <c r="D21" i="4"/>
  <c r="H19" i="4"/>
  <c r="F19" i="4"/>
  <c r="D19" i="4"/>
  <c r="J15" i="4"/>
  <c r="H15" i="4"/>
  <c r="F15" i="4"/>
  <c r="D15" i="4"/>
  <c r="L14" i="4"/>
  <c r="L15" i="4" s="1"/>
  <c r="G25" i="3"/>
  <c r="E25" i="3"/>
  <c r="C25" i="3"/>
  <c r="G23" i="3"/>
  <c r="E23" i="3"/>
  <c r="C23" i="3"/>
  <c r="K18" i="3"/>
  <c r="I18" i="3"/>
  <c r="G18" i="3"/>
  <c r="E18" i="3"/>
  <c r="C18" i="3"/>
  <c r="M17" i="3"/>
  <c r="G58" i="5"/>
  <c r="D79" i="2"/>
  <c r="K23" i="3" s="1"/>
  <c r="K25" i="3" s="1"/>
  <c r="D57" i="2"/>
  <c r="D67" i="2" s="1"/>
  <c r="D15" i="2"/>
  <c r="D25" i="2" s="1"/>
  <c r="D28" i="2" s="1"/>
  <c r="D30" i="2" s="1"/>
  <c r="H79" i="2"/>
  <c r="H57" i="2"/>
  <c r="H37" i="2"/>
  <c r="H15" i="2"/>
  <c r="H25" i="2" s="1"/>
  <c r="H28" i="2" s="1"/>
  <c r="H30" i="2" s="1"/>
  <c r="D37" i="2"/>
  <c r="M18" i="3" l="1"/>
  <c r="H70" i="2"/>
  <c r="H72" i="2" s="1"/>
  <c r="J42" i="4" s="1"/>
  <c r="H67" i="2"/>
  <c r="G34" i="5"/>
  <c r="G38" i="5" s="1"/>
  <c r="G67" i="5" s="1"/>
  <c r="G69" i="5" s="1"/>
  <c r="D70" i="2"/>
  <c r="D72" i="2" s="1"/>
  <c r="D40" i="2"/>
  <c r="H40" i="2"/>
  <c r="H38" i="2"/>
  <c r="J19" i="4"/>
  <c r="J21" i="4" s="1"/>
  <c r="M22" i="3"/>
  <c r="N22" i="3" s="1"/>
  <c r="C67" i="5"/>
  <c r="C69" i="5" s="1"/>
  <c r="H82" i="2" l="1"/>
  <c r="L42" i="4"/>
  <c r="J43" i="4"/>
  <c r="H80" i="2"/>
  <c r="D82" i="2"/>
  <c r="I48" i="3"/>
  <c r="I23" i="3"/>
  <c r="I25" i="3" s="1"/>
  <c r="D80" i="2"/>
  <c r="D38" i="2"/>
  <c r="L18" i="4"/>
  <c r="L19" i="4" s="1"/>
  <c r="L21" i="4" s="1"/>
  <c r="I50" i="3" l="1"/>
  <c r="I52" i="3" s="1"/>
  <c r="M48" i="3"/>
  <c r="M50" i="3" s="1"/>
  <c r="M52" i="3" s="1"/>
  <c r="J45" i="4"/>
  <c r="L43" i="4"/>
  <c r="L45" i="4" s="1"/>
  <c r="M21" i="3"/>
  <c r="N21" i="3" s="1"/>
  <c r="M23" i="3" l="1"/>
  <c r="N23" i="3" l="1"/>
  <c r="M25" i="3"/>
</calcChain>
</file>

<file path=xl/sharedStrings.xml><?xml version="1.0" encoding="utf-8"?>
<sst xmlns="http://schemas.openxmlformats.org/spreadsheetml/2006/main" count="352" uniqueCount="165">
  <si>
    <t>Unimit Engineering Public Company Limited and its Subsidiaries</t>
  </si>
  <si>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</si>
  <si>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</si>
  <si>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</si>
  <si>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</si>
  <si>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</si>
  <si>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</si>
  <si>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</si>
  <si>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</si>
  <si>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</si>
  <si>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</si>
  <si>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deposits at financial institutions</t>
  </si>
  <si>
    <t>Trade accounts receivable</t>
  </si>
  <si>
    <t>Unbilled contract work in progress</t>
  </si>
  <si>
    <t>Inventories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</si>
  <si>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</si>
  <si>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</si>
  <si>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</si>
  <si>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</si>
  <si>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</si>
  <si>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</si>
  <si>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</si>
  <si>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</si>
  <si>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</si>
  <si>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</si>
  <si>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Total current liabilities</t>
  </si>
  <si>
    <t>Total liabilities</t>
  </si>
  <si>
    <t>Equity</t>
  </si>
  <si>
    <t xml:space="preserve">Share capital  </t>
  </si>
  <si>
    <t xml:space="preserve">Authorised share capital </t>
  </si>
  <si>
    <t>Retained earnings</t>
  </si>
  <si>
    <t>Appropriated</t>
  </si>
  <si>
    <t>Unappropriated</t>
  </si>
  <si>
    <t>Other components of equity</t>
  </si>
  <si>
    <t>Total equity</t>
  </si>
  <si>
    <t>Total liabilities and equity</t>
  </si>
  <si>
    <t>Unimit Engineering Public Company Limited and its Subsidiary</t>
  </si>
  <si>
    <t>Statement of comprehensive income (Unaudited)</t>
  </si>
  <si>
    <t>Income</t>
  </si>
  <si>
    <t>Contract revenues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</si>
  <si>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</si>
  <si>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</si>
  <si>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</si>
  <si>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</si>
  <si>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</si>
  <si>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</si>
  <si>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</si>
  <si>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Defined benefit plan actuarial loss</t>
  </si>
  <si>
    <t>Total comprehensive income for the period</t>
  </si>
  <si>
    <t>Consolidated</t>
  </si>
  <si>
    <t>Three-month period ended</t>
  </si>
  <si>
    <t>Net foreign exchange loss</t>
  </si>
  <si>
    <t>Statement of changes in equity (Unaudited)</t>
  </si>
  <si>
    <t>Consolidated financial statement</t>
  </si>
  <si>
    <t xml:space="preserve">Retained earnings </t>
  </si>
  <si>
    <t>Issued and</t>
  </si>
  <si>
    <t>Total</t>
  </si>
  <si>
    <t xml:space="preserve">capital </t>
  </si>
  <si>
    <t>reserve</t>
  </si>
  <si>
    <t>equity</t>
  </si>
  <si>
    <t>Comprehensive income for the period</t>
  </si>
  <si>
    <t>Separate financial statement</t>
  </si>
  <si>
    <t>Statement of cash flows (Unaudited)</t>
  </si>
  <si>
    <t>Cash flows from operating activities</t>
  </si>
  <si>
    <t xml:space="preserve">Depreciation and amortisation </t>
  </si>
  <si>
    <t>Changes in operating assets and liabilities</t>
  </si>
  <si>
    <t xml:space="preserve">Trade accounts payable </t>
  </si>
  <si>
    <t>Cash flows from investing activities</t>
  </si>
  <si>
    <t>Interest received</t>
  </si>
  <si>
    <t>Dividends paid to owners of the Company</t>
  </si>
  <si>
    <t>Cash and cash equivalents at 1 January</t>
  </si>
  <si>
    <t>Investments in subsidiaries</t>
  </si>
  <si>
    <t>Intangible assets</t>
  </si>
  <si>
    <t>Other accounts payable</t>
  </si>
  <si>
    <t>Check</t>
  </si>
  <si>
    <t>Other accounts receivable</t>
  </si>
  <si>
    <t>Other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</si>
  <si>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</si>
  <si>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 Dividends to owners of the Company</t>
  </si>
  <si>
    <t xml:space="preserve">    Total distribution to owners of the Company</t>
  </si>
  <si>
    <t>Translation</t>
  </si>
  <si>
    <t xml:space="preserve">Legal </t>
  </si>
  <si>
    <t>components of</t>
  </si>
  <si>
    <t>Reversal of loss on inventories devaluation</t>
  </si>
  <si>
    <t>Acquisition of intangible assets</t>
  </si>
  <si>
    <t xml:space="preserve">Issued and paid-up share capital </t>
  </si>
  <si>
    <t xml:space="preserve">Legal reserve </t>
  </si>
  <si>
    <t>Distribuion costs</t>
  </si>
  <si>
    <t>Other comprehensive income</t>
  </si>
  <si>
    <t>Item that will be reclassified subsuquently to</t>
  </si>
  <si>
    <t xml:space="preserve">   profit or loss</t>
  </si>
  <si>
    <t>Item that will be reclassified subsequently to</t>
  </si>
  <si>
    <t>foreign</t>
  </si>
  <si>
    <t>operations</t>
  </si>
  <si>
    <t xml:space="preserve">    Loss for the period</t>
  </si>
  <si>
    <t>Income tax paid</t>
  </si>
  <si>
    <t>Proceeds from sale of equipment</t>
  </si>
  <si>
    <t>Reversal of bad and doubtful debts expense</t>
  </si>
  <si>
    <t>Distribution costs</t>
  </si>
  <si>
    <t>paid-up share</t>
  </si>
  <si>
    <t>Transaction with owners, recorded directly in equity</t>
  </si>
  <si>
    <t>Payment of share subscriptions to subsidiary</t>
  </si>
  <si>
    <t>Other current liabilities</t>
  </si>
  <si>
    <t>Balance at 1 January 2019</t>
  </si>
  <si>
    <t>Excess of progress billings over contract work in progress</t>
  </si>
  <si>
    <t>Decrease in short-term deposits at financial institutions</t>
  </si>
  <si>
    <t>Adjustments to reconcile profit (loss) to cash receipts (payment)</t>
  </si>
  <si>
    <t>Loans to related party</t>
  </si>
  <si>
    <t>Provision for employees benefits</t>
  </si>
  <si>
    <t>30 September</t>
  </si>
  <si>
    <t>Nine-month period ended</t>
  </si>
  <si>
    <t>Nine-month period ended 30 September 2019</t>
  </si>
  <si>
    <t>Balance at 30 September 2019</t>
  </si>
  <si>
    <t>Income tax refunded</t>
  </si>
  <si>
    <t>Cash and cash equivalents at 30 September</t>
  </si>
  <si>
    <t>Finance costs</t>
  </si>
  <si>
    <t>Finance cost</t>
  </si>
  <si>
    <t>Tax expense (income)</t>
  </si>
  <si>
    <t>Unrealised gain on exchange</t>
  </si>
  <si>
    <t xml:space="preserve">   relating to a finance lease</t>
  </si>
  <si>
    <t>Contract costs</t>
  </si>
  <si>
    <t>Acquisition of building and equipment</t>
  </si>
  <si>
    <t>Non-current liabilities</t>
  </si>
  <si>
    <t>Total non-current liabilities</t>
  </si>
  <si>
    <t>Other comprehensive income for the period</t>
  </si>
  <si>
    <t xml:space="preserve">    Other comprehensive income</t>
  </si>
  <si>
    <t xml:space="preserve">Premium </t>
  </si>
  <si>
    <t xml:space="preserve">on </t>
  </si>
  <si>
    <t>shares</t>
  </si>
  <si>
    <t xml:space="preserve">ordinary </t>
  </si>
  <si>
    <t>Cash flows from financing activities</t>
  </si>
  <si>
    <t>Net cash used in financing activities</t>
  </si>
  <si>
    <t xml:space="preserve">Long-term loans </t>
  </si>
  <si>
    <r>
      <t xml:space="preserve">Right-of-use assets </t>
    </r>
    <r>
      <rPr>
        <i/>
        <sz val="11"/>
        <rFont val="Times New Roman"/>
        <family val="1"/>
      </rPr>
      <t>(2019 : Land use right)</t>
    </r>
  </si>
  <si>
    <t xml:space="preserve">Excess of progress billings over </t>
  </si>
  <si>
    <t>contract work in progress</t>
  </si>
  <si>
    <t>Current portion of lease liabilities</t>
  </si>
  <si>
    <t>(2019 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</si>
  <si>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 : Fianace lease liabilities)</t>
    </r>
  </si>
  <si>
    <t>Non-current provisions for employee benefits</t>
  </si>
  <si>
    <t xml:space="preserve">(570,510,600 ordinary shares, par value </t>
  </si>
  <si>
    <t>at Baht 0.25 per share)</t>
  </si>
  <si>
    <t>Share premium</t>
  </si>
  <si>
    <t>Share premium on ordinary shares</t>
  </si>
  <si>
    <t>Nine-month period ended 30 September 2020</t>
  </si>
  <si>
    <t>Balance at 1 January 2020</t>
  </si>
  <si>
    <t>Balance at 30 September 2020</t>
  </si>
  <si>
    <t>Profit (loss) from operating activities</t>
  </si>
  <si>
    <t>Loss from change in fair value of financial assets</t>
  </si>
  <si>
    <t>measured at fair value through profit or loss</t>
  </si>
  <si>
    <t>7, 8</t>
  </si>
  <si>
    <t>Profir (loss) before income tax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</si>
  <si>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</si>
  <si>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</si>
  <si>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Profit for the period</t>
  </si>
  <si>
    <t>Gain on disposal and write-off of equipment</t>
  </si>
  <si>
    <t>Exchange difference on translating financial statements</t>
  </si>
  <si>
    <t>Exchange differences on translating finanacial statements</t>
  </si>
  <si>
    <t>Net cash from (used in) operating activities</t>
  </si>
  <si>
    <t>Provisions for employees benefits paid</t>
  </si>
  <si>
    <t>Net cash from investing activities</t>
  </si>
  <si>
    <t xml:space="preserve">Payment of lease liabilities </t>
  </si>
  <si>
    <t xml:space="preserve">(2019 : Payment by a lessee for reduction of the </t>
  </si>
  <si>
    <t>outstanding liabilities relating to finance leases)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</si>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</sst>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1"/>
      <color theme="0" tint="-4.9989318521683403E-2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</cellStyleXfs>
  <cellXfs count="189">
    <xf numFmtId="0" fontId="0" fillId="0" borderId="0" xfId="0"/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49" fontId="4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37" fontId="0" fillId="0" borderId="0" xfId="0" applyNumberFormat="1" applyBorder="1" applyAlignment="1"/>
    <xf numFmtId="0" fontId="0" fillId="0" borderId="0" xfId="0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37" fontId="5" fillId="0" borderId="1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1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37" fontId="5" fillId="0" borderId="4" xfId="0" applyNumberFormat="1" applyFont="1" applyBorder="1" applyAlignment="1"/>
    <xf numFmtId="165" fontId="5" fillId="0" borderId="4" xfId="1" applyNumberFormat="1" applyFont="1" applyBorder="1" applyAlignment="1"/>
    <xf numFmtId="0" fontId="0" fillId="0" borderId="0" xfId="0" applyFill="1"/>
    <xf numFmtId="0" fontId="8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164" fontId="3" fillId="0" borderId="0" xfId="0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65" fontId="1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37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/>
    <xf numFmtId="43" fontId="0" fillId="0" borderId="0" xfId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164" fontId="1" fillId="0" borderId="2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164" fontId="0" fillId="0" borderId="0" xfId="0" applyNumberFormat="1" applyBorder="1" applyAlignment="1"/>
    <xf numFmtId="0" fontId="3" fillId="0" borderId="0" xfId="0" applyFont="1" applyAlignment="1">
      <alignment horizontal="center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9" fillId="0" borderId="5" xfId="0" applyNumberFormat="1" applyFont="1" applyBorder="1" applyAlignment="1">
      <alignment horizontal="right"/>
    </xf>
    <xf numFmtId="37" fontId="5" fillId="0" borderId="0" xfId="0" applyNumberFormat="1" applyFont="1" applyBorder="1" applyAlignment="1"/>
    <xf numFmtId="164" fontId="1" fillId="0" borderId="0" xfId="0" applyNumberFormat="1" applyFont="1" applyBorder="1" applyAlignment="1"/>
    <xf numFmtId="165" fontId="1" fillId="0" borderId="0" xfId="1" applyNumberFormat="1" applyFont="1" applyFill="1" applyBorder="1" applyAlignment="1"/>
    <xf numFmtId="37" fontId="5" fillId="0" borderId="4" xfId="0" applyNumberFormat="1" applyFont="1" applyBorder="1" applyAlignment="1">
      <alignment horizontal="right"/>
    </xf>
    <xf numFmtId="0" fontId="3" fillId="0" borderId="0" xfId="0" applyFont="1" applyBorder="1" applyAlignment="1"/>
    <xf numFmtId="0" fontId="0" fillId="0" borderId="0" xfId="0" applyFont="1" applyBorder="1" applyAlignment="1"/>
    <xf numFmtId="43" fontId="0" fillId="0" borderId="0" xfId="1" applyFont="1" applyBorder="1" applyAlignment="1"/>
    <xf numFmtId="37" fontId="5" fillId="0" borderId="1" xfId="0" applyNumberFormat="1" applyFont="1" applyBorder="1" applyAlignment="1"/>
    <xf numFmtId="165" fontId="5" fillId="0" borderId="1" xfId="1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0" fillId="0" borderId="0" xfId="0" applyNumberFormat="1" applyBorder="1" applyAlignment="1"/>
    <xf numFmtId="165" fontId="1" fillId="0" borderId="3" xfId="1" applyNumberFormat="1" applyFont="1" applyFill="1" applyBorder="1" applyAlignment="1">
      <alignment horizontal="right"/>
    </xf>
    <xf numFmtId="37" fontId="1" fillId="0" borderId="5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0" fontId="8" fillId="0" borderId="0" xfId="0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0" fillId="0" borderId="0" xfId="0" applyNumberFormat="1" applyFill="1" applyAlignment="1"/>
    <xf numFmtId="165" fontId="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3" fillId="0" borderId="0" xfId="0" applyFont="1" applyFill="1" applyAlignment="1"/>
    <xf numFmtId="165" fontId="10" fillId="0" borderId="0" xfId="0" applyNumberFormat="1" applyFont="1" applyFill="1" applyAlignment="1"/>
    <xf numFmtId="43" fontId="10" fillId="0" borderId="0" xfId="1" applyFont="1" applyFill="1" applyAlignment="1"/>
    <xf numFmtId="43" fontId="0" fillId="0" borderId="0" xfId="1" applyFont="1" applyFill="1" applyAlignment="1"/>
    <xf numFmtId="165" fontId="5" fillId="0" borderId="2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7" fontId="5" fillId="0" borderId="0" xfId="0" applyNumberFormat="1" applyFont="1" applyBorder="1" applyAlignment="1">
      <alignment horizontal="right"/>
    </xf>
    <xf numFmtId="167" fontId="0" fillId="0" borderId="0" xfId="0" applyNumberFormat="1"/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43" fontId="0" fillId="0" borderId="0" xfId="1" quotePrefix="1" applyFont="1" applyAlignment="1">
      <alignment horizontal="right"/>
    </xf>
    <xf numFmtId="43" fontId="1" fillId="0" borderId="0" xfId="1" applyFont="1" applyAlignment="1">
      <alignment horizontal="right"/>
    </xf>
    <xf numFmtId="164" fontId="0" fillId="0" borderId="0" xfId="0" applyNumberFormat="1"/>
    <xf numFmtId="165" fontId="0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165" fontId="0" fillId="0" borderId="0" xfId="0" applyNumberFormat="1"/>
    <xf numFmtId="49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3" xfId="0" applyNumberFormat="1" applyBorder="1" applyAlignment="1">
      <alignment horizontal="right"/>
    </xf>
    <xf numFmtId="49" fontId="5" fillId="0" borderId="0" xfId="0" applyNumberFormat="1" applyFont="1"/>
    <xf numFmtId="49" fontId="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165" fontId="0" fillId="0" borderId="3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1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right"/>
    </xf>
    <xf numFmtId="43" fontId="10" fillId="0" borderId="0" xfId="1" applyFont="1"/>
    <xf numFmtId="43" fontId="0" fillId="0" borderId="0" xfId="1" applyFont="1"/>
    <xf numFmtId="167" fontId="5" fillId="0" borderId="2" xfId="0" applyNumberFormat="1" applyFont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left"/>
    </xf>
    <xf numFmtId="165" fontId="0" fillId="0" borderId="0" xfId="0" applyNumberFormat="1" applyFill="1" applyBorder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topLeftCell="A52" zoomScale="110" zoomScaleNormal="75" zoomScaleSheetLayoutView="110" workbookViewId="0">
      <selection activeCell="B47" sqref="B47"/>
    </sheetView>
  </sheetViews>
  <sheetFormatPr defaultColWidth="9.140625" defaultRowHeight="15" x14ac:dyDescent="0.25"/>
  <cols>
    <col min="1" max="1" width="2" style="143" customWidth="1"/>
    <col min="2" max="2" width="42.140625" style="143" customWidth="1"/>
    <col min="3" max="3" width="6.140625" style="80" customWidth="1"/>
    <col min="4" max="4" width="0.5703125" style="80" customWidth="1"/>
    <col min="5" max="5" width="13" customWidth="1"/>
    <col min="6" max="6" width="0.5703125" customWidth="1"/>
    <col min="7" max="7" width="13" customWidth="1"/>
    <col min="8" max="8" width="0.5703125" customWidth="1"/>
    <col min="9" max="9" width="13" customWidth="1"/>
    <col min="10" max="10" width="0.5703125" customWidth="1"/>
    <col min="11" max="11" width="13" customWidth="1"/>
  </cols>
  <sheetData>
    <row r="1" spans="1:15" ht="20.25" customHeight="1" x14ac:dyDescent="0.3">
      <c r="A1" s="132" t="s">
        <v>0</v>
      </c>
      <c r="B1" s="132"/>
    </row>
    <row r="2" spans="1:15" ht="20.25" customHeight="1" x14ac:dyDescent="0.25">
      <c r="A2" s="133" t="s">
        <v>1</v>
      </c>
      <c r="B2" s="133"/>
    </row>
    <row r="3" spans="1:15" ht="20.25" customHeight="1" x14ac:dyDescent="0.25">
      <c r="A3" s="133"/>
      <c r="B3" s="133"/>
    </row>
    <row r="4" spans="1:15" ht="20.25" customHeight="1" x14ac:dyDescent="0.25">
      <c r="A4" s="133"/>
      <c r="B4" s="133"/>
      <c r="E4" s="173" t="s">
        <v>49</v>
      </c>
      <c r="F4" s="173"/>
      <c r="G4" s="173"/>
      <c r="H4" s="80"/>
      <c r="I4" s="173" t="s">
        <v>2</v>
      </c>
      <c r="J4" s="173"/>
      <c r="K4" s="173"/>
    </row>
    <row r="5" spans="1:15" ht="20.25" customHeight="1" x14ac:dyDescent="0.25">
      <c r="A5" s="133"/>
      <c r="B5" s="133"/>
      <c r="E5" s="173" t="s">
        <v>3</v>
      </c>
      <c r="F5" s="173"/>
      <c r="G5" s="173"/>
      <c r="H5" s="80"/>
      <c r="I5" s="173" t="s">
        <v>3</v>
      </c>
      <c r="J5" s="173"/>
      <c r="K5" s="173"/>
    </row>
    <row r="6" spans="1:15" ht="20.25" customHeight="1" x14ac:dyDescent="0.25">
      <c r="A6" s="133"/>
      <c r="B6" s="133"/>
      <c r="E6" s="134" t="s">
        <v>109</v>
      </c>
      <c r="F6" s="135"/>
      <c r="G6" s="134" t="s">
        <v>4</v>
      </c>
      <c r="H6" s="80"/>
      <c r="I6" s="134" t="s">
        <v>109</v>
      </c>
      <c r="J6" s="135"/>
      <c r="K6" s="134" t="s">
        <v>4</v>
      </c>
    </row>
    <row r="7" spans="1:15" ht="20.25" customHeight="1" x14ac:dyDescent="0.25">
      <c r="A7" s="133" t="s">
        <v>5</v>
      </c>
      <c r="B7" s="133"/>
      <c r="C7" s="80" t="s">
        <v>6</v>
      </c>
      <c r="E7" s="136">
        <v>2020</v>
      </c>
      <c r="F7" s="136"/>
      <c r="G7" s="136">
        <v>2019</v>
      </c>
      <c r="H7" s="136"/>
      <c r="I7" s="136">
        <v>2020</v>
      </c>
      <c r="J7" s="136"/>
      <c r="K7" s="136">
        <v>2019</v>
      </c>
    </row>
    <row r="8" spans="1:15" ht="20.25" customHeight="1" x14ac:dyDescent="0.25">
      <c r="A8" s="133"/>
      <c r="B8" s="133"/>
      <c r="E8" s="136" t="s">
        <v>7</v>
      </c>
      <c r="F8" s="136"/>
      <c r="G8" s="136"/>
      <c r="H8" s="136"/>
      <c r="I8" s="136" t="s">
        <v>7</v>
      </c>
      <c r="J8" s="136"/>
      <c r="K8" s="136"/>
    </row>
    <row r="9" spans="1:15" ht="20.25" customHeight="1" x14ac:dyDescent="0.25">
      <c r="A9" s="137"/>
      <c r="B9" s="137"/>
      <c r="D9" s="138"/>
      <c r="E9" s="174" t="s">
        <v>8</v>
      </c>
      <c r="F9" s="174"/>
      <c r="G9" s="174"/>
      <c r="H9" s="174"/>
      <c r="I9" s="174"/>
      <c r="J9" s="174"/>
      <c r="K9" s="174"/>
    </row>
    <row r="10" spans="1:15" ht="20.25" customHeight="1" x14ac:dyDescent="0.25">
      <c r="A10" s="140" t="s">
        <v>9</v>
      </c>
      <c r="B10" s="140"/>
      <c r="E10" s="80"/>
      <c r="F10" s="80"/>
      <c r="G10" s="80"/>
      <c r="H10" s="80"/>
      <c r="I10" s="175"/>
      <c r="J10" s="175"/>
      <c r="K10" s="175"/>
    </row>
    <row r="11" spans="1:15" ht="20.25" customHeight="1" x14ac:dyDescent="0.25">
      <c r="A11" s="137" t="s">
        <v>10</v>
      </c>
      <c r="B11" s="137"/>
      <c r="E11" s="141">
        <v>476854</v>
      </c>
      <c r="F11" s="141"/>
      <c r="G11" s="141">
        <v>403659</v>
      </c>
      <c r="H11" s="141"/>
      <c r="I11" s="141">
        <v>466893</v>
      </c>
      <c r="J11" s="142"/>
      <c r="K11" s="141">
        <v>385597</v>
      </c>
    </row>
    <row r="12" spans="1:15" ht="20.25" hidden="1" customHeight="1" x14ac:dyDescent="0.25">
      <c r="A12" s="143" t="s">
        <v>11</v>
      </c>
      <c r="B12" s="137"/>
      <c r="C12" s="80">
        <v>6</v>
      </c>
      <c r="E12" s="144"/>
      <c r="F12" s="141"/>
      <c r="G12" s="144">
        <v>0</v>
      </c>
      <c r="H12" s="145"/>
      <c r="I12" s="145"/>
      <c r="J12" s="142"/>
      <c r="K12" s="145">
        <v>0</v>
      </c>
    </row>
    <row r="13" spans="1:15" ht="20.25" customHeight="1" x14ac:dyDescent="0.25">
      <c r="A13" s="137" t="s">
        <v>12</v>
      </c>
      <c r="B13" s="137"/>
      <c r="C13" s="80">
        <v>10</v>
      </c>
      <c r="E13" s="141">
        <v>108796</v>
      </c>
      <c r="F13" s="141"/>
      <c r="G13" s="141">
        <v>199961</v>
      </c>
      <c r="H13" s="141"/>
      <c r="I13" s="141">
        <v>108247</v>
      </c>
      <c r="J13" s="142"/>
      <c r="K13" s="141">
        <v>199961</v>
      </c>
      <c r="N13" s="146"/>
      <c r="O13" s="146"/>
    </row>
    <row r="14" spans="1:15" ht="20.25" customHeight="1" x14ac:dyDescent="0.25">
      <c r="A14" s="143" t="s">
        <v>75</v>
      </c>
      <c r="B14" s="137"/>
      <c r="C14" s="80">
        <v>3</v>
      </c>
      <c r="E14" s="147">
        <v>65663</v>
      </c>
      <c r="F14" s="148"/>
      <c r="G14" s="147">
        <v>49944</v>
      </c>
      <c r="H14" s="148"/>
      <c r="I14" s="148">
        <v>63398</v>
      </c>
      <c r="J14" s="142"/>
      <c r="K14" s="148">
        <v>47858</v>
      </c>
      <c r="N14" s="146"/>
    </row>
    <row r="15" spans="1:15" ht="20.25" customHeight="1" x14ac:dyDescent="0.25">
      <c r="A15" t="s">
        <v>13</v>
      </c>
      <c r="B15" s="137"/>
      <c r="C15" s="80">
        <v>8</v>
      </c>
      <c r="E15" s="148">
        <v>163878</v>
      </c>
      <c r="F15" s="148"/>
      <c r="G15" s="148">
        <v>127745</v>
      </c>
      <c r="H15" s="148"/>
      <c r="I15" s="147">
        <v>163305</v>
      </c>
      <c r="J15" s="142"/>
      <c r="K15" s="147">
        <v>127745</v>
      </c>
      <c r="O15" s="149"/>
    </row>
    <row r="16" spans="1:15" ht="20.25" customHeight="1" x14ac:dyDescent="0.25">
      <c r="A16" s="137" t="s">
        <v>14</v>
      </c>
      <c r="B16" s="137"/>
      <c r="E16" s="141">
        <v>142912</v>
      </c>
      <c r="F16" s="141"/>
      <c r="G16" s="141">
        <v>182556</v>
      </c>
      <c r="H16" s="141"/>
      <c r="I16" s="141">
        <v>141789</v>
      </c>
      <c r="J16" s="142"/>
      <c r="K16" s="141">
        <v>182556</v>
      </c>
      <c r="N16" s="146"/>
    </row>
    <row r="17" spans="1:11" ht="20.25" customHeight="1" x14ac:dyDescent="0.25">
      <c r="A17" s="150" t="s">
        <v>15</v>
      </c>
      <c r="B17" s="150"/>
      <c r="E17" s="31">
        <f>SUM(E11:E16)</f>
        <v>958103</v>
      </c>
      <c r="F17" s="151"/>
      <c r="G17" s="31">
        <f>SUM(G11:G16)</f>
        <v>963865</v>
      </c>
      <c r="H17" s="151"/>
      <c r="I17" s="31">
        <f>SUM(I11:I16)</f>
        <v>943632</v>
      </c>
      <c r="J17" s="142"/>
      <c r="K17" s="31">
        <f>SUM(K11:K16)</f>
        <v>943717</v>
      </c>
    </row>
    <row r="18" spans="1:11" ht="20.25" customHeight="1" x14ac:dyDescent="0.25">
      <c r="A18" s="137"/>
      <c r="B18" s="137"/>
      <c r="E18" s="142"/>
      <c r="F18" s="142"/>
      <c r="G18" s="142"/>
      <c r="H18" s="142"/>
      <c r="I18" s="142"/>
      <c r="J18" s="142"/>
      <c r="K18" s="142"/>
    </row>
    <row r="19" spans="1:11" ht="20.25" customHeight="1" x14ac:dyDescent="0.25">
      <c r="A19" s="140" t="s">
        <v>16</v>
      </c>
      <c r="B19" s="140"/>
      <c r="E19" s="142"/>
      <c r="F19" s="142"/>
      <c r="G19" s="142"/>
      <c r="H19" s="142"/>
      <c r="I19" s="142"/>
      <c r="J19" s="142"/>
      <c r="K19" s="142"/>
    </row>
    <row r="20" spans="1:11" ht="20.25" customHeight="1" x14ac:dyDescent="0.25">
      <c r="A20" s="143" t="s">
        <v>71</v>
      </c>
      <c r="B20" s="140"/>
      <c r="C20" s="80">
        <v>4</v>
      </c>
      <c r="E20" s="145">
        <v>0</v>
      </c>
      <c r="F20" s="145"/>
      <c r="G20" s="145">
        <v>0</v>
      </c>
      <c r="H20" s="142"/>
      <c r="I20" s="141">
        <v>214000</v>
      </c>
      <c r="J20" s="142"/>
      <c r="K20" s="141">
        <v>214000</v>
      </c>
    </row>
    <row r="21" spans="1:11" ht="20.25" customHeight="1" x14ac:dyDescent="0.25">
      <c r="A21" s="143" t="s">
        <v>132</v>
      </c>
      <c r="B21" s="140"/>
      <c r="C21" s="80">
        <v>3</v>
      </c>
      <c r="E21" s="145">
        <v>0</v>
      </c>
      <c r="F21" s="145"/>
      <c r="G21" s="145">
        <v>0</v>
      </c>
      <c r="H21" s="142"/>
      <c r="I21" s="141">
        <v>62980</v>
      </c>
      <c r="J21" s="142"/>
      <c r="K21" s="141">
        <v>59953</v>
      </c>
    </row>
    <row r="22" spans="1:11" ht="20.25" customHeight="1" x14ac:dyDescent="0.25">
      <c r="A22" s="137" t="s">
        <v>17</v>
      </c>
      <c r="B22" s="137"/>
      <c r="C22" s="80">
        <v>5</v>
      </c>
      <c r="E22" s="141">
        <v>512745</v>
      </c>
      <c r="F22" s="141"/>
      <c r="G22" s="141">
        <v>532944</v>
      </c>
      <c r="H22" s="142"/>
      <c r="I22" s="141">
        <v>324909</v>
      </c>
      <c r="J22" s="142"/>
      <c r="K22" s="141">
        <v>350925</v>
      </c>
    </row>
    <row r="23" spans="1:11" ht="20.25" customHeight="1" x14ac:dyDescent="0.25">
      <c r="A23" s="143" t="s">
        <v>133</v>
      </c>
      <c r="B23" s="137"/>
      <c r="E23" s="141">
        <v>41469</v>
      </c>
      <c r="F23" s="141"/>
      <c r="G23" s="141">
        <v>40178</v>
      </c>
      <c r="H23" s="142"/>
      <c r="I23" s="145">
        <v>0</v>
      </c>
      <c r="J23" s="142"/>
      <c r="K23" s="145">
        <v>0</v>
      </c>
    </row>
    <row r="24" spans="1:11" ht="20.25" customHeight="1" x14ac:dyDescent="0.25">
      <c r="A24" s="143" t="s">
        <v>72</v>
      </c>
      <c r="B24" s="137"/>
      <c r="E24" s="148">
        <v>4387</v>
      </c>
      <c r="F24" s="141"/>
      <c r="G24" s="148">
        <v>4905</v>
      </c>
      <c r="H24" s="152"/>
      <c r="I24" s="148">
        <v>4387</v>
      </c>
      <c r="J24" s="152"/>
      <c r="K24" s="148">
        <v>4905</v>
      </c>
    </row>
    <row r="25" spans="1:11" ht="20.25" customHeight="1" x14ac:dyDescent="0.25">
      <c r="A25" s="137" t="s">
        <v>18</v>
      </c>
      <c r="B25" s="137"/>
      <c r="E25" s="141">
        <v>17444</v>
      </c>
      <c r="F25" s="141"/>
      <c r="G25" s="141">
        <v>19534</v>
      </c>
      <c r="H25" s="142"/>
      <c r="I25" s="141">
        <v>17444</v>
      </c>
      <c r="J25" s="142"/>
      <c r="K25" s="141">
        <v>19534</v>
      </c>
    </row>
    <row r="26" spans="1:11" ht="20.25" customHeight="1" x14ac:dyDescent="0.25">
      <c r="A26" s="137" t="s">
        <v>19</v>
      </c>
      <c r="B26" s="137"/>
      <c r="E26" s="141">
        <v>172</v>
      </c>
      <c r="F26" s="141"/>
      <c r="G26" s="141">
        <v>174</v>
      </c>
      <c r="H26" s="142"/>
      <c r="I26" s="141">
        <v>172</v>
      </c>
      <c r="J26" s="142"/>
      <c r="K26" s="141">
        <v>174</v>
      </c>
    </row>
    <row r="27" spans="1:11" ht="20.25" customHeight="1" x14ac:dyDescent="0.25">
      <c r="A27" s="150" t="s">
        <v>20</v>
      </c>
      <c r="B27" s="150"/>
      <c r="E27" s="31">
        <f>SUM(E20:E26)</f>
        <v>576217</v>
      </c>
      <c r="F27" s="151"/>
      <c r="G27" s="31">
        <f>SUM(G20:G26)</f>
        <v>597735</v>
      </c>
      <c r="H27" s="151"/>
      <c r="I27" s="31">
        <f>SUM(I20:I26)</f>
        <v>623892</v>
      </c>
      <c r="J27" s="142"/>
      <c r="K27" s="31">
        <f>SUM(K20:K26)</f>
        <v>649491</v>
      </c>
    </row>
    <row r="28" spans="1:11" ht="20.25" customHeight="1" x14ac:dyDescent="0.25">
      <c r="A28" s="150"/>
      <c r="B28" s="150"/>
      <c r="E28" s="142"/>
      <c r="F28" s="142"/>
      <c r="G28" s="142"/>
      <c r="H28" s="142"/>
      <c r="I28" s="142"/>
      <c r="J28" s="142"/>
      <c r="K28" s="142"/>
    </row>
    <row r="29" spans="1:11" ht="20.25" customHeight="1" thickBot="1" x14ac:dyDescent="0.3">
      <c r="A29" s="150" t="s">
        <v>21</v>
      </c>
      <c r="B29" s="150"/>
      <c r="E29" s="35">
        <f>+E17+E27</f>
        <v>1534320</v>
      </c>
      <c r="F29" s="151"/>
      <c r="G29" s="35">
        <f>+G17+G27</f>
        <v>1561600</v>
      </c>
      <c r="H29" s="151"/>
      <c r="I29" s="35">
        <f>+I17+I27</f>
        <v>1567524</v>
      </c>
      <c r="J29" s="142"/>
      <c r="K29" s="35">
        <f>+K17+K27</f>
        <v>1593208</v>
      </c>
    </row>
    <row r="30" spans="1:11" ht="20.25" customHeight="1" thickTop="1" x14ac:dyDescent="0.25">
      <c r="A30" s="150"/>
      <c r="B30" s="150"/>
      <c r="E30" s="142"/>
      <c r="F30" s="142"/>
      <c r="G30" s="142"/>
      <c r="H30" s="142"/>
      <c r="I30" s="142"/>
      <c r="J30" s="142"/>
      <c r="K30" s="142"/>
    </row>
    <row r="31" spans="1:11" ht="20.25" customHeight="1" x14ac:dyDescent="0.3">
      <c r="A31" s="132" t="s">
        <v>0</v>
      </c>
      <c r="B31" s="132"/>
    </row>
    <row r="32" spans="1:11" ht="20.25" customHeight="1" x14ac:dyDescent="0.25">
      <c r="A32" s="133" t="s">
        <v>1</v>
      </c>
      <c r="B32" s="133"/>
    </row>
    <row r="33" spans="1:11" ht="20.25" customHeight="1" x14ac:dyDescent="0.25">
      <c r="A33" s="133"/>
      <c r="B33" s="133"/>
    </row>
    <row r="34" spans="1:11" ht="20.100000000000001" customHeight="1" x14ac:dyDescent="0.25">
      <c r="A34" s="133"/>
      <c r="B34" s="133"/>
      <c r="E34" s="173" t="s">
        <v>49</v>
      </c>
      <c r="F34" s="173"/>
      <c r="G34" s="173"/>
      <c r="H34" s="80"/>
      <c r="I34" s="173" t="s">
        <v>2</v>
      </c>
      <c r="J34" s="173"/>
      <c r="K34" s="173"/>
    </row>
    <row r="35" spans="1:11" ht="20.100000000000001" customHeight="1" x14ac:dyDescent="0.25">
      <c r="A35" s="133"/>
      <c r="B35" s="133"/>
      <c r="E35" s="173" t="s">
        <v>3</v>
      </c>
      <c r="F35" s="173"/>
      <c r="G35" s="173"/>
      <c r="H35" s="80"/>
      <c r="I35" s="173" t="s">
        <v>3</v>
      </c>
      <c r="J35" s="173"/>
      <c r="K35" s="173"/>
    </row>
    <row r="36" spans="1:11" ht="20.100000000000001" customHeight="1" x14ac:dyDescent="0.25">
      <c r="A36" s="133"/>
      <c r="B36" s="133"/>
      <c r="E36" s="134" t="s">
        <v>109</v>
      </c>
      <c r="F36" s="135"/>
      <c r="G36" s="134" t="s">
        <v>4</v>
      </c>
      <c r="H36" s="80"/>
      <c r="I36" s="134" t="s">
        <v>109</v>
      </c>
      <c r="J36" s="135"/>
      <c r="K36" s="134" t="s">
        <v>4</v>
      </c>
    </row>
    <row r="37" spans="1:11" ht="20.100000000000001" customHeight="1" x14ac:dyDescent="0.25">
      <c r="A37" s="133" t="s">
        <v>22</v>
      </c>
      <c r="B37" s="133"/>
      <c r="C37" s="80" t="s">
        <v>6</v>
      </c>
      <c r="E37" s="136">
        <v>2020</v>
      </c>
      <c r="F37" s="136"/>
      <c r="G37" s="136">
        <v>2019</v>
      </c>
      <c r="H37" s="136"/>
      <c r="I37" s="136">
        <v>2020</v>
      </c>
      <c r="J37" s="136"/>
      <c r="K37" s="136">
        <v>2019</v>
      </c>
    </row>
    <row r="38" spans="1:11" ht="20.100000000000001" customHeight="1" x14ac:dyDescent="0.25">
      <c r="A38" s="133"/>
      <c r="B38" s="133"/>
      <c r="E38" s="136" t="s">
        <v>7</v>
      </c>
      <c r="F38" s="136"/>
      <c r="G38" s="136"/>
      <c r="H38" s="136"/>
      <c r="I38" s="136" t="s">
        <v>7</v>
      </c>
      <c r="J38" s="136"/>
      <c r="K38" s="136"/>
    </row>
    <row r="39" spans="1:11" ht="20.100000000000001" customHeight="1" x14ac:dyDescent="0.25">
      <c r="A39" s="137"/>
      <c r="B39" s="137"/>
      <c r="D39" s="138"/>
      <c r="E39" s="174" t="s">
        <v>8</v>
      </c>
      <c r="F39" s="174"/>
      <c r="G39" s="174"/>
      <c r="H39" s="174"/>
      <c r="I39" s="174"/>
      <c r="J39" s="174"/>
      <c r="K39" s="174"/>
    </row>
    <row r="40" spans="1:11" ht="20.100000000000001" customHeight="1" x14ac:dyDescent="0.25">
      <c r="A40" s="140" t="s">
        <v>23</v>
      </c>
      <c r="B40" s="140"/>
      <c r="E40" s="141"/>
      <c r="F40" s="141"/>
      <c r="G40" s="141"/>
      <c r="H40" s="141"/>
      <c r="I40" s="141"/>
      <c r="J40" s="141"/>
      <c r="K40" s="141"/>
    </row>
    <row r="41" spans="1:11" ht="20.100000000000001" customHeight="1" x14ac:dyDescent="0.25">
      <c r="A41" s="137" t="s">
        <v>24</v>
      </c>
      <c r="B41" s="137"/>
      <c r="C41" s="80">
        <v>6</v>
      </c>
      <c r="E41" s="141">
        <v>57100</v>
      </c>
      <c r="F41" s="141"/>
      <c r="G41" s="141">
        <v>136212</v>
      </c>
      <c r="H41" s="141"/>
      <c r="I41" s="141">
        <v>57097</v>
      </c>
      <c r="J41" s="141"/>
      <c r="K41" s="141">
        <v>136212</v>
      </c>
    </row>
    <row r="42" spans="1:11" ht="20.100000000000001" customHeight="1" x14ac:dyDescent="0.25">
      <c r="A42" s="143" t="s">
        <v>73</v>
      </c>
      <c r="B42" s="137"/>
      <c r="E42" s="141">
        <v>50280</v>
      </c>
      <c r="F42" s="141"/>
      <c r="G42" s="141">
        <v>46684</v>
      </c>
      <c r="H42" s="141"/>
      <c r="I42" s="141">
        <v>39379</v>
      </c>
      <c r="J42" s="141"/>
      <c r="K42" s="141">
        <v>37900</v>
      </c>
    </row>
    <row r="43" spans="1:11" ht="20.100000000000001" customHeight="1" x14ac:dyDescent="0.25">
      <c r="A43" s="143" t="s">
        <v>134</v>
      </c>
      <c r="B43" s="137"/>
      <c r="C43"/>
      <c r="D43"/>
      <c r="J43" s="141"/>
    </row>
    <row r="44" spans="1:11" ht="20.100000000000001" customHeight="1" x14ac:dyDescent="0.25">
      <c r="A44" s="137"/>
      <c r="B44" s="143" t="s">
        <v>135</v>
      </c>
      <c r="C44" s="80">
        <v>8</v>
      </c>
      <c r="E44" s="141">
        <v>36309</v>
      </c>
      <c r="F44" s="141"/>
      <c r="G44" s="141">
        <v>9169</v>
      </c>
      <c r="H44" s="141"/>
      <c r="I44" s="141">
        <v>36309</v>
      </c>
      <c r="J44" s="141"/>
      <c r="K44" s="141">
        <v>9169</v>
      </c>
    </row>
    <row r="45" spans="1:11" ht="20.100000000000001" customHeight="1" x14ac:dyDescent="0.25">
      <c r="A45" s="137" t="s">
        <v>136</v>
      </c>
      <c r="E45" s="141"/>
      <c r="F45" s="141"/>
      <c r="G45" s="141"/>
      <c r="H45" s="141"/>
      <c r="I45" s="141"/>
      <c r="J45" s="141"/>
      <c r="K45" s="141"/>
    </row>
    <row r="46" spans="1:11" ht="20.100000000000001" customHeight="1" x14ac:dyDescent="0.25">
      <c r="B46" s="153" t="s">
        <v>137</v>
      </c>
      <c r="E46" s="141">
        <v>628</v>
      </c>
      <c r="F46" s="141"/>
      <c r="G46" s="141">
        <v>600</v>
      </c>
      <c r="H46" s="141"/>
      <c r="I46" s="141">
        <v>628</v>
      </c>
      <c r="J46" s="141"/>
      <c r="K46" s="141">
        <v>600</v>
      </c>
    </row>
    <row r="47" spans="1:11" ht="20.100000000000001" customHeight="1" x14ac:dyDescent="0.25">
      <c r="A47" s="143" t="s">
        <v>102</v>
      </c>
      <c r="B47" s="137"/>
      <c r="E47" s="148">
        <v>1303</v>
      </c>
      <c r="F47" s="141"/>
      <c r="G47" s="148">
        <v>1029</v>
      </c>
      <c r="H47" s="141"/>
      <c r="I47" s="148">
        <v>1303</v>
      </c>
      <c r="J47" s="141"/>
      <c r="K47" s="141">
        <v>1029</v>
      </c>
    </row>
    <row r="48" spans="1:11" ht="20.100000000000001" customHeight="1" x14ac:dyDescent="0.25">
      <c r="A48" s="150" t="s">
        <v>25</v>
      </c>
      <c r="B48" s="150"/>
      <c r="E48" s="13">
        <f>SUM(E41:E47)</f>
        <v>145620</v>
      </c>
      <c r="F48" s="154"/>
      <c r="G48" s="13">
        <f>SUM(G41:G47)</f>
        <v>193694</v>
      </c>
      <c r="H48" s="154"/>
      <c r="I48" s="13">
        <f>SUM(I41:I47)</f>
        <v>134716</v>
      </c>
      <c r="J48" s="141"/>
      <c r="K48" s="13">
        <f>SUM(K41:K47)</f>
        <v>184910</v>
      </c>
    </row>
    <row r="49" spans="1:11" ht="10.7" customHeight="1" x14ac:dyDescent="0.25">
      <c r="A49" s="150"/>
      <c r="B49" s="150"/>
      <c r="E49" s="154"/>
      <c r="F49" s="154"/>
      <c r="G49" s="154"/>
      <c r="H49" s="154"/>
      <c r="I49" s="154"/>
      <c r="J49" s="141"/>
      <c r="K49" s="154"/>
    </row>
    <row r="50" spans="1:11" ht="20.100000000000001" customHeight="1" x14ac:dyDescent="0.25">
      <c r="A50" s="155" t="s">
        <v>122</v>
      </c>
      <c r="B50" s="150"/>
      <c r="E50" s="154"/>
      <c r="F50" s="154"/>
      <c r="G50" s="154"/>
      <c r="H50" s="154"/>
      <c r="I50" s="154"/>
      <c r="J50" s="141"/>
      <c r="K50" s="154"/>
    </row>
    <row r="51" spans="1:11" ht="20.100000000000001" customHeight="1" x14ac:dyDescent="0.25">
      <c r="A51" s="156" t="s">
        <v>138</v>
      </c>
      <c r="B51" s="150"/>
      <c r="E51" s="157">
        <v>1275</v>
      </c>
      <c r="F51" s="157"/>
      <c r="G51" s="157">
        <v>1749</v>
      </c>
      <c r="H51" s="157"/>
      <c r="I51" s="157">
        <v>1275</v>
      </c>
      <c r="J51" s="141"/>
      <c r="K51" s="157">
        <v>1749</v>
      </c>
    </row>
    <row r="52" spans="1:11" ht="20.100000000000001" customHeight="1" x14ac:dyDescent="0.25">
      <c r="A52" s="156" t="s">
        <v>139</v>
      </c>
      <c r="B52" s="150"/>
      <c r="E52" s="158">
        <v>64801</v>
      </c>
      <c r="F52" s="157"/>
      <c r="G52" s="158">
        <v>58038</v>
      </c>
      <c r="H52" s="157"/>
      <c r="I52" s="158">
        <v>64801</v>
      </c>
      <c r="J52" s="141"/>
      <c r="K52" s="158">
        <v>58038</v>
      </c>
    </row>
    <row r="53" spans="1:11" ht="20.100000000000001" customHeight="1" x14ac:dyDescent="0.25">
      <c r="A53" s="159" t="s">
        <v>123</v>
      </c>
      <c r="B53" s="150"/>
      <c r="E53" s="13">
        <f>SUM(E51:E52)</f>
        <v>66076</v>
      </c>
      <c r="F53" s="154"/>
      <c r="G53" s="13">
        <f>SUM(G51:G52)</f>
        <v>59787</v>
      </c>
      <c r="H53" s="154"/>
      <c r="I53" s="13">
        <f>SUM(I51:I52)</f>
        <v>66076</v>
      </c>
      <c r="J53" s="141"/>
      <c r="K53" s="13">
        <f>SUM(K51:K52)</f>
        <v>59787</v>
      </c>
    </row>
    <row r="54" spans="1:11" ht="10.7" customHeight="1" x14ac:dyDescent="0.25">
      <c r="A54" s="159"/>
      <c r="B54" s="150"/>
      <c r="E54" s="102"/>
      <c r="F54" s="154"/>
      <c r="G54" s="102"/>
      <c r="H54" s="154"/>
      <c r="I54" s="102"/>
      <c r="J54" s="141"/>
      <c r="K54" s="102"/>
    </row>
    <row r="55" spans="1:11" ht="20.100000000000001" customHeight="1" x14ac:dyDescent="0.25">
      <c r="A55" s="159" t="s">
        <v>26</v>
      </c>
      <c r="B55" s="137"/>
      <c r="E55" s="19">
        <f>E48+E53</f>
        <v>211696</v>
      </c>
      <c r="F55" s="154"/>
      <c r="G55" s="19">
        <f>G48+G53</f>
        <v>253481</v>
      </c>
      <c r="H55" s="154"/>
      <c r="I55" s="19">
        <f>I48+I53</f>
        <v>200792</v>
      </c>
      <c r="J55" s="141"/>
      <c r="K55" s="19">
        <f>K48+K53</f>
        <v>244697</v>
      </c>
    </row>
    <row r="56" spans="1:11" ht="10.7" customHeight="1" x14ac:dyDescent="0.25">
      <c r="A56" s="159"/>
      <c r="B56" s="137"/>
      <c r="E56" s="141"/>
      <c r="F56" s="141"/>
      <c r="G56" s="141"/>
      <c r="H56" s="141"/>
      <c r="I56" s="141"/>
      <c r="J56" s="141"/>
      <c r="K56" s="141"/>
    </row>
    <row r="57" spans="1:11" ht="20.100000000000001" customHeight="1" x14ac:dyDescent="0.25">
      <c r="A57" s="140" t="s">
        <v>27</v>
      </c>
      <c r="B57" s="140"/>
      <c r="E57" s="141"/>
      <c r="F57" s="141"/>
      <c r="G57" s="141"/>
      <c r="H57" s="141"/>
      <c r="I57" s="141"/>
      <c r="J57" s="141"/>
      <c r="K57" s="141"/>
    </row>
    <row r="58" spans="1:11" ht="20.100000000000001" customHeight="1" x14ac:dyDescent="0.25">
      <c r="A58" s="137" t="s">
        <v>28</v>
      </c>
      <c r="B58"/>
      <c r="E58" s="141"/>
      <c r="F58" s="141"/>
      <c r="G58" s="141"/>
      <c r="H58" s="141"/>
      <c r="I58" s="141"/>
      <c r="J58" s="141"/>
      <c r="K58" s="141"/>
    </row>
    <row r="59" spans="1:11" ht="20.100000000000001" customHeight="1" x14ac:dyDescent="0.25">
      <c r="A59"/>
      <c r="B59" s="137" t="s">
        <v>29</v>
      </c>
      <c r="E59" s="141"/>
      <c r="F59" s="141"/>
      <c r="G59" s="141"/>
      <c r="H59" s="141"/>
      <c r="I59" s="141"/>
      <c r="J59" s="141"/>
      <c r="K59" s="141"/>
    </row>
    <row r="60" spans="1:11" ht="20.100000000000001" customHeight="1" x14ac:dyDescent="0.25">
      <c r="A60"/>
      <c r="B60" s="153" t="s">
        <v>140</v>
      </c>
    </row>
    <row r="61" spans="1:11" ht="20.100000000000001" customHeight="1" thickBot="1" x14ac:dyDescent="0.3">
      <c r="A61"/>
      <c r="B61" s="153" t="s">
        <v>141</v>
      </c>
      <c r="E61" s="77">
        <v>142628</v>
      </c>
      <c r="F61" s="141"/>
      <c r="G61" s="77">
        <v>142628</v>
      </c>
      <c r="H61" s="141"/>
      <c r="I61" s="77">
        <v>142628</v>
      </c>
      <c r="J61" s="141"/>
      <c r="K61" s="77">
        <v>142628</v>
      </c>
    </row>
    <row r="62" spans="1:11" ht="20.100000000000001" customHeight="1" thickTop="1" x14ac:dyDescent="0.25">
      <c r="A62"/>
      <c r="B62" s="143" t="s">
        <v>85</v>
      </c>
      <c r="E62" s="141"/>
      <c r="F62" s="141"/>
      <c r="G62" s="141"/>
      <c r="H62" s="141"/>
      <c r="I62" s="141"/>
      <c r="J62" s="141"/>
      <c r="K62" s="141"/>
    </row>
    <row r="63" spans="1:11" ht="20.100000000000001" customHeight="1" x14ac:dyDescent="0.25">
      <c r="A63"/>
      <c r="B63" s="153" t="s">
        <v>140</v>
      </c>
      <c r="E63" s="141"/>
      <c r="F63" s="141"/>
      <c r="G63" s="141"/>
      <c r="H63" s="141"/>
      <c r="I63" s="141"/>
      <c r="J63" s="141"/>
      <c r="K63" s="141"/>
    </row>
    <row r="64" spans="1:11" ht="20.100000000000001" customHeight="1" x14ac:dyDescent="0.25">
      <c r="A64"/>
      <c r="B64" s="153" t="s">
        <v>141</v>
      </c>
      <c r="E64" s="141">
        <v>142628</v>
      </c>
      <c r="F64" s="141"/>
      <c r="G64" s="141">
        <v>142628</v>
      </c>
      <c r="H64" s="141"/>
      <c r="I64" s="141">
        <v>142628</v>
      </c>
      <c r="J64" s="141"/>
      <c r="K64" s="141">
        <v>142628</v>
      </c>
    </row>
    <row r="65" spans="1:11" ht="20.100000000000001" customHeight="1" x14ac:dyDescent="0.25">
      <c r="A65" t="s">
        <v>142</v>
      </c>
      <c r="B65" s="137"/>
      <c r="E65" s="141"/>
      <c r="F65" s="141"/>
      <c r="G65" s="141"/>
      <c r="H65" s="141"/>
      <c r="I65" s="141"/>
      <c r="J65" s="141"/>
      <c r="K65" s="141"/>
    </row>
    <row r="66" spans="1:11" ht="20.100000000000001" customHeight="1" x14ac:dyDescent="0.25">
      <c r="A66"/>
      <c r="B66" s="143" t="s">
        <v>143</v>
      </c>
      <c r="E66" s="141">
        <v>286487</v>
      </c>
      <c r="F66" s="141"/>
      <c r="G66" s="141">
        <v>286487</v>
      </c>
      <c r="H66" s="141"/>
      <c r="I66" s="141">
        <v>286487</v>
      </c>
      <c r="J66" s="141"/>
      <c r="K66" s="141">
        <v>286487</v>
      </c>
    </row>
    <row r="67" spans="1:11" ht="20.100000000000001" customHeight="1" x14ac:dyDescent="0.25">
      <c r="A67" s="137" t="s">
        <v>30</v>
      </c>
      <c r="B67"/>
      <c r="E67" s="141"/>
      <c r="F67" s="141"/>
      <c r="G67" s="141"/>
      <c r="H67" s="141"/>
      <c r="I67" s="141"/>
      <c r="J67" s="141"/>
      <c r="K67" s="141"/>
    </row>
    <row r="68" spans="1:11" ht="20.100000000000001" customHeight="1" x14ac:dyDescent="0.25">
      <c r="A68" s="137"/>
      <c r="B68" t="s">
        <v>31</v>
      </c>
      <c r="E68" s="141"/>
      <c r="F68" s="141"/>
      <c r="G68" s="141"/>
      <c r="H68" s="141"/>
      <c r="I68" s="141"/>
      <c r="J68" s="141"/>
      <c r="K68" s="141"/>
    </row>
    <row r="69" spans="1:11" ht="20.100000000000001" customHeight="1" x14ac:dyDescent="0.25">
      <c r="A69"/>
      <c r="B69" s="160" t="s">
        <v>86</v>
      </c>
      <c r="E69" s="141">
        <v>14300</v>
      </c>
      <c r="F69" s="141"/>
      <c r="G69" s="141">
        <v>14300</v>
      </c>
      <c r="H69" s="141"/>
      <c r="I69" s="141">
        <v>14300</v>
      </c>
      <c r="J69" s="141"/>
      <c r="K69" s="141">
        <v>14300</v>
      </c>
    </row>
    <row r="70" spans="1:11" ht="20.100000000000001" customHeight="1" x14ac:dyDescent="0.25">
      <c r="A70"/>
      <c r="B70" t="s">
        <v>32</v>
      </c>
      <c r="E70" s="148">
        <v>884919</v>
      </c>
      <c r="F70" s="148"/>
      <c r="G70" s="148">
        <v>879154</v>
      </c>
      <c r="H70" s="148"/>
      <c r="I70" s="148">
        <v>923317</v>
      </c>
      <c r="J70" s="145"/>
      <c r="K70" s="148">
        <v>905096</v>
      </c>
    </row>
    <row r="71" spans="1:11" ht="20.100000000000001" customHeight="1" x14ac:dyDescent="0.25">
      <c r="A71" t="s">
        <v>33</v>
      </c>
      <c r="B71" s="161"/>
      <c r="E71" s="148">
        <v>-5710</v>
      </c>
      <c r="F71" s="141"/>
      <c r="G71" s="148">
        <v>-14450</v>
      </c>
      <c r="H71" s="141"/>
      <c r="I71" s="147">
        <v>0</v>
      </c>
      <c r="J71" s="141"/>
      <c r="K71" s="147">
        <v>0</v>
      </c>
    </row>
    <row r="72" spans="1:11" ht="20.100000000000001" customHeight="1" x14ac:dyDescent="0.25">
      <c r="A72" s="150" t="s">
        <v>34</v>
      </c>
      <c r="B72" s="150"/>
      <c r="E72" s="13">
        <f>SUM(E62:E71)</f>
        <v>1322624</v>
      </c>
      <c r="F72" s="154"/>
      <c r="G72" s="13">
        <f>SUM(G62:G71)</f>
        <v>1308119</v>
      </c>
      <c r="H72" s="154"/>
      <c r="I72" s="13">
        <f>SUM(I62:I71)</f>
        <v>1366732</v>
      </c>
      <c r="J72" s="141"/>
      <c r="K72" s="13">
        <f>SUM(K62:K71)</f>
        <v>1348511</v>
      </c>
    </row>
    <row r="73" spans="1:11" ht="10.7" customHeight="1" x14ac:dyDescent="0.25">
      <c r="A73" s="137"/>
      <c r="B73" s="137"/>
      <c r="E73" s="141"/>
      <c r="F73" s="141"/>
      <c r="G73" s="141"/>
      <c r="H73" s="141"/>
      <c r="I73" s="141"/>
      <c r="J73" s="141"/>
      <c r="K73" s="141"/>
    </row>
    <row r="74" spans="1:11" ht="20.100000000000001" customHeight="1" thickBot="1" x14ac:dyDescent="0.3">
      <c r="A74" s="150" t="s">
        <v>35</v>
      </c>
      <c r="B74" s="137"/>
      <c r="E74" s="14">
        <f>+E55+E72</f>
        <v>1534320</v>
      </c>
      <c r="F74" s="154"/>
      <c r="G74" s="14">
        <f>+G55+G72</f>
        <v>1561600</v>
      </c>
      <c r="H74" s="154"/>
      <c r="I74" s="14">
        <f>+I55+I72</f>
        <v>1567524</v>
      </c>
      <c r="J74" s="141"/>
      <c r="K74" s="14">
        <f>+K55+K72</f>
        <v>1593208</v>
      </c>
    </row>
    <row r="75" spans="1:11" ht="20.25" customHeight="1" thickTop="1" x14ac:dyDescent="0.25">
      <c r="A75" s="137"/>
      <c r="B75" s="137"/>
      <c r="E75" s="141"/>
      <c r="F75" s="141"/>
      <c r="G75" s="141"/>
      <c r="H75" s="141"/>
      <c r="I75" s="141"/>
      <c r="J75" s="141"/>
      <c r="K75" s="141"/>
    </row>
  </sheetData>
  <mergeCells count="11">
    <mergeCell ref="E39:K39"/>
    <mergeCell ref="I10:K10"/>
    <mergeCell ref="E35:G35"/>
    <mergeCell ref="I35:K35"/>
    <mergeCell ref="E34:G34"/>
    <mergeCell ref="I34:K34"/>
    <mergeCell ref="E4:G4"/>
    <mergeCell ref="I4:K4"/>
    <mergeCell ref="E5:G5"/>
    <mergeCell ref="I5:K5"/>
    <mergeCell ref="E9:K9"/>
  </mergeCells>
  <pageMargins left="0.8" right="0.8" top="0.48" bottom="0.5" header="0.5" footer="0.5"/>
  <pageSetup paperSize="9" scale="83" firstPageNumber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view="pageBreakPreview" topLeftCell="A781" zoomScaleNormal="75" zoomScaleSheetLayoutView="100" workbookViewId="0">
      <selection activeCell="D31" sqref="D31"/>
    </sheetView>
  </sheetViews>
  <sheetFormatPr defaultRowHeight="21" customHeight="1" x14ac:dyDescent="0.25"/>
  <cols>
    <col min="1" max="1" width="47.85546875" customWidth="1"/>
    <col min="2" max="2" width="5.42578125" customWidth="1"/>
    <col min="3" max="3" width="1.42578125" customWidth="1"/>
    <col min="4" max="4" width="12" customWidth="1"/>
    <col min="5" max="5" width="1.42578125" customWidth="1"/>
    <col min="6" max="6" width="12" customWidth="1"/>
    <col min="7" max="7" width="1.42578125" customWidth="1"/>
    <col min="8" max="8" width="12" customWidth="1"/>
    <col min="9" max="9" width="1.42578125" customWidth="1"/>
    <col min="10" max="10" width="12" customWidth="1"/>
    <col min="11" max="11" width="4.42578125" customWidth="1"/>
  </cols>
  <sheetData>
    <row r="1" spans="1:10" ht="21" customHeight="1" x14ac:dyDescent="0.3">
      <c r="A1" s="1" t="s">
        <v>0</v>
      </c>
      <c r="B1" s="2"/>
      <c r="C1" s="2"/>
      <c r="D1" s="3"/>
      <c r="E1" s="2"/>
      <c r="F1" s="3"/>
      <c r="G1" s="3"/>
      <c r="H1" s="3"/>
      <c r="I1" s="3"/>
      <c r="J1" s="3"/>
    </row>
    <row r="2" spans="1:10" ht="21" customHeight="1" x14ac:dyDescent="0.25">
      <c r="A2" s="4" t="s">
        <v>37</v>
      </c>
      <c r="B2" s="2"/>
      <c r="C2" s="2"/>
      <c r="D2" s="3"/>
      <c r="E2" s="2"/>
      <c r="F2" s="3"/>
      <c r="G2" s="3"/>
      <c r="H2" s="3"/>
      <c r="I2" s="3"/>
      <c r="J2" s="3"/>
    </row>
    <row r="3" spans="1:10" ht="21" customHeight="1" x14ac:dyDescent="0.25">
      <c r="A3" s="9"/>
      <c r="B3" s="2"/>
      <c r="C3" s="2"/>
      <c r="D3" s="3"/>
      <c r="E3" s="2"/>
      <c r="F3" s="3"/>
      <c r="G3" s="3"/>
      <c r="H3" s="3"/>
      <c r="I3" s="3"/>
      <c r="J3" s="3"/>
    </row>
    <row r="4" spans="1:10" ht="21" customHeight="1" x14ac:dyDescent="0.25">
      <c r="A4" s="9"/>
      <c r="B4" s="2"/>
      <c r="C4" s="2"/>
      <c r="D4" s="180" t="s">
        <v>49</v>
      </c>
      <c r="E4" s="180"/>
      <c r="F4" s="180"/>
      <c r="G4" s="3"/>
      <c r="H4" s="176" t="s">
        <v>2</v>
      </c>
      <c r="I4" s="176"/>
      <c r="J4" s="176"/>
    </row>
    <row r="5" spans="1:10" ht="21" customHeight="1" x14ac:dyDescent="0.25">
      <c r="A5" s="9"/>
      <c r="B5" s="2"/>
      <c r="C5" s="2"/>
      <c r="D5" s="180" t="s">
        <v>3</v>
      </c>
      <c r="E5" s="180"/>
      <c r="F5" s="180"/>
      <c r="G5" s="3"/>
      <c r="H5" s="176" t="s">
        <v>3</v>
      </c>
      <c r="I5" s="176"/>
      <c r="J5" s="176"/>
    </row>
    <row r="6" spans="1:10" ht="21" customHeight="1" x14ac:dyDescent="0.25">
      <c r="A6" s="9"/>
      <c r="B6" s="2"/>
      <c r="C6" s="2"/>
      <c r="D6" s="177" t="s">
        <v>50</v>
      </c>
      <c r="E6" s="177"/>
      <c r="F6" s="177"/>
      <c r="G6" s="3"/>
      <c r="H6" s="177" t="s">
        <v>50</v>
      </c>
      <c r="I6" s="177"/>
      <c r="J6" s="177"/>
    </row>
    <row r="7" spans="1:10" ht="21" customHeight="1" x14ac:dyDescent="0.25">
      <c r="A7" s="9"/>
      <c r="B7" s="2"/>
      <c r="C7" s="2"/>
      <c r="D7" s="178" t="s">
        <v>109</v>
      </c>
      <c r="E7" s="179"/>
      <c r="F7" s="179"/>
      <c r="G7" s="25"/>
      <c r="H7" s="178" t="s">
        <v>109</v>
      </c>
      <c r="I7" s="179"/>
      <c r="J7" s="179"/>
    </row>
    <row r="8" spans="1:10" ht="21" customHeight="1" x14ac:dyDescent="0.25">
      <c r="A8" s="9"/>
      <c r="B8" s="2" t="s">
        <v>6</v>
      </c>
      <c r="C8" s="2"/>
      <c r="D8" s="26">
        <v>2020</v>
      </c>
      <c r="E8" s="2"/>
      <c r="F8" s="26">
        <v>2019</v>
      </c>
      <c r="G8" s="22"/>
      <c r="H8" s="26">
        <v>2020</v>
      </c>
      <c r="I8" s="2"/>
      <c r="J8" s="26">
        <v>2019</v>
      </c>
    </row>
    <row r="9" spans="1:10" ht="21" customHeight="1" x14ac:dyDescent="0.25">
      <c r="A9" s="8"/>
      <c r="B9" s="2"/>
      <c r="C9" s="2"/>
      <c r="D9" s="181" t="s">
        <v>8</v>
      </c>
      <c r="E9" s="181"/>
      <c r="F9" s="181"/>
      <c r="G9" s="181"/>
      <c r="H9" s="181"/>
      <c r="I9" s="181"/>
      <c r="J9" s="181"/>
    </row>
    <row r="10" spans="1:10" ht="21" customHeight="1" x14ac:dyDescent="0.25">
      <c r="A10" s="10" t="s">
        <v>38</v>
      </c>
      <c r="B10" s="2"/>
      <c r="C10" s="2"/>
      <c r="D10" s="15"/>
      <c r="E10" s="2"/>
      <c r="F10" s="15"/>
      <c r="G10" s="15"/>
      <c r="H10" s="3"/>
      <c r="I10" s="3"/>
      <c r="J10" s="3"/>
    </row>
    <row r="11" spans="1:10" ht="21" customHeight="1" x14ac:dyDescent="0.25">
      <c r="A11" s="11" t="s">
        <v>39</v>
      </c>
      <c r="B11" s="27" t="s">
        <v>150</v>
      </c>
      <c r="C11" s="27"/>
      <c r="D11" s="20">
        <v>185900</v>
      </c>
      <c r="E11" s="27"/>
      <c r="F11" s="20">
        <v>168130</v>
      </c>
      <c r="G11" s="15"/>
      <c r="H11" s="17">
        <v>185137</v>
      </c>
      <c r="I11" s="3"/>
      <c r="J11" s="17">
        <v>168130</v>
      </c>
    </row>
    <row r="12" spans="1:10" ht="21" customHeight="1" x14ac:dyDescent="0.25">
      <c r="A12" s="9" t="s">
        <v>40</v>
      </c>
      <c r="B12" s="2"/>
      <c r="C12" s="2"/>
      <c r="D12" s="20">
        <v>775</v>
      </c>
      <c r="E12" s="2"/>
      <c r="F12" s="20">
        <v>191</v>
      </c>
      <c r="G12" s="28"/>
      <c r="H12" s="17">
        <v>974</v>
      </c>
      <c r="I12" s="3"/>
      <c r="J12" s="17">
        <v>427</v>
      </c>
    </row>
    <row r="13" spans="1:10" ht="21" customHeight="1" x14ac:dyDescent="0.25">
      <c r="A13" s="11" t="s">
        <v>41</v>
      </c>
      <c r="B13" s="2"/>
      <c r="C13" s="2"/>
      <c r="D13" s="29">
        <v>2667</v>
      </c>
      <c r="E13" s="2"/>
      <c r="F13" s="29">
        <v>0</v>
      </c>
      <c r="G13" s="15"/>
      <c r="H13" s="17">
        <v>2667</v>
      </c>
      <c r="I13" s="3"/>
      <c r="J13" s="17">
        <v>0</v>
      </c>
    </row>
    <row r="14" spans="1:10" ht="21" customHeight="1" x14ac:dyDescent="0.25">
      <c r="A14" s="9" t="s">
        <v>42</v>
      </c>
      <c r="B14" s="2"/>
      <c r="C14" s="2"/>
      <c r="D14" s="20">
        <v>454</v>
      </c>
      <c r="E14" s="2"/>
      <c r="F14" s="20">
        <v>410</v>
      </c>
      <c r="G14" s="15"/>
      <c r="H14" s="30">
        <v>454</v>
      </c>
      <c r="I14" s="3"/>
      <c r="J14" s="30">
        <v>794</v>
      </c>
    </row>
    <row r="15" spans="1:10" ht="21" customHeight="1" x14ac:dyDescent="0.25">
      <c r="A15" s="8" t="s">
        <v>43</v>
      </c>
      <c r="B15" s="2"/>
      <c r="C15" s="2"/>
      <c r="D15" s="31">
        <f>SUM(D11:D14)</f>
        <v>189796</v>
      </c>
      <c r="E15" s="2"/>
      <c r="F15" s="31">
        <f>SUM(F11:F14)</f>
        <v>168731</v>
      </c>
      <c r="G15" s="15"/>
      <c r="H15" s="31">
        <f>SUM(H11:H14)</f>
        <v>189232</v>
      </c>
      <c r="I15" s="15">
        <v>181351</v>
      </c>
      <c r="J15" s="31">
        <f>SUM(J11:J14)</f>
        <v>169351</v>
      </c>
    </row>
    <row r="16" spans="1:10" ht="21" customHeight="1" x14ac:dyDescent="0.25">
      <c r="A16" s="9"/>
      <c r="B16" s="2"/>
      <c r="C16" s="2"/>
      <c r="D16" s="15"/>
      <c r="E16" s="2"/>
      <c r="F16" s="15"/>
      <c r="G16" s="15"/>
      <c r="H16" s="3"/>
      <c r="I16" s="3">
        <v>151900</v>
      </c>
      <c r="J16" s="3"/>
    </row>
    <row r="17" spans="1:10" ht="21" customHeight="1" x14ac:dyDescent="0.25">
      <c r="A17" s="10" t="s">
        <v>44</v>
      </c>
      <c r="B17" s="2"/>
      <c r="C17" s="2"/>
      <c r="D17" s="15"/>
      <c r="E17" s="2"/>
      <c r="F17" s="15"/>
      <c r="G17" s="15"/>
      <c r="H17" s="96"/>
      <c r="I17" s="3"/>
      <c r="J17" s="96"/>
    </row>
    <row r="18" spans="1:10" ht="21" customHeight="1" x14ac:dyDescent="0.25">
      <c r="A18" s="6" t="s">
        <v>120</v>
      </c>
      <c r="B18" s="27"/>
      <c r="C18" s="27"/>
      <c r="D18" s="20">
        <v>153503</v>
      </c>
      <c r="E18" s="27"/>
      <c r="F18" s="20">
        <v>199923</v>
      </c>
      <c r="G18" s="20"/>
      <c r="H18" s="17">
        <v>150951</v>
      </c>
      <c r="I18" s="3"/>
      <c r="J18" s="17">
        <v>199923</v>
      </c>
    </row>
    <row r="19" spans="1:10" ht="21" customHeight="1" x14ac:dyDescent="0.25">
      <c r="A19" s="6" t="s">
        <v>98</v>
      </c>
      <c r="B19" s="2"/>
      <c r="C19" s="2"/>
      <c r="D19" s="20">
        <v>3061</v>
      </c>
      <c r="E19" s="2"/>
      <c r="F19" s="20">
        <v>4534</v>
      </c>
      <c r="G19" s="20"/>
      <c r="H19" s="17">
        <v>2975</v>
      </c>
      <c r="I19" s="3"/>
      <c r="J19" s="17">
        <v>4534</v>
      </c>
    </row>
    <row r="20" spans="1:10" ht="21" customHeight="1" x14ac:dyDescent="0.25">
      <c r="A20" s="9" t="s">
        <v>45</v>
      </c>
      <c r="B20" s="2"/>
      <c r="C20" s="2"/>
      <c r="D20" s="20">
        <v>22033</v>
      </c>
      <c r="E20" s="2"/>
      <c r="F20" s="20">
        <v>27137</v>
      </c>
      <c r="G20" s="20"/>
      <c r="H20" s="17">
        <v>19387</v>
      </c>
      <c r="I20" s="3"/>
      <c r="J20" s="17">
        <v>20875</v>
      </c>
    </row>
    <row r="21" spans="1:10" ht="21" customHeight="1" x14ac:dyDescent="0.25">
      <c r="A21" s="11" t="s">
        <v>115</v>
      </c>
      <c r="B21" s="2"/>
      <c r="C21" s="2"/>
      <c r="D21" s="30">
        <v>29</v>
      </c>
      <c r="E21" s="2"/>
      <c r="F21" s="30">
        <v>10</v>
      </c>
      <c r="G21" s="20"/>
      <c r="H21" s="30">
        <v>29</v>
      </c>
      <c r="I21" s="3"/>
      <c r="J21" s="30">
        <v>10</v>
      </c>
    </row>
    <row r="22" spans="1:10" ht="21" customHeight="1" x14ac:dyDescent="0.25">
      <c r="A22" s="11" t="s">
        <v>51</v>
      </c>
      <c r="B22" s="2"/>
      <c r="C22" s="2"/>
      <c r="D22" s="30">
        <v>0</v>
      </c>
      <c r="E22" s="2"/>
      <c r="F22" s="30">
        <v>82</v>
      </c>
      <c r="G22" s="20"/>
      <c r="H22" s="30">
        <v>0</v>
      </c>
      <c r="I22" s="3"/>
      <c r="J22" s="30">
        <v>82</v>
      </c>
    </row>
    <row r="23" spans="1:10" ht="21" customHeight="1" x14ac:dyDescent="0.25">
      <c r="A23" s="8" t="s">
        <v>46</v>
      </c>
      <c r="B23" s="2"/>
      <c r="C23" s="2"/>
      <c r="D23" s="31">
        <f>SUM(D18:D22)</f>
        <v>178626</v>
      </c>
      <c r="E23" s="2"/>
      <c r="F23" s="31">
        <f>SUM(F18:F22)</f>
        <v>231686</v>
      </c>
      <c r="G23" s="15"/>
      <c r="H23" s="31">
        <f>SUM(H18:H22)</f>
        <v>173342</v>
      </c>
      <c r="I23" s="15">
        <v>0</v>
      </c>
      <c r="J23" s="31">
        <f>SUM(J18:J22)</f>
        <v>225424</v>
      </c>
    </row>
    <row r="24" spans="1:10" ht="21" customHeight="1" x14ac:dyDescent="0.25">
      <c r="A24" s="8"/>
      <c r="B24" s="2"/>
      <c r="C24" s="2"/>
      <c r="D24" s="15"/>
      <c r="E24" s="2"/>
      <c r="F24" s="15"/>
      <c r="G24" s="15"/>
      <c r="H24" s="15"/>
      <c r="I24" s="15">
        <v>6409</v>
      </c>
      <c r="J24" s="15"/>
    </row>
    <row r="25" spans="1:10" ht="21" customHeight="1" x14ac:dyDescent="0.25">
      <c r="A25" s="150" t="s">
        <v>147</v>
      </c>
      <c r="B25" s="139"/>
      <c r="C25" s="139">
        <f>C15-C23</f>
        <v>0</v>
      </c>
      <c r="D25" s="151">
        <f>+D15-D23</f>
        <v>11170</v>
      </c>
      <c r="E25" s="151">
        <f t="shared" ref="E25:I25" si="0">E15-E23</f>
        <v>0</v>
      </c>
      <c r="F25" s="151">
        <f>+F15-F23</f>
        <v>-62955</v>
      </c>
      <c r="G25" s="151">
        <f t="shared" si="0"/>
        <v>0</v>
      </c>
      <c r="H25" s="151">
        <f>+H15-H23</f>
        <v>15890</v>
      </c>
      <c r="I25" s="151">
        <f t="shared" si="0"/>
        <v>181351</v>
      </c>
      <c r="J25" s="151">
        <f>+J15-J23</f>
        <v>-56073</v>
      </c>
    </row>
    <row r="26" spans="1:10" ht="21" customHeight="1" x14ac:dyDescent="0.25">
      <c r="A26" s="143" t="s">
        <v>148</v>
      </c>
      <c r="B26" s="139"/>
      <c r="C26" s="139"/>
      <c r="D26" s="139"/>
      <c r="E26" s="151"/>
      <c r="F26" s="139"/>
      <c r="G26" s="151"/>
      <c r="H26" s="142"/>
      <c r="I26" s="151"/>
      <c r="J26" s="142"/>
    </row>
    <row r="27" spans="1:10" ht="21" customHeight="1" x14ac:dyDescent="0.25">
      <c r="A27" s="161" t="s">
        <v>149</v>
      </c>
      <c r="B27" s="139"/>
      <c r="C27" s="139">
        <v>-3238</v>
      </c>
      <c r="D27" s="162">
        <v>207</v>
      </c>
      <c r="E27" s="163">
        <v>0</v>
      </c>
      <c r="F27" s="162">
        <v>0</v>
      </c>
      <c r="G27" s="147">
        <v>-3238</v>
      </c>
      <c r="H27" s="162">
        <v>207</v>
      </c>
      <c r="I27" s="147">
        <v>0</v>
      </c>
      <c r="J27" s="162">
        <v>0</v>
      </c>
    </row>
    <row r="28" spans="1:10" ht="21" customHeight="1" x14ac:dyDescent="0.25">
      <c r="A28" s="8" t="s">
        <v>151</v>
      </c>
      <c r="B28" s="2"/>
      <c r="C28" s="2"/>
      <c r="D28" s="32">
        <f>D25+D27</f>
        <v>11377</v>
      </c>
      <c r="E28" s="2"/>
      <c r="F28" s="32">
        <f>F25+F27</f>
        <v>-62955</v>
      </c>
      <c r="G28" s="32"/>
      <c r="H28" s="32">
        <f>H25+H27</f>
        <v>16097</v>
      </c>
      <c r="I28" s="32">
        <v>9830</v>
      </c>
      <c r="J28" s="32">
        <f>J25+J27</f>
        <v>-56073</v>
      </c>
    </row>
    <row r="29" spans="1:10" ht="21" customHeight="1" x14ac:dyDescent="0.25">
      <c r="A29" s="11" t="s">
        <v>117</v>
      </c>
      <c r="B29" s="27"/>
      <c r="C29" s="27"/>
      <c r="D29" s="33">
        <v>-408</v>
      </c>
      <c r="E29" s="27"/>
      <c r="F29" s="33">
        <v>854</v>
      </c>
      <c r="G29" s="15"/>
      <c r="H29" s="34">
        <v>-408</v>
      </c>
      <c r="I29" s="15"/>
      <c r="J29" s="34">
        <v>854</v>
      </c>
    </row>
    <row r="30" spans="1:10" ht="21" customHeight="1" thickBot="1" x14ac:dyDescent="0.3">
      <c r="A30" s="8" t="s">
        <v>152</v>
      </c>
      <c r="B30" s="27"/>
      <c r="C30" s="27"/>
      <c r="D30" s="35">
        <f>D28-D29</f>
        <v>11785</v>
      </c>
      <c r="E30" s="27"/>
      <c r="F30" s="35">
        <f>F28-F29</f>
        <v>-63809</v>
      </c>
      <c r="G30" s="15"/>
      <c r="H30" s="35">
        <f>H28-H29</f>
        <v>16505</v>
      </c>
      <c r="I30" s="15"/>
      <c r="J30" s="35">
        <f>J28-J29</f>
        <v>-56927</v>
      </c>
    </row>
    <row r="31" spans="1:10" ht="21" customHeight="1" thickTop="1" x14ac:dyDescent="0.25">
      <c r="A31" s="8"/>
      <c r="B31" s="27"/>
      <c r="C31" s="27"/>
      <c r="D31" s="32"/>
      <c r="E31" s="27"/>
      <c r="F31" s="32"/>
      <c r="G31" s="15"/>
      <c r="H31" s="32"/>
      <c r="I31" s="15"/>
      <c r="J31" s="32"/>
    </row>
    <row r="32" spans="1:10" ht="21" customHeight="1" x14ac:dyDescent="0.25">
      <c r="A32" s="8" t="s">
        <v>88</v>
      </c>
      <c r="B32" s="27"/>
      <c r="C32" s="27"/>
      <c r="D32" s="32"/>
      <c r="E32" s="27"/>
      <c r="F32" s="32"/>
      <c r="G32" s="15"/>
      <c r="H32" s="32"/>
      <c r="I32" s="15"/>
      <c r="J32" s="32"/>
    </row>
    <row r="33" spans="1:11" ht="21" hidden="1" customHeight="1" x14ac:dyDescent="0.25">
      <c r="A33" s="6" t="s">
        <v>47</v>
      </c>
      <c r="B33" s="27"/>
      <c r="C33" s="27"/>
      <c r="D33" s="16">
        <v>0</v>
      </c>
      <c r="E33" s="27"/>
      <c r="F33" s="16">
        <v>0</v>
      </c>
      <c r="G33" s="36"/>
      <c r="H33" s="16">
        <v>0</v>
      </c>
      <c r="I33" s="36"/>
      <c r="J33" s="16">
        <v>0</v>
      </c>
    </row>
    <row r="34" spans="1:11" ht="21" customHeight="1" x14ac:dyDescent="0.25">
      <c r="A34" s="10" t="s">
        <v>89</v>
      </c>
      <c r="B34" s="27"/>
      <c r="C34" s="27"/>
      <c r="D34" s="16"/>
      <c r="E34" s="27"/>
      <c r="F34" s="16"/>
      <c r="G34" s="36"/>
      <c r="H34" s="16"/>
      <c r="I34" s="36"/>
      <c r="J34" s="16"/>
    </row>
    <row r="35" spans="1:11" ht="21" customHeight="1" x14ac:dyDescent="0.25">
      <c r="A35" s="10" t="s">
        <v>90</v>
      </c>
      <c r="B35" s="27"/>
      <c r="C35" s="27"/>
      <c r="D35" s="16"/>
      <c r="E35" s="27"/>
      <c r="F35" s="16"/>
      <c r="G35" s="36"/>
      <c r="H35" s="16"/>
      <c r="I35" s="36"/>
      <c r="J35" s="16"/>
    </row>
    <row r="36" spans="1:11" ht="21" customHeight="1" x14ac:dyDescent="0.25">
      <c r="A36" s="11" t="s">
        <v>157</v>
      </c>
      <c r="B36" s="27"/>
      <c r="C36" s="27"/>
      <c r="D36" s="97">
        <v>4203</v>
      </c>
      <c r="E36" s="27"/>
      <c r="F36" s="97">
        <v>3307</v>
      </c>
      <c r="G36" s="29"/>
      <c r="H36" s="37">
        <v>0</v>
      </c>
      <c r="I36" s="29"/>
      <c r="J36" s="37">
        <v>0</v>
      </c>
      <c r="K36" s="29"/>
    </row>
    <row r="37" spans="1:11" ht="21" customHeight="1" x14ac:dyDescent="0.25">
      <c r="A37" s="8" t="s">
        <v>124</v>
      </c>
      <c r="B37" s="27"/>
      <c r="C37" s="27"/>
      <c r="D37" s="38">
        <f>SUM(D33:D36)</f>
        <v>4203</v>
      </c>
      <c r="E37" s="27"/>
      <c r="F37" s="38">
        <f>SUM(F33:F36)</f>
        <v>3307</v>
      </c>
      <c r="G37" s="16"/>
      <c r="H37" s="38">
        <f>SUM(H33:H36)</f>
        <v>0</v>
      </c>
      <c r="I37" s="16"/>
      <c r="J37" s="38">
        <f>SUM(J33:J36)</f>
        <v>0</v>
      </c>
    </row>
    <row r="38" spans="1:11" ht="21" customHeight="1" thickBot="1" x14ac:dyDescent="0.3">
      <c r="A38" s="5" t="s">
        <v>48</v>
      </c>
      <c r="B38" s="12"/>
      <c r="C38" s="12"/>
      <c r="D38" s="39">
        <f>D30+D37</f>
        <v>15988</v>
      </c>
      <c r="E38" s="12"/>
      <c r="F38" s="39">
        <f>F30+F37</f>
        <v>-60502</v>
      </c>
      <c r="G38" s="5"/>
      <c r="H38" s="40">
        <f>H30+H37</f>
        <v>16505</v>
      </c>
      <c r="I38" s="5"/>
      <c r="J38" s="40">
        <f>J30+J37</f>
        <v>-56927</v>
      </c>
    </row>
    <row r="39" spans="1:11" ht="21" customHeight="1" thickTop="1" x14ac:dyDescent="0.25">
      <c r="A39" s="3"/>
      <c r="B39" s="12"/>
      <c r="C39" s="12"/>
      <c r="D39" s="3"/>
      <c r="E39" s="12"/>
      <c r="F39" s="3"/>
      <c r="G39" s="3"/>
      <c r="H39" s="3"/>
      <c r="I39" s="3"/>
      <c r="J39" s="3"/>
    </row>
    <row r="40" spans="1:11" ht="21" customHeight="1" thickBot="1" x14ac:dyDescent="0.3">
      <c r="A40" s="8" t="s">
        <v>153</v>
      </c>
      <c r="B40" s="27"/>
      <c r="C40" s="27"/>
      <c r="D40" s="169">
        <f>D30/570511</f>
        <v>2.0656919849047609E-2</v>
      </c>
      <c r="E40" s="124"/>
      <c r="F40" s="169">
        <f>F30/570511</f>
        <v>-0.11184534566379965</v>
      </c>
      <c r="G40" s="125"/>
      <c r="H40" s="170">
        <f>H30/570511</f>
        <v>2.8930204676158741E-2</v>
      </c>
      <c r="I40" s="125"/>
      <c r="J40" s="170">
        <f>J30/570511</f>
        <v>-9.9782475710371923E-2</v>
      </c>
    </row>
    <row r="41" spans="1:11" ht="21" customHeight="1" thickTop="1" x14ac:dyDescent="0.25">
      <c r="A41" s="8"/>
      <c r="B41" s="27"/>
      <c r="C41" s="27"/>
      <c r="D41" s="21"/>
      <c r="E41" s="27"/>
      <c r="F41" s="21"/>
      <c r="G41" s="21"/>
      <c r="H41" s="21"/>
      <c r="I41" s="21"/>
      <c r="J41" s="21"/>
    </row>
    <row r="42" spans="1:11" ht="21" customHeight="1" x14ac:dyDescent="0.25">
      <c r="A42" s="8"/>
      <c r="B42" s="27"/>
      <c r="C42" s="27"/>
      <c r="D42" s="21"/>
      <c r="E42" s="27"/>
      <c r="F42" s="21"/>
      <c r="G42" s="21"/>
      <c r="H42" s="21"/>
      <c r="I42" s="21"/>
      <c r="J42" s="21"/>
    </row>
    <row r="43" spans="1:11" ht="21" customHeight="1" x14ac:dyDescent="0.3">
      <c r="A43" s="1" t="s">
        <v>0</v>
      </c>
      <c r="B43" s="41"/>
      <c r="C43" s="41"/>
      <c r="D43" s="3"/>
      <c r="E43" s="41"/>
      <c r="F43" s="3"/>
      <c r="H43" s="3"/>
      <c r="I43" s="3">
        <v>134870</v>
      </c>
      <c r="J43" s="3"/>
    </row>
    <row r="44" spans="1:11" ht="21" customHeight="1" x14ac:dyDescent="0.25">
      <c r="A44" s="4" t="s">
        <v>37</v>
      </c>
      <c r="D44" s="3"/>
      <c r="F44" s="3"/>
      <c r="H44" s="3"/>
      <c r="I44" s="3">
        <v>30603</v>
      </c>
      <c r="J44" s="3"/>
    </row>
    <row r="45" spans="1:11" ht="21" customHeight="1" x14ac:dyDescent="0.25">
      <c r="A45" s="9"/>
      <c r="D45" s="3"/>
      <c r="F45" s="3"/>
      <c r="H45" s="3"/>
      <c r="I45" s="3"/>
      <c r="J45" s="3"/>
    </row>
    <row r="46" spans="1:11" ht="21" customHeight="1" x14ac:dyDescent="0.25">
      <c r="A46" s="9"/>
      <c r="D46" s="180" t="s">
        <v>49</v>
      </c>
      <c r="E46" s="180"/>
      <c r="F46" s="180"/>
      <c r="H46" s="176" t="s">
        <v>2</v>
      </c>
      <c r="I46" s="176"/>
      <c r="J46" s="176"/>
    </row>
    <row r="47" spans="1:11" ht="21" customHeight="1" x14ac:dyDescent="0.25">
      <c r="A47" s="9"/>
      <c r="D47" s="180" t="s">
        <v>3</v>
      </c>
      <c r="E47" s="180"/>
      <c r="F47" s="180"/>
      <c r="H47" s="176" t="s">
        <v>3</v>
      </c>
      <c r="I47" s="176"/>
      <c r="J47" s="176"/>
    </row>
    <row r="48" spans="1:11" ht="21" customHeight="1" x14ac:dyDescent="0.25">
      <c r="A48" s="9"/>
      <c r="D48" s="177" t="s">
        <v>110</v>
      </c>
      <c r="E48" s="177"/>
      <c r="F48" s="177"/>
      <c r="H48" s="177" t="s">
        <v>110</v>
      </c>
      <c r="I48" s="177"/>
      <c r="J48" s="177"/>
    </row>
    <row r="49" spans="1:10" ht="21" customHeight="1" x14ac:dyDescent="0.25">
      <c r="A49" s="9"/>
      <c r="D49" s="178" t="s">
        <v>109</v>
      </c>
      <c r="E49" s="178"/>
      <c r="F49" s="178"/>
      <c r="H49" s="178" t="s">
        <v>109</v>
      </c>
      <c r="I49" s="179"/>
      <c r="J49" s="179"/>
    </row>
    <row r="50" spans="1:10" ht="21" customHeight="1" x14ac:dyDescent="0.25">
      <c r="A50" s="9"/>
      <c r="B50" s="2" t="s">
        <v>6</v>
      </c>
      <c r="C50" s="2"/>
      <c r="D50" s="26">
        <v>2020</v>
      </c>
      <c r="E50" s="2"/>
      <c r="F50" s="26">
        <v>2019</v>
      </c>
      <c r="G50" s="22"/>
      <c r="H50" s="26">
        <v>2020</v>
      </c>
      <c r="I50" s="2"/>
      <c r="J50" s="26">
        <v>2019</v>
      </c>
    </row>
    <row r="51" spans="1:10" ht="21" customHeight="1" x14ac:dyDescent="0.25">
      <c r="A51" s="8"/>
      <c r="D51" s="181" t="s">
        <v>8</v>
      </c>
      <c r="E51" s="181"/>
      <c r="F51" s="181"/>
      <c r="G51" s="181"/>
      <c r="H51" s="181"/>
      <c r="I51" s="181"/>
      <c r="J51" s="181"/>
    </row>
    <row r="52" spans="1:10" ht="21" customHeight="1" x14ac:dyDescent="0.25">
      <c r="A52" s="10" t="s">
        <v>38</v>
      </c>
      <c r="D52" s="15"/>
      <c r="F52" s="15"/>
      <c r="H52" s="3"/>
      <c r="I52" s="3"/>
      <c r="J52" s="3"/>
    </row>
    <row r="53" spans="1:10" ht="21" customHeight="1" x14ac:dyDescent="0.25">
      <c r="A53" s="11" t="s">
        <v>39</v>
      </c>
      <c r="B53" s="80" t="s">
        <v>150</v>
      </c>
      <c r="C53" s="80"/>
      <c r="D53" s="20">
        <v>620754</v>
      </c>
      <c r="F53" s="20">
        <v>638656</v>
      </c>
      <c r="H53" s="17">
        <v>619312</v>
      </c>
      <c r="I53" s="3"/>
      <c r="J53" s="17">
        <v>638656</v>
      </c>
    </row>
    <row r="54" spans="1:10" ht="21" customHeight="1" x14ac:dyDescent="0.25">
      <c r="A54" s="9" t="s">
        <v>40</v>
      </c>
      <c r="D54" s="20">
        <v>2874</v>
      </c>
      <c r="F54" s="20">
        <v>2752</v>
      </c>
      <c r="H54" s="17">
        <v>3467</v>
      </c>
      <c r="I54" s="3"/>
      <c r="J54" s="17">
        <v>2974</v>
      </c>
    </row>
    <row r="55" spans="1:10" ht="21" customHeight="1" x14ac:dyDescent="0.25">
      <c r="A55" s="11" t="s">
        <v>41</v>
      </c>
      <c r="D55" s="30">
        <v>4684</v>
      </c>
      <c r="F55" s="30">
        <v>0</v>
      </c>
      <c r="H55" s="30">
        <v>4684</v>
      </c>
      <c r="I55" s="3"/>
      <c r="J55" s="30">
        <v>0</v>
      </c>
    </row>
    <row r="56" spans="1:10" ht="21" customHeight="1" x14ac:dyDescent="0.25">
      <c r="A56" s="9" t="s">
        <v>42</v>
      </c>
      <c r="B56" s="80"/>
      <c r="D56" s="20">
        <v>1067</v>
      </c>
      <c r="F56" s="20">
        <v>2238</v>
      </c>
      <c r="H56" s="30">
        <v>1064</v>
      </c>
      <c r="I56" s="3"/>
      <c r="J56" s="30">
        <v>3854</v>
      </c>
    </row>
    <row r="57" spans="1:10" ht="21" customHeight="1" x14ac:dyDescent="0.25">
      <c r="A57" s="8" t="s">
        <v>43</v>
      </c>
      <c r="D57" s="31">
        <f>SUM(D53:D56)</f>
        <v>629379</v>
      </c>
      <c r="F57" s="31">
        <f>SUM(F53:F56)</f>
        <v>643646</v>
      </c>
      <c r="H57" s="31">
        <f>SUM(H53:H56)</f>
        <v>628527</v>
      </c>
      <c r="I57" s="15"/>
      <c r="J57" s="31">
        <f>SUM(J53:J56)</f>
        <v>645484</v>
      </c>
    </row>
    <row r="58" spans="1:10" ht="21" customHeight="1" x14ac:dyDescent="0.25">
      <c r="A58" s="9"/>
      <c r="D58" s="15"/>
      <c r="F58" s="15"/>
      <c r="H58" s="3"/>
      <c r="I58" s="3">
        <v>142628</v>
      </c>
      <c r="J58" s="3"/>
    </row>
    <row r="59" spans="1:10" ht="21" customHeight="1" x14ac:dyDescent="0.25">
      <c r="A59" s="10" t="s">
        <v>44</v>
      </c>
      <c r="D59" s="15"/>
      <c r="F59" s="15"/>
      <c r="H59" s="3"/>
      <c r="I59" s="3">
        <v>142628</v>
      </c>
      <c r="J59" s="3"/>
    </row>
    <row r="60" spans="1:10" ht="21" customHeight="1" x14ac:dyDescent="0.25">
      <c r="A60" s="6" t="s">
        <v>120</v>
      </c>
      <c r="D60" s="20">
        <v>529500</v>
      </c>
      <c r="F60" s="20">
        <v>736816</v>
      </c>
      <c r="H60" s="17">
        <v>523438</v>
      </c>
      <c r="I60" s="3"/>
      <c r="J60" s="17">
        <v>736816</v>
      </c>
    </row>
    <row r="61" spans="1:10" ht="21" customHeight="1" x14ac:dyDescent="0.25">
      <c r="A61" s="6" t="s">
        <v>87</v>
      </c>
      <c r="D61" s="20">
        <v>13835</v>
      </c>
      <c r="F61" s="20">
        <v>21755</v>
      </c>
      <c r="H61" s="17">
        <v>13587</v>
      </c>
      <c r="I61" s="3"/>
      <c r="J61" s="17">
        <v>21755</v>
      </c>
    </row>
    <row r="62" spans="1:10" ht="21" customHeight="1" x14ac:dyDescent="0.25">
      <c r="A62" s="9" t="s">
        <v>45</v>
      </c>
      <c r="D62" s="20">
        <v>49569</v>
      </c>
      <c r="F62" s="20">
        <v>76383</v>
      </c>
      <c r="H62" s="17">
        <v>42571</v>
      </c>
      <c r="I62" s="3"/>
      <c r="J62" s="17">
        <v>67049</v>
      </c>
    </row>
    <row r="63" spans="1:10" ht="20.25" customHeight="1" x14ac:dyDescent="0.25">
      <c r="A63" s="11" t="s">
        <v>116</v>
      </c>
      <c r="D63" s="30">
        <v>96</v>
      </c>
      <c r="F63" s="30">
        <v>10</v>
      </c>
      <c r="H63" s="30">
        <v>96</v>
      </c>
      <c r="I63" s="3"/>
      <c r="J63" s="30">
        <v>10</v>
      </c>
    </row>
    <row r="64" spans="1:10" ht="20.25" customHeight="1" x14ac:dyDescent="0.25">
      <c r="A64" s="11" t="s">
        <v>51</v>
      </c>
      <c r="D64" s="30">
        <v>0</v>
      </c>
      <c r="F64" s="30">
        <v>2353</v>
      </c>
      <c r="H64" s="30">
        <v>0</v>
      </c>
      <c r="I64" s="3"/>
      <c r="J64" s="30">
        <v>2353</v>
      </c>
    </row>
    <row r="65" spans="1:10" ht="21" customHeight="1" x14ac:dyDescent="0.25">
      <c r="A65" s="8" t="s">
        <v>46</v>
      </c>
      <c r="D65" s="31">
        <f>SUM(D60:D64)</f>
        <v>593000</v>
      </c>
      <c r="F65" s="31">
        <f>SUM(F60:F64)</f>
        <v>837317</v>
      </c>
      <c r="H65" s="31">
        <f>SUM(H60:H64)</f>
        <v>579692</v>
      </c>
      <c r="I65" s="15">
        <v>14300</v>
      </c>
      <c r="J65" s="31">
        <f>SUM(J60:J64)</f>
        <v>827983</v>
      </c>
    </row>
    <row r="66" spans="1:10" ht="21" customHeight="1" x14ac:dyDescent="0.25">
      <c r="A66" s="8"/>
      <c r="D66" s="15"/>
      <c r="F66" s="15"/>
      <c r="H66" s="15"/>
      <c r="I66" s="15">
        <v>1125001</v>
      </c>
      <c r="J66" s="15"/>
    </row>
    <row r="67" spans="1:10" ht="21" customHeight="1" x14ac:dyDescent="0.25">
      <c r="A67" s="150" t="s">
        <v>147</v>
      </c>
      <c r="B67" s="139"/>
      <c r="C67" s="139">
        <f>C57-C65</f>
        <v>0</v>
      </c>
      <c r="D67" s="151">
        <f>+D57-D65</f>
        <v>36379</v>
      </c>
      <c r="E67" s="151">
        <f t="shared" ref="E67" si="1">E57-E65</f>
        <v>0</v>
      </c>
      <c r="F67" s="151">
        <f>+F57-F65</f>
        <v>-193671</v>
      </c>
      <c r="G67" s="151">
        <f t="shared" ref="G67" si="2">G57-G65</f>
        <v>0</v>
      </c>
      <c r="H67" s="151">
        <f>+H57-H65</f>
        <v>48835</v>
      </c>
      <c r="I67" s="151">
        <f t="shared" ref="I67" si="3">I57-I65</f>
        <v>-14300</v>
      </c>
      <c r="J67" s="151">
        <f>+J57-J65</f>
        <v>-182499</v>
      </c>
    </row>
    <row r="68" spans="1:10" ht="21" customHeight="1" x14ac:dyDescent="0.25">
      <c r="A68" s="143" t="s">
        <v>148</v>
      </c>
      <c r="B68" s="139"/>
      <c r="C68" s="139"/>
      <c r="D68" s="139"/>
      <c r="E68" s="151"/>
      <c r="F68" s="139"/>
      <c r="G68" s="151"/>
      <c r="H68" s="142"/>
      <c r="I68" s="151"/>
      <c r="J68" s="142"/>
    </row>
    <row r="69" spans="1:10" ht="21" customHeight="1" x14ac:dyDescent="0.25">
      <c r="A69" s="161" t="s">
        <v>149</v>
      </c>
      <c r="B69" s="139"/>
      <c r="C69" s="139">
        <v>-3238</v>
      </c>
      <c r="D69" s="162">
        <v>0</v>
      </c>
      <c r="E69" s="163">
        <v>0</v>
      </c>
      <c r="F69" s="162">
        <v>0</v>
      </c>
      <c r="G69" s="147">
        <v>-3238</v>
      </c>
      <c r="H69" s="162">
        <v>0</v>
      </c>
      <c r="I69" s="147">
        <v>0</v>
      </c>
      <c r="J69" s="162">
        <v>0</v>
      </c>
    </row>
    <row r="70" spans="1:10" ht="21" customHeight="1" x14ac:dyDescent="0.25">
      <c r="A70" s="8" t="s">
        <v>151</v>
      </c>
      <c r="D70" s="32">
        <f>+D57-D65</f>
        <v>36379</v>
      </c>
      <c r="F70" s="32">
        <f>+F57-F65</f>
        <v>-193671</v>
      </c>
      <c r="H70" s="32">
        <f>H57-H65</f>
        <v>48835</v>
      </c>
      <c r="I70" s="32">
        <v>0</v>
      </c>
      <c r="J70" s="32">
        <f>J57-J65</f>
        <v>-182499</v>
      </c>
    </row>
    <row r="71" spans="1:10" ht="21" customHeight="1" x14ac:dyDescent="0.25">
      <c r="A71" s="11" t="s">
        <v>117</v>
      </c>
      <c r="D71" s="33">
        <v>2090</v>
      </c>
      <c r="F71" s="33">
        <v>-1307</v>
      </c>
      <c r="H71" s="34">
        <v>2090</v>
      </c>
      <c r="I71" s="15"/>
      <c r="J71" s="34">
        <v>-1307</v>
      </c>
    </row>
    <row r="72" spans="1:10" ht="21" customHeight="1" thickBot="1" x14ac:dyDescent="0.3">
      <c r="A72" s="8" t="s">
        <v>152</v>
      </c>
      <c r="D72" s="35">
        <f>D70-D71</f>
        <v>34289</v>
      </c>
      <c r="F72" s="35">
        <f>F70-F71</f>
        <v>-192364</v>
      </c>
      <c r="H72" s="35">
        <f>H70-H71</f>
        <v>46745</v>
      </c>
      <c r="I72" s="15"/>
      <c r="J72" s="35">
        <f>J70-J71</f>
        <v>-181192</v>
      </c>
    </row>
    <row r="73" spans="1:10" ht="21" customHeight="1" thickTop="1" x14ac:dyDescent="0.25">
      <c r="A73" s="8"/>
      <c r="D73" s="32"/>
      <c r="F73" s="32"/>
      <c r="H73" s="32"/>
      <c r="I73" s="15"/>
      <c r="J73" s="32"/>
    </row>
    <row r="74" spans="1:10" ht="21" customHeight="1" x14ac:dyDescent="0.25">
      <c r="A74" s="8" t="s">
        <v>88</v>
      </c>
      <c r="D74" s="32"/>
      <c r="F74" s="32"/>
      <c r="H74" s="32"/>
      <c r="I74" s="15"/>
      <c r="J74" s="32"/>
    </row>
    <row r="75" spans="1:10" ht="21" hidden="1" customHeight="1" x14ac:dyDescent="0.25">
      <c r="A75" s="6" t="s">
        <v>47</v>
      </c>
      <c r="D75" s="16">
        <v>0</v>
      </c>
      <c r="F75" s="16">
        <v>0</v>
      </c>
      <c r="H75" s="16">
        <v>0</v>
      </c>
      <c r="I75" s="36"/>
      <c r="J75" s="16">
        <v>0</v>
      </c>
    </row>
    <row r="76" spans="1:10" ht="21" customHeight="1" x14ac:dyDescent="0.25">
      <c r="A76" s="10" t="s">
        <v>91</v>
      </c>
      <c r="D76" s="16"/>
      <c r="F76" s="16"/>
      <c r="H76" s="16"/>
      <c r="I76" s="36"/>
      <c r="J76" s="16"/>
    </row>
    <row r="77" spans="1:10" ht="21" customHeight="1" x14ac:dyDescent="0.25">
      <c r="A77" s="10" t="s">
        <v>90</v>
      </c>
      <c r="D77" s="16"/>
      <c r="F77" s="16"/>
      <c r="H77" s="16"/>
      <c r="I77" s="36"/>
      <c r="J77" s="16"/>
    </row>
    <row r="78" spans="1:10" ht="21" customHeight="1" x14ac:dyDescent="0.25">
      <c r="A78" s="11" t="s">
        <v>157</v>
      </c>
      <c r="D78" s="97">
        <v>8740</v>
      </c>
      <c r="F78" s="97">
        <v>-11738</v>
      </c>
      <c r="H78" s="37">
        <v>0</v>
      </c>
      <c r="I78" s="29"/>
      <c r="J78" s="37">
        <v>0</v>
      </c>
    </row>
    <row r="79" spans="1:10" ht="21" customHeight="1" x14ac:dyDescent="0.25">
      <c r="A79" s="8" t="s">
        <v>124</v>
      </c>
      <c r="D79" s="38">
        <f>SUM(D75:D78)</f>
        <v>8740</v>
      </c>
      <c r="F79" s="38">
        <f>SUM(F75:F78)</f>
        <v>-11738</v>
      </c>
      <c r="H79" s="38">
        <f>SUM(H75:H78)</f>
        <v>0</v>
      </c>
      <c r="I79" s="16"/>
      <c r="J79" s="38">
        <f>SUM(J75:J78)</f>
        <v>0</v>
      </c>
    </row>
    <row r="80" spans="1:10" ht="21" customHeight="1" thickBot="1" x14ac:dyDescent="0.3">
      <c r="A80" s="5" t="s">
        <v>48</v>
      </c>
      <c r="D80" s="39">
        <f>D72+D79</f>
        <v>43029</v>
      </c>
      <c r="F80" s="39">
        <f>F72+F79</f>
        <v>-204102</v>
      </c>
      <c r="H80" s="40">
        <f>H72+H79</f>
        <v>46745</v>
      </c>
      <c r="I80" s="5"/>
      <c r="J80" s="40">
        <f>J72+J79</f>
        <v>-181192</v>
      </c>
    </row>
    <row r="81" spans="1:10" ht="21" customHeight="1" thickTop="1" x14ac:dyDescent="0.25">
      <c r="A81" s="3"/>
      <c r="D81" s="3"/>
      <c r="F81" s="3"/>
      <c r="H81" s="3"/>
      <c r="I81" s="3"/>
      <c r="J81" s="3"/>
    </row>
    <row r="82" spans="1:10" ht="21" customHeight="1" thickBot="1" x14ac:dyDescent="0.3">
      <c r="A82" s="8" t="s">
        <v>153</v>
      </c>
      <c r="B82" s="80"/>
      <c r="C82" s="80"/>
      <c r="D82" s="169">
        <f>D72/570511</f>
        <v>6.010225920271476E-2</v>
      </c>
      <c r="E82" s="126"/>
      <c r="F82" s="169">
        <f>F72/570511</f>
        <v>-0.33717842425474703</v>
      </c>
      <c r="G82" s="126"/>
      <c r="H82" s="169">
        <f>H72/570511</f>
        <v>8.1935317636294483E-2</v>
      </c>
      <c r="I82" s="125"/>
      <c r="J82" s="169">
        <f>J72/570511</f>
        <v>-0.31759597974447468</v>
      </c>
    </row>
    <row r="83" spans="1:10" ht="21" customHeight="1" thickTop="1" x14ac:dyDescent="0.25"/>
  </sheetData>
  <mergeCells count="18">
    <mergeCell ref="D9:J9"/>
    <mergeCell ref="H46:J46"/>
    <mergeCell ref="D51:J51"/>
    <mergeCell ref="H47:J47"/>
    <mergeCell ref="H48:J48"/>
    <mergeCell ref="H49:J49"/>
    <mergeCell ref="D46:F46"/>
    <mergeCell ref="D47:F47"/>
    <mergeCell ref="D48:F48"/>
    <mergeCell ref="D49:F49"/>
    <mergeCell ref="H4:J4"/>
    <mergeCell ref="H5:J5"/>
    <mergeCell ref="H6:J6"/>
    <mergeCell ref="H7:J7"/>
    <mergeCell ref="D4:F4"/>
    <mergeCell ref="D5:F5"/>
    <mergeCell ref="D6:F6"/>
    <mergeCell ref="D7:F7"/>
  </mergeCells>
  <pageMargins left="0.8" right="0.8" top="0.48" bottom="0.5" header="0.5" footer="0.5"/>
  <pageSetup paperSize="9" scale="80" firstPageNumber="4" orientation="portrait" useFirstPageNumber="1" r:id="rId1"/>
  <headerFooter alignWithMargins="0">
    <oddFooter>&amp;L  The accompanying notes are an integral part of these financial statements. 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view="pageBreakPreview" topLeftCell="A35" zoomScale="99" zoomScaleNormal="75" zoomScaleSheetLayoutView="99" workbookViewId="0">
      <selection activeCell="B38" sqref="B38"/>
    </sheetView>
  </sheetViews>
  <sheetFormatPr defaultColWidth="9.42578125" defaultRowHeight="19.5" customHeight="1" x14ac:dyDescent="0.25"/>
  <cols>
    <col min="1" max="1" width="48.42578125" style="105" customWidth="1"/>
    <col min="2" max="2" width="10.140625" style="105" customWidth="1"/>
    <col min="3" max="3" width="11.5703125" style="105" customWidth="1"/>
    <col min="4" max="4" width="1.5703125" style="105" customWidth="1"/>
    <col min="5" max="5" width="11.5703125" style="105" customWidth="1"/>
    <col min="6" max="6" width="1.5703125" style="105" customWidth="1"/>
    <col min="7" max="7" width="11.5703125" style="105" customWidth="1"/>
    <col min="8" max="8" width="1.5703125" style="105" customWidth="1"/>
    <col min="9" max="9" width="11.5703125" style="105" customWidth="1"/>
    <col min="10" max="10" width="1.5703125" style="105" customWidth="1"/>
    <col min="11" max="11" width="11.5703125" style="105" customWidth="1"/>
    <col min="12" max="12" width="1.5703125" style="105" customWidth="1"/>
    <col min="13" max="13" width="11.5703125" style="105" customWidth="1"/>
    <col min="14" max="14" width="11.42578125" style="104" hidden="1" customWidth="1"/>
    <col min="15" max="15" width="10.42578125" style="104" customWidth="1"/>
    <col min="16" max="16" width="10.42578125" style="105" customWidth="1"/>
    <col min="17" max="17" width="10.42578125" style="105" hidden="1" customWidth="1"/>
    <col min="18" max="18" width="9.42578125" style="105"/>
    <col min="19" max="21" width="0" style="105" hidden="1" customWidth="1"/>
    <col min="22" max="16384" width="9.42578125" style="105"/>
  </cols>
  <sheetData>
    <row r="1" spans="1:21" ht="19.5" customHeight="1" x14ac:dyDescent="0.3">
      <c r="A1" s="57" t="s">
        <v>0</v>
      </c>
      <c r="B1" s="57"/>
      <c r="C1" s="12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21" ht="19.5" customHeight="1" x14ac:dyDescent="0.25">
      <c r="A2" s="58" t="s">
        <v>52</v>
      </c>
      <c r="B2" s="58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21" ht="19.5" customHeight="1" x14ac:dyDescent="0.25">
      <c r="A3" s="58"/>
      <c r="B3" s="58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21" ht="19.5" customHeight="1" x14ac:dyDescent="0.25">
      <c r="A4" s="58"/>
      <c r="B4" s="58"/>
      <c r="C4" s="176" t="s">
        <v>53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21" ht="19.5" customHeight="1" x14ac:dyDescent="0.25">
      <c r="A5" s="58"/>
      <c r="B5" s="58"/>
      <c r="C5" s="99"/>
      <c r="D5" s="99"/>
      <c r="E5" s="99"/>
      <c r="F5" s="99"/>
      <c r="G5" s="99"/>
      <c r="H5" s="99"/>
      <c r="I5" s="99"/>
      <c r="J5" s="99"/>
      <c r="K5" s="106" t="s">
        <v>76</v>
      </c>
      <c r="L5" s="99"/>
      <c r="M5" s="99"/>
    </row>
    <row r="6" spans="1:21" ht="19.5" customHeight="1" x14ac:dyDescent="0.25">
      <c r="A6" s="58"/>
      <c r="B6" s="58"/>
      <c r="C6" s="103"/>
      <c r="D6" s="103"/>
      <c r="E6" s="107"/>
      <c r="F6" s="103"/>
      <c r="K6" s="106" t="s">
        <v>82</v>
      </c>
      <c r="L6" s="103"/>
      <c r="M6" s="103"/>
    </row>
    <row r="7" spans="1:21" ht="19.5" customHeight="1" x14ac:dyDescent="0.25">
      <c r="A7" s="58"/>
      <c r="B7" s="58"/>
      <c r="C7" s="103"/>
      <c r="D7" s="103"/>
      <c r="E7" s="107" t="s">
        <v>126</v>
      </c>
      <c r="F7" s="103"/>
      <c r="G7" s="182" t="s">
        <v>54</v>
      </c>
      <c r="H7" s="182"/>
      <c r="I7" s="182"/>
      <c r="J7" s="62"/>
      <c r="K7" s="108" t="s">
        <v>59</v>
      </c>
      <c r="L7" s="103"/>
      <c r="M7" s="103"/>
    </row>
    <row r="8" spans="1:21" ht="19.5" customHeight="1" x14ac:dyDescent="0.25">
      <c r="A8" s="109"/>
      <c r="B8" s="109"/>
      <c r="C8" s="107" t="s">
        <v>55</v>
      </c>
      <c r="D8" s="62"/>
      <c r="E8" s="106" t="s">
        <v>127</v>
      </c>
      <c r="F8" s="62"/>
      <c r="G8" s="106"/>
      <c r="K8" s="106" t="s">
        <v>80</v>
      </c>
      <c r="L8" s="62"/>
      <c r="M8" s="62"/>
    </row>
    <row r="9" spans="1:21" ht="19.5" customHeight="1" x14ac:dyDescent="0.25">
      <c r="A9" s="109"/>
      <c r="B9" s="109"/>
      <c r="C9" s="107" t="s">
        <v>99</v>
      </c>
      <c r="D9" s="62"/>
      <c r="E9" s="106" t="s">
        <v>129</v>
      </c>
      <c r="F9" s="62"/>
      <c r="G9" s="106" t="s">
        <v>81</v>
      </c>
      <c r="K9" s="106" t="s">
        <v>92</v>
      </c>
      <c r="L9" s="62"/>
      <c r="M9" s="62" t="s">
        <v>56</v>
      </c>
    </row>
    <row r="10" spans="1:21" ht="19.5" customHeight="1" x14ac:dyDescent="0.25">
      <c r="A10" s="75"/>
      <c r="B10" s="100"/>
      <c r="C10" s="62" t="s">
        <v>57</v>
      </c>
      <c r="D10" s="62"/>
      <c r="E10" s="106" t="s">
        <v>128</v>
      </c>
      <c r="F10" s="62"/>
      <c r="G10" s="101" t="s">
        <v>58</v>
      </c>
      <c r="H10" s="62"/>
      <c r="I10" s="62" t="s">
        <v>32</v>
      </c>
      <c r="J10" s="62"/>
      <c r="K10" s="101" t="s">
        <v>93</v>
      </c>
      <c r="L10" s="62"/>
      <c r="M10" s="106" t="s">
        <v>59</v>
      </c>
    </row>
    <row r="11" spans="1:21" ht="19.5" customHeight="1" x14ac:dyDescent="0.25">
      <c r="A11" s="75"/>
      <c r="B11" s="75"/>
      <c r="C11" s="183" t="s">
        <v>8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1:21" ht="19.5" customHeight="1" x14ac:dyDescent="0.25">
      <c r="A12" s="75" t="s">
        <v>111</v>
      </c>
      <c r="B12" s="75"/>
      <c r="C12" s="110"/>
      <c r="D12" s="110"/>
      <c r="E12" s="110"/>
      <c r="F12" s="110">
        <v>470000</v>
      </c>
      <c r="G12" s="110"/>
      <c r="H12" s="110"/>
      <c r="I12" s="110"/>
      <c r="J12" s="110"/>
      <c r="K12" s="110"/>
      <c r="L12" s="110"/>
      <c r="M12" s="110"/>
    </row>
    <row r="13" spans="1:21" ht="19.5" customHeight="1" x14ac:dyDescent="0.25">
      <c r="A13" s="75" t="s">
        <v>103</v>
      </c>
      <c r="B13" s="75"/>
      <c r="C13" s="111">
        <v>142628</v>
      </c>
      <c r="D13" s="111"/>
      <c r="E13" s="111">
        <v>286487</v>
      </c>
      <c r="F13" s="111"/>
      <c r="G13" s="111">
        <v>14300</v>
      </c>
      <c r="H13" s="54"/>
      <c r="I13" s="54">
        <v>1031035</v>
      </c>
      <c r="J13" s="54"/>
      <c r="K13" s="54">
        <v>-724</v>
      </c>
      <c r="L13" s="53"/>
      <c r="M13" s="54">
        <v>1473726</v>
      </c>
      <c r="Q13" s="112">
        <v>1216343</v>
      </c>
      <c r="S13" s="105">
        <v>338</v>
      </c>
      <c r="U13" s="105">
        <v>1660468</v>
      </c>
    </row>
    <row r="14" spans="1:21" ht="19.5" hidden="1" customHeight="1" x14ac:dyDescent="0.25">
      <c r="A14" s="75"/>
      <c r="B14" s="75"/>
      <c r="C14" s="111"/>
      <c r="D14" s="111"/>
      <c r="E14" s="111"/>
      <c r="F14" s="111"/>
      <c r="G14" s="111"/>
      <c r="H14" s="54"/>
      <c r="I14" s="54"/>
      <c r="J14" s="54"/>
      <c r="K14" s="54"/>
      <c r="L14" s="53"/>
      <c r="M14" s="54"/>
      <c r="Q14" s="112"/>
    </row>
    <row r="15" spans="1:21" ht="19.5" hidden="1" customHeight="1" x14ac:dyDescent="0.25">
      <c r="A15" s="75" t="s">
        <v>100</v>
      </c>
      <c r="B15" s="75"/>
      <c r="C15" s="111"/>
      <c r="D15" s="111"/>
      <c r="E15" s="111"/>
      <c r="F15" s="111"/>
      <c r="G15" s="111"/>
      <c r="H15" s="54"/>
      <c r="I15" s="54"/>
      <c r="J15" s="54"/>
      <c r="K15" s="54"/>
      <c r="L15" s="53"/>
      <c r="M15" s="54"/>
      <c r="Q15" s="112"/>
    </row>
    <row r="16" spans="1:21" ht="19.5" hidden="1" customHeight="1" x14ac:dyDescent="0.25">
      <c r="A16" s="50" t="s">
        <v>77</v>
      </c>
      <c r="B16" s="50"/>
      <c r="C16" s="113"/>
      <c r="D16" s="113"/>
      <c r="E16" s="113"/>
      <c r="F16" s="113"/>
      <c r="G16" s="113"/>
      <c r="H16" s="53"/>
      <c r="I16" s="53"/>
      <c r="J16" s="53"/>
      <c r="K16" s="53"/>
      <c r="L16" s="54"/>
      <c r="M16" s="53"/>
      <c r="Q16" s="112"/>
    </row>
    <row r="17" spans="1:21" ht="19.5" hidden="1" customHeight="1" x14ac:dyDescent="0.25">
      <c r="A17" s="52" t="s">
        <v>78</v>
      </c>
      <c r="B17" s="83"/>
      <c r="C17" s="113">
        <v>0</v>
      </c>
      <c r="D17" s="113"/>
      <c r="E17" s="113">
        <v>0</v>
      </c>
      <c r="F17" s="113"/>
      <c r="G17" s="113">
        <v>0</v>
      </c>
      <c r="H17" s="53"/>
      <c r="I17" s="53">
        <v>0</v>
      </c>
      <c r="J17" s="53"/>
      <c r="K17" s="53">
        <v>0</v>
      </c>
      <c r="L17" s="54"/>
      <c r="M17" s="53">
        <f>SUM(C17:K17)</f>
        <v>0</v>
      </c>
      <c r="Q17" s="112">
        <v>-142614</v>
      </c>
      <c r="S17" s="105">
        <v>0</v>
      </c>
      <c r="U17" s="105">
        <v>-142614</v>
      </c>
    </row>
    <row r="18" spans="1:21" ht="19.5" hidden="1" customHeight="1" x14ac:dyDescent="0.25">
      <c r="A18" s="75" t="s">
        <v>79</v>
      </c>
      <c r="B18" s="75"/>
      <c r="C18" s="95">
        <f>SUM(C16:C17)</f>
        <v>0</v>
      </c>
      <c r="D18" s="111"/>
      <c r="E18" s="95">
        <f>SUM(E16:E17)</f>
        <v>0</v>
      </c>
      <c r="F18" s="111"/>
      <c r="G18" s="95">
        <f>SUM(G16:G17)</f>
        <v>0</v>
      </c>
      <c r="H18" s="54"/>
      <c r="I18" s="95">
        <f>SUM(I16:I17)</f>
        <v>0</v>
      </c>
      <c r="J18" s="111"/>
      <c r="K18" s="95">
        <f>SUM(K16:K17)</f>
        <v>0</v>
      </c>
      <c r="L18" s="53"/>
      <c r="M18" s="95">
        <f>SUM(M16:M17)</f>
        <v>0</v>
      </c>
      <c r="Q18" s="105">
        <v>-142614</v>
      </c>
      <c r="S18" s="105">
        <v>0</v>
      </c>
      <c r="U18" s="105">
        <v>-142614</v>
      </c>
    </row>
    <row r="19" spans="1:21" ht="19.5" hidden="1" customHeight="1" x14ac:dyDescent="0.25">
      <c r="A19" s="75"/>
      <c r="B19" s="75"/>
      <c r="C19" s="111"/>
      <c r="D19" s="111"/>
      <c r="E19" s="111"/>
      <c r="F19" s="111"/>
      <c r="G19" s="111"/>
      <c r="H19" s="54"/>
      <c r="I19" s="54"/>
      <c r="J19" s="54"/>
      <c r="K19" s="54"/>
      <c r="L19" s="53"/>
      <c r="M19" s="54"/>
      <c r="Q19" s="112"/>
    </row>
    <row r="20" spans="1:21" ht="19.5" customHeight="1" x14ac:dyDescent="0.25">
      <c r="A20" s="50" t="s">
        <v>60</v>
      </c>
      <c r="B20" s="50"/>
      <c r="C20" s="113"/>
      <c r="D20" s="113"/>
      <c r="E20" s="113"/>
      <c r="F20" s="113"/>
      <c r="G20" s="113"/>
      <c r="H20" s="54"/>
      <c r="I20" s="53"/>
      <c r="J20" s="53"/>
      <c r="K20" s="53"/>
      <c r="L20" s="53"/>
      <c r="M20" s="54"/>
      <c r="N20" s="114" t="s">
        <v>74</v>
      </c>
      <c r="O20" s="114"/>
      <c r="P20" s="115"/>
      <c r="Q20" s="105">
        <v>34283</v>
      </c>
      <c r="S20" s="105">
        <v>0</v>
      </c>
      <c r="U20" s="105">
        <v>34283</v>
      </c>
    </row>
    <row r="21" spans="1:21" ht="19.5" customHeight="1" x14ac:dyDescent="0.25">
      <c r="A21" s="52" t="s">
        <v>94</v>
      </c>
      <c r="B21" s="52"/>
      <c r="C21" s="113">
        <v>0</v>
      </c>
      <c r="D21" s="113"/>
      <c r="E21" s="113">
        <v>0</v>
      </c>
      <c r="F21" s="113"/>
      <c r="G21" s="113">
        <v>0</v>
      </c>
      <c r="H21" s="53"/>
      <c r="I21" s="53">
        <v>-192364</v>
      </c>
      <c r="J21" s="53"/>
      <c r="K21" s="53">
        <v>0</v>
      </c>
      <c r="L21" s="54"/>
      <c r="M21" s="53">
        <f>SUM(C21:K21)</f>
        <v>-192364</v>
      </c>
      <c r="N21" s="116">
        <f>M21-'SCI4-5'!D97</f>
        <v>-192364</v>
      </c>
      <c r="O21" s="116"/>
      <c r="P21" s="112"/>
      <c r="Q21" s="112">
        <v>0</v>
      </c>
      <c r="S21" s="105">
        <v>1414</v>
      </c>
      <c r="U21" s="105">
        <v>1414</v>
      </c>
    </row>
    <row r="22" spans="1:21" ht="19.5" customHeight="1" x14ac:dyDescent="0.25">
      <c r="A22" s="52" t="s">
        <v>125</v>
      </c>
      <c r="B22" s="52"/>
      <c r="C22" s="113">
        <v>0</v>
      </c>
      <c r="D22" s="113"/>
      <c r="E22" s="113">
        <v>0</v>
      </c>
      <c r="F22" s="113"/>
      <c r="G22" s="113">
        <v>0</v>
      </c>
      <c r="H22" s="53"/>
      <c r="I22" s="53">
        <v>0</v>
      </c>
      <c r="J22" s="53"/>
      <c r="K22" s="53">
        <v>-11738</v>
      </c>
      <c r="L22" s="54"/>
      <c r="M22" s="53">
        <f>SUM(C22:K22)</f>
        <v>-11738</v>
      </c>
      <c r="N22" s="116">
        <f>M22-'SCI4-5'!D104</f>
        <v>-11738</v>
      </c>
      <c r="O22" s="116"/>
      <c r="P22" s="112"/>
      <c r="Q22" s="112">
        <v>34283</v>
      </c>
      <c r="S22" s="105">
        <v>1414</v>
      </c>
      <c r="U22" s="105">
        <v>35697</v>
      </c>
    </row>
    <row r="23" spans="1:21" ht="19.5" customHeight="1" x14ac:dyDescent="0.25">
      <c r="A23" s="50" t="s">
        <v>48</v>
      </c>
      <c r="B23" s="50"/>
      <c r="C23" s="95">
        <f>SUM(C21:C22)</f>
        <v>0</v>
      </c>
      <c r="D23" s="111"/>
      <c r="E23" s="95">
        <f>SUM(E21:E22)</f>
        <v>0</v>
      </c>
      <c r="F23" s="111">
        <v>6409</v>
      </c>
      <c r="G23" s="95">
        <f>SUM(G21:G22)</f>
        <v>0</v>
      </c>
      <c r="H23" s="54"/>
      <c r="I23" s="95">
        <f>SUM(I21:I22)</f>
        <v>-192364</v>
      </c>
      <c r="J23" s="111"/>
      <c r="K23" s="95">
        <f>SUM(K21:K22)</f>
        <v>-11738</v>
      </c>
      <c r="L23" s="53"/>
      <c r="M23" s="95">
        <f>SUM(M21:M22)</f>
        <v>-204102</v>
      </c>
      <c r="N23" s="117">
        <f>M23-'SCI4-5'!D106</f>
        <v>-204102</v>
      </c>
      <c r="O23" s="117"/>
      <c r="P23" s="118"/>
      <c r="Q23" s="112"/>
    </row>
    <row r="24" spans="1:21" customFormat="1" ht="10.7" customHeight="1" x14ac:dyDescent="0.25">
      <c r="A24" s="164"/>
      <c r="B24" s="164"/>
      <c r="C24" s="165"/>
      <c r="D24" s="165"/>
      <c r="E24" s="165"/>
      <c r="F24" s="165">
        <v>9830</v>
      </c>
      <c r="G24" s="165"/>
      <c r="H24" s="166"/>
      <c r="I24" s="148"/>
      <c r="J24" s="148"/>
      <c r="K24" s="148"/>
      <c r="L24" s="148"/>
      <c r="M24" s="166"/>
      <c r="N24" s="167"/>
      <c r="O24" s="167"/>
      <c r="P24" s="168"/>
      <c r="Q24">
        <v>1108012</v>
      </c>
      <c r="S24">
        <v>1752</v>
      </c>
      <c r="U24">
        <v>1553551</v>
      </c>
    </row>
    <row r="25" spans="1:21" ht="19.5" customHeight="1" thickBot="1" x14ac:dyDescent="0.3">
      <c r="A25" s="75" t="s">
        <v>112</v>
      </c>
      <c r="B25" s="75"/>
      <c r="C25" s="119">
        <f>C13</f>
        <v>142628</v>
      </c>
      <c r="D25" s="54"/>
      <c r="E25" s="119">
        <f>E13</f>
        <v>286487</v>
      </c>
      <c r="F25" s="54">
        <v>359</v>
      </c>
      <c r="G25" s="119">
        <f>G13</f>
        <v>14300</v>
      </c>
      <c r="H25" s="54"/>
      <c r="I25" s="119">
        <f>I13+I17+I23</f>
        <v>838671</v>
      </c>
      <c r="J25" s="54"/>
      <c r="K25" s="119">
        <f>K13+K17+K23</f>
        <v>-12462</v>
      </c>
      <c r="L25" s="54"/>
      <c r="M25" s="119">
        <f>M13+M17+M23</f>
        <v>1269624</v>
      </c>
      <c r="N25" s="117"/>
      <c r="O25" s="117"/>
      <c r="P25" s="118"/>
    </row>
    <row r="26" spans="1:21" ht="19.5" customHeight="1" thickTop="1" x14ac:dyDescent="0.25"/>
    <row r="28" spans="1:21" ht="19.5" customHeight="1" x14ac:dyDescent="0.3">
      <c r="A28" s="57" t="s">
        <v>0</v>
      </c>
      <c r="B28" s="57"/>
      <c r="C28" s="12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21" ht="19.5" customHeight="1" x14ac:dyDescent="0.25">
      <c r="A29" s="58" t="s">
        <v>52</v>
      </c>
      <c r="B29" s="58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21" ht="19.5" customHeight="1" x14ac:dyDescent="0.25">
      <c r="A30" s="58"/>
      <c r="B30" s="58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21" ht="19.5" customHeight="1" x14ac:dyDescent="0.25">
      <c r="A31" s="58"/>
      <c r="B31" s="58"/>
      <c r="C31" s="176" t="s">
        <v>53</v>
      </c>
      <c r="D31" s="176"/>
      <c r="E31" s="176"/>
      <c r="F31" s="176"/>
      <c r="G31" s="176"/>
      <c r="H31" s="176"/>
      <c r="I31" s="176"/>
      <c r="J31" s="176"/>
      <c r="K31" s="176"/>
      <c r="L31" s="176"/>
      <c r="M31" s="176"/>
    </row>
    <row r="32" spans="1:21" ht="19.5" customHeight="1" x14ac:dyDescent="0.25">
      <c r="A32" s="58"/>
      <c r="B32" s="58"/>
      <c r="C32" s="127"/>
      <c r="D32" s="127"/>
      <c r="E32" s="127"/>
      <c r="F32" s="127"/>
      <c r="G32" s="127"/>
      <c r="H32" s="127"/>
      <c r="I32" s="127"/>
      <c r="J32" s="127"/>
      <c r="K32" s="106" t="s">
        <v>76</v>
      </c>
      <c r="L32" s="127"/>
      <c r="M32" s="127"/>
    </row>
    <row r="33" spans="1:13" ht="19.5" customHeight="1" x14ac:dyDescent="0.25">
      <c r="A33" s="58"/>
      <c r="B33" s="58"/>
      <c r="C33" s="103"/>
      <c r="D33" s="103"/>
      <c r="E33" s="107"/>
      <c r="F33" s="103"/>
      <c r="K33" s="106" t="s">
        <v>82</v>
      </c>
      <c r="L33" s="103"/>
      <c r="M33" s="103"/>
    </row>
    <row r="34" spans="1:13" ht="19.5" customHeight="1" x14ac:dyDescent="0.25">
      <c r="A34" s="58"/>
      <c r="B34" s="58"/>
      <c r="C34" s="103"/>
      <c r="D34" s="103"/>
      <c r="E34" s="107" t="s">
        <v>126</v>
      </c>
      <c r="F34" s="103"/>
      <c r="G34" s="182" t="s">
        <v>54</v>
      </c>
      <c r="H34" s="182"/>
      <c r="I34" s="182"/>
      <c r="J34" s="62"/>
      <c r="K34" s="108" t="s">
        <v>59</v>
      </c>
      <c r="L34" s="103"/>
      <c r="M34" s="103"/>
    </row>
    <row r="35" spans="1:13" ht="19.5" customHeight="1" x14ac:dyDescent="0.25">
      <c r="A35" s="109"/>
      <c r="B35" s="109"/>
      <c r="C35" s="107" t="s">
        <v>55</v>
      </c>
      <c r="D35" s="62"/>
      <c r="E35" s="106" t="s">
        <v>127</v>
      </c>
      <c r="F35" s="62"/>
      <c r="G35" s="106"/>
      <c r="K35" s="106" t="s">
        <v>80</v>
      </c>
      <c r="L35" s="62"/>
      <c r="M35" s="62"/>
    </row>
    <row r="36" spans="1:13" ht="19.5" customHeight="1" x14ac:dyDescent="0.25">
      <c r="A36" s="109"/>
      <c r="B36" s="109"/>
      <c r="C36" s="107" t="s">
        <v>99</v>
      </c>
      <c r="D36" s="62"/>
      <c r="E36" s="106" t="s">
        <v>129</v>
      </c>
      <c r="F36" s="62"/>
      <c r="G36" s="106" t="s">
        <v>81</v>
      </c>
      <c r="K36" s="106" t="s">
        <v>92</v>
      </c>
      <c r="L36" s="62"/>
      <c r="M36" s="62" t="s">
        <v>56</v>
      </c>
    </row>
    <row r="37" spans="1:13" ht="19.5" customHeight="1" x14ac:dyDescent="0.25">
      <c r="A37" s="75"/>
      <c r="B37" s="130" t="s">
        <v>6</v>
      </c>
      <c r="C37" s="62" t="s">
        <v>57</v>
      </c>
      <c r="D37" s="62"/>
      <c r="E37" s="106" t="s">
        <v>128</v>
      </c>
      <c r="F37" s="62"/>
      <c r="G37" s="131" t="s">
        <v>58</v>
      </c>
      <c r="H37" s="62"/>
      <c r="I37" s="62" t="s">
        <v>32</v>
      </c>
      <c r="J37" s="62"/>
      <c r="K37" s="131" t="s">
        <v>93</v>
      </c>
      <c r="L37" s="62"/>
      <c r="M37" s="106" t="s">
        <v>59</v>
      </c>
    </row>
    <row r="38" spans="1:13" ht="19.5" customHeight="1" x14ac:dyDescent="0.25">
      <c r="A38" s="75"/>
      <c r="B38" s="75"/>
      <c r="C38" s="183" t="s">
        <v>8</v>
      </c>
      <c r="D38" s="183"/>
      <c r="E38" s="183"/>
      <c r="F38" s="183"/>
      <c r="G38" s="183"/>
      <c r="H38" s="183"/>
      <c r="I38" s="183"/>
      <c r="J38" s="183"/>
      <c r="K38" s="183"/>
      <c r="L38" s="183"/>
      <c r="M38" s="183"/>
    </row>
    <row r="39" spans="1:13" ht="19.5" customHeight="1" x14ac:dyDescent="0.25">
      <c r="A39" s="75" t="s">
        <v>144</v>
      </c>
      <c r="B39" s="75"/>
      <c r="C39" s="110"/>
      <c r="D39" s="110"/>
      <c r="E39" s="110"/>
      <c r="F39" s="110">
        <v>470000</v>
      </c>
      <c r="G39" s="110"/>
      <c r="H39" s="110"/>
      <c r="I39" s="110"/>
      <c r="J39" s="110"/>
      <c r="K39" s="110"/>
      <c r="L39" s="110"/>
      <c r="M39" s="110"/>
    </row>
    <row r="40" spans="1:13" ht="19.5" customHeight="1" x14ac:dyDescent="0.25">
      <c r="A40" s="75" t="s">
        <v>145</v>
      </c>
      <c r="B40" s="75"/>
      <c r="C40" s="111">
        <v>142628</v>
      </c>
      <c r="D40" s="111"/>
      <c r="E40" s="111">
        <v>286487</v>
      </c>
      <c r="F40" s="111"/>
      <c r="G40" s="111">
        <v>14300</v>
      </c>
      <c r="H40" s="54"/>
      <c r="I40" s="54">
        <v>879154</v>
      </c>
      <c r="J40" s="54"/>
      <c r="K40" s="54">
        <v>-14450</v>
      </c>
      <c r="L40" s="53"/>
      <c r="M40" s="54">
        <f>SUM(C40:K40)</f>
        <v>1308119</v>
      </c>
    </row>
    <row r="41" spans="1:13" ht="19.5" customHeight="1" x14ac:dyDescent="0.25">
      <c r="A41" s="75"/>
      <c r="B41" s="75"/>
      <c r="C41" s="111"/>
      <c r="D41" s="111"/>
      <c r="E41" s="111"/>
      <c r="F41" s="111"/>
      <c r="G41" s="111"/>
      <c r="H41" s="54"/>
      <c r="I41" s="54"/>
      <c r="J41" s="54"/>
      <c r="K41" s="54"/>
      <c r="L41" s="53"/>
      <c r="M41" s="54"/>
    </row>
    <row r="42" spans="1:13" ht="19.5" customHeight="1" x14ac:dyDescent="0.25">
      <c r="A42" s="75" t="s">
        <v>100</v>
      </c>
      <c r="B42" s="75"/>
      <c r="C42" s="111"/>
      <c r="D42" s="111"/>
      <c r="E42" s="111"/>
      <c r="F42" s="111"/>
      <c r="G42" s="111"/>
      <c r="H42" s="54"/>
      <c r="I42" s="54"/>
      <c r="J42" s="54"/>
      <c r="K42" s="54"/>
      <c r="L42" s="53"/>
      <c r="M42" s="54"/>
    </row>
    <row r="43" spans="1:13" ht="19.5" customHeight="1" x14ac:dyDescent="0.25">
      <c r="A43" s="50" t="s">
        <v>77</v>
      </c>
      <c r="B43" s="50"/>
      <c r="C43" s="113"/>
      <c r="D43" s="113"/>
      <c r="E43" s="113"/>
      <c r="F43" s="113"/>
      <c r="G43" s="113"/>
      <c r="H43" s="53"/>
      <c r="I43" s="53"/>
      <c r="J43" s="53"/>
      <c r="K43" s="53"/>
      <c r="L43" s="54"/>
      <c r="M43" s="53"/>
    </row>
    <row r="44" spans="1:13" ht="19.5" customHeight="1" x14ac:dyDescent="0.25">
      <c r="A44" s="52" t="s">
        <v>78</v>
      </c>
      <c r="B44" s="83">
        <v>9</v>
      </c>
      <c r="C44" s="113">
        <v>0</v>
      </c>
      <c r="D44" s="113"/>
      <c r="E44" s="113">
        <v>0</v>
      </c>
      <c r="F44" s="113"/>
      <c r="G44" s="113">
        <v>0</v>
      </c>
      <c r="H44" s="53"/>
      <c r="I44" s="53">
        <v>-28524</v>
      </c>
      <c r="J44" s="53"/>
      <c r="K44" s="53">
        <v>0</v>
      </c>
      <c r="L44" s="54"/>
      <c r="M44" s="53">
        <f>SUM(C44:K44)</f>
        <v>-28524</v>
      </c>
    </row>
    <row r="45" spans="1:13" ht="19.5" customHeight="1" x14ac:dyDescent="0.25">
      <c r="A45" s="75" t="s">
        <v>79</v>
      </c>
      <c r="B45" s="75"/>
      <c r="C45" s="95">
        <f>SUM(C43:C44)</f>
        <v>0</v>
      </c>
      <c r="D45" s="111"/>
      <c r="E45" s="95">
        <f>SUM(E43:E44)</f>
        <v>0</v>
      </c>
      <c r="F45" s="111"/>
      <c r="G45" s="95">
        <f>SUM(G43:G44)</f>
        <v>0</v>
      </c>
      <c r="H45" s="54"/>
      <c r="I45" s="95">
        <f>SUM(I43:I44)</f>
        <v>-28524</v>
      </c>
      <c r="J45" s="111"/>
      <c r="K45" s="95">
        <f>SUM(K43:K44)</f>
        <v>0</v>
      </c>
      <c r="L45" s="53"/>
      <c r="M45" s="95">
        <f>SUM(M43:M44)</f>
        <v>-28524</v>
      </c>
    </row>
    <row r="46" spans="1:13" ht="19.5" customHeight="1" x14ac:dyDescent="0.25">
      <c r="A46" s="75"/>
      <c r="B46" s="75"/>
      <c r="C46" s="111"/>
      <c r="D46" s="111"/>
      <c r="E46" s="111"/>
      <c r="F46" s="111"/>
      <c r="G46" s="111"/>
      <c r="H46" s="54"/>
      <c r="I46" s="54"/>
      <c r="J46" s="54"/>
      <c r="K46" s="54"/>
      <c r="L46" s="53"/>
      <c r="M46" s="54"/>
    </row>
    <row r="47" spans="1:13" ht="19.5" customHeight="1" x14ac:dyDescent="0.25">
      <c r="A47" s="50" t="s">
        <v>60</v>
      </c>
      <c r="B47" s="50"/>
      <c r="C47" s="113"/>
      <c r="D47" s="113"/>
      <c r="E47" s="113"/>
      <c r="F47" s="113"/>
      <c r="G47" s="113"/>
      <c r="H47" s="54"/>
      <c r="I47" s="53"/>
      <c r="J47" s="53"/>
      <c r="K47" s="53"/>
      <c r="L47" s="53"/>
      <c r="M47" s="54"/>
    </row>
    <row r="48" spans="1:13" ht="19.5" customHeight="1" x14ac:dyDescent="0.25">
      <c r="A48" s="52" t="s">
        <v>154</v>
      </c>
      <c r="B48" s="52"/>
      <c r="C48" s="113">
        <v>0</v>
      </c>
      <c r="D48" s="113"/>
      <c r="E48" s="113">
        <v>0</v>
      </c>
      <c r="F48" s="113"/>
      <c r="G48" s="113">
        <v>0</v>
      </c>
      <c r="H48" s="53"/>
      <c r="I48" s="53">
        <f>'SCI4-5'!D72</f>
        <v>34289</v>
      </c>
      <c r="J48" s="53"/>
      <c r="K48" s="53">
        <v>0</v>
      </c>
      <c r="L48" s="54"/>
      <c r="M48" s="53">
        <f>SUM(C48:K48)</f>
        <v>34289</v>
      </c>
    </row>
    <row r="49" spans="1:16" ht="19.5" customHeight="1" x14ac:dyDescent="0.25">
      <c r="A49" s="52" t="s">
        <v>125</v>
      </c>
      <c r="B49" s="52"/>
      <c r="C49" s="113">
        <v>0</v>
      </c>
      <c r="D49" s="113"/>
      <c r="E49" s="113">
        <v>0</v>
      </c>
      <c r="F49" s="113"/>
      <c r="G49" s="113">
        <v>0</v>
      </c>
      <c r="H49" s="53"/>
      <c r="I49" s="53">
        <v>0</v>
      </c>
      <c r="J49" s="53"/>
      <c r="K49" s="53">
        <v>8740</v>
      </c>
      <c r="L49" s="54"/>
      <c r="M49" s="53">
        <f>SUM(C49:K49)</f>
        <v>8740</v>
      </c>
    </row>
    <row r="50" spans="1:16" ht="19.5" customHeight="1" x14ac:dyDescent="0.25">
      <c r="A50" s="50" t="s">
        <v>48</v>
      </c>
      <c r="B50" s="50"/>
      <c r="C50" s="95">
        <f>SUM(C48:C49)</f>
        <v>0</v>
      </c>
      <c r="D50" s="111"/>
      <c r="E50" s="95">
        <f>SUM(E48:E49)</f>
        <v>0</v>
      </c>
      <c r="F50" s="111">
        <v>6409</v>
      </c>
      <c r="G50" s="95">
        <f>SUM(G48:G49)</f>
        <v>0</v>
      </c>
      <c r="H50" s="54"/>
      <c r="I50" s="95">
        <f>SUM(I48:I49)</f>
        <v>34289</v>
      </c>
      <c r="J50" s="111"/>
      <c r="K50" s="95">
        <f>SUM(K48:K49)</f>
        <v>8740</v>
      </c>
      <c r="L50" s="53"/>
      <c r="M50" s="95">
        <f>SUM(M48:M49)</f>
        <v>43029</v>
      </c>
    </row>
    <row r="51" spans="1:16" customFormat="1" ht="10.7" customHeight="1" x14ac:dyDescent="0.25">
      <c r="A51" s="164"/>
      <c r="B51" s="164"/>
      <c r="C51" s="165"/>
      <c r="D51" s="165"/>
      <c r="E51" s="165"/>
      <c r="F51" s="165">
        <v>9830</v>
      </c>
      <c r="G51" s="165"/>
      <c r="H51" s="166"/>
      <c r="I51" s="148"/>
      <c r="J51" s="148"/>
      <c r="K51" s="148"/>
      <c r="L51" s="148"/>
      <c r="M51" s="166"/>
      <c r="N51" s="167"/>
      <c r="O51" s="167"/>
      <c r="P51" s="168"/>
    </row>
    <row r="52" spans="1:16" ht="19.5" customHeight="1" thickBot="1" x14ac:dyDescent="0.3">
      <c r="A52" s="75" t="s">
        <v>146</v>
      </c>
      <c r="B52" s="75"/>
      <c r="C52" s="119">
        <f>C40</f>
        <v>142628</v>
      </c>
      <c r="D52" s="54"/>
      <c r="E52" s="119">
        <f>E40</f>
        <v>286487</v>
      </c>
      <c r="F52" s="54">
        <v>359</v>
      </c>
      <c r="G52" s="119">
        <f>G40</f>
        <v>14300</v>
      </c>
      <c r="H52" s="54"/>
      <c r="I52" s="119">
        <f>I40+I44+I50</f>
        <v>884919</v>
      </c>
      <c r="J52" s="54"/>
      <c r="K52" s="119">
        <f>K40+K44+K50</f>
        <v>-5710</v>
      </c>
      <c r="L52" s="54"/>
      <c r="M52" s="119">
        <f>M40+M44+M50</f>
        <v>1322624</v>
      </c>
    </row>
    <row r="53" spans="1:16" ht="19.5" customHeight="1" thickTop="1" x14ac:dyDescent="0.25"/>
  </sheetData>
  <mergeCells count="6">
    <mergeCell ref="C31:M31"/>
    <mergeCell ref="G34:I34"/>
    <mergeCell ref="C38:M38"/>
    <mergeCell ref="C11:M11"/>
    <mergeCell ref="C4:M4"/>
    <mergeCell ref="G7:I7"/>
  </mergeCells>
  <printOptions horizontalCentered="1"/>
  <pageMargins left="0.8" right="0.8" top="0.48" bottom="0.5" header="0.5" footer="0.5"/>
  <pageSetup paperSize="9" scale="95" firstPageNumber="6" orientation="landscape" useFirstPageNumber="1" r:id="rId1"/>
  <headerFooter alignWithMargins="0">
    <oddFooter>&amp;L    The accompanying notes are an integral part of these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topLeftCell="A34" zoomScaleNormal="75" zoomScaleSheetLayoutView="100" workbookViewId="0">
      <selection activeCell="L38" sqref="L38"/>
    </sheetView>
  </sheetViews>
  <sheetFormatPr defaultColWidth="9.42578125" defaultRowHeight="20.25" customHeight="1" x14ac:dyDescent="0.25"/>
  <cols>
    <col min="1" max="1" width="48.140625" style="43" customWidth="1"/>
    <col min="2" max="2" width="5.42578125" style="43" customWidth="1"/>
    <col min="3" max="3" width="1.5703125" style="43" customWidth="1"/>
    <col min="4" max="4" width="13.42578125" style="43" customWidth="1"/>
    <col min="5" max="5" width="1.5703125" style="43" customWidth="1"/>
    <col min="6" max="6" width="14.42578125" style="43" customWidth="1"/>
    <col min="7" max="7" width="1.5703125" style="43" customWidth="1"/>
    <col min="8" max="8" width="13.42578125" style="43" customWidth="1"/>
    <col min="9" max="9" width="1.5703125" style="43" customWidth="1"/>
    <col min="10" max="10" width="14.42578125" style="43" customWidth="1"/>
    <col min="11" max="11" width="1.5703125" style="43" customWidth="1"/>
    <col min="12" max="12" width="13.42578125" style="43" customWidth="1"/>
    <col min="13" max="16384" width="9.42578125" style="43"/>
  </cols>
  <sheetData>
    <row r="1" spans="1:12" ht="16.7" customHeight="1" x14ac:dyDescent="0.3">
      <c r="A1" s="1" t="s">
        <v>0</v>
      </c>
      <c r="B1" s="1"/>
      <c r="C1" s="1"/>
      <c r="D1" s="3"/>
      <c r="E1" s="42"/>
      <c r="F1" s="42"/>
      <c r="G1" s="42"/>
      <c r="H1" s="42"/>
      <c r="I1" s="42"/>
      <c r="J1" s="42"/>
      <c r="K1" s="42"/>
      <c r="L1" s="42"/>
    </row>
    <row r="2" spans="1:12" ht="20.25" customHeight="1" x14ac:dyDescent="0.25">
      <c r="A2" s="4" t="s">
        <v>52</v>
      </c>
      <c r="B2" s="4"/>
      <c r="C2" s="4"/>
      <c r="D2" s="42"/>
      <c r="E2" s="42"/>
      <c r="F2" s="42"/>
      <c r="G2" s="42"/>
      <c r="H2" s="42"/>
      <c r="I2" s="42"/>
      <c r="J2" s="42"/>
      <c r="K2" s="42"/>
      <c r="L2" s="42"/>
    </row>
    <row r="3" spans="1:12" ht="20.25" customHeight="1" x14ac:dyDescent="0.25">
      <c r="A3" s="4"/>
      <c r="B3" s="4"/>
      <c r="C3" s="4"/>
      <c r="D3" s="42"/>
      <c r="E3" s="42"/>
      <c r="F3" s="42"/>
      <c r="G3" s="42"/>
      <c r="H3" s="42"/>
      <c r="I3" s="42"/>
      <c r="J3" s="42"/>
      <c r="K3" s="42"/>
      <c r="L3" s="42"/>
    </row>
    <row r="4" spans="1:12" ht="20.25" customHeight="1" x14ac:dyDescent="0.25">
      <c r="A4" s="4"/>
      <c r="B4" s="4"/>
      <c r="C4" s="4"/>
      <c r="D4" s="180" t="s">
        <v>61</v>
      </c>
      <c r="E4" s="180"/>
      <c r="F4" s="180"/>
      <c r="G4" s="180"/>
      <c r="H4" s="180"/>
      <c r="I4" s="180"/>
      <c r="J4" s="180"/>
      <c r="K4" s="180"/>
      <c r="L4" s="180"/>
    </row>
    <row r="5" spans="1:12" ht="20.25" customHeight="1" x14ac:dyDescent="0.25">
      <c r="A5" s="4"/>
      <c r="B5" s="4"/>
      <c r="C5" s="4"/>
      <c r="D5" s="42"/>
      <c r="E5" s="42"/>
      <c r="F5" s="107" t="s">
        <v>126</v>
      </c>
      <c r="G5" s="42"/>
      <c r="H5" s="184" t="s">
        <v>54</v>
      </c>
      <c r="I5" s="184"/>
      <c r="J5" s="184"/>
      <c r="K5" s="42"/>
      <c r="L5" s="42"/>
    </row>
    <row r="6" spans="1:12" ht="15.95" customHeight="1" x14ac:dyDescent="0.25">
      <c r="A6" s="44"/>
      <c r="B6" s="44"/>
      <c r="C6" s="44"/>
      <c r="D6" s="26" t="s">
        <v>55</v>
      </c>
      <c r="E6" s="26"/>
      <c r="F6" s="106" t="s">
        <v>127</v>
      </c>
      <c r="G6" s="26"/>
      <c r="H6" s="78"/>
      <c r="I6" s="45"/>
      <c r="J6" s="45"/>
      <c r="K6" s="22"/>
    </row>
    <row r="7" spans="1:12" ht="20.25" customHeight="1" x14ac:dyDescent="0.25">
      <c r="A7" s="44"/>
      <c r="B7" s="44"/>
      <c r="C7" s="44"/>
      <c r="D7" s="7" t="s">
        <v>99</v>
      </c>
      <c r="E7" s="26"/>
      <c r="F7" s="106" t="s">
        <v>129</v>
      </c>
      <c r="G7" s="26"/>
      <c r="H7" s="46" t="s">
        <v>81</v>
      </c>
      <c r="K7" s="26"/>
      <c r="L7" s="26" t="s">
        <v>56</v>
      </c>
    </row>
    <row r="8" spans="1:12" ht="20.25" customHeight="1" x14ac:dyDescent="0.25">
      <c r="A8" s="5"/>
      <c r="B8" s="120"/>
      <c r="C8" s="89"/>
      <c r="D8" s="26" t="s">
        <v>57</v>
      </c>
      <c r="E8" s="26"/>
      <c r="F8" s="106" t="s">
        <v>128</v>
      </c>
      <c r="G8" s="26"/>
      <c r="H8" s="24" t="s">
        <v>58</v>
      </c>
      <c r="I8" s="26"/>
      <c r="J8" s="26" t="s">
        <v>32</v>
      </c>
      <c r="K8" s="26"/>
      <c r="L8" s="46" t="s">
        <v>59</v>
      </c>
    </row>
    <row r="9" spans="1:12" ht="20.25" customHeight="1" x14ac:dyDescent="0.25">
      <c r="A9" s="5"/>
      <c r="B9" s="5"/>
      <c r="C9" s="5"/>
      <c r="D9" s="185" t="s">
        <v>8</v>
      </c>
      <c r="E9" s="185"/>
      <c r="F9" s="185"/>
      <c r="G9" s="185"/>
      <c r="H9" s="185"/>
      <c r="I9" s="185"/>
      <c r="J9" s="185"/>
      <c r="K9" s="185"/>
      <c r="L9" s="185"/>
    </row>
    <row r="10" spans="1:12" ht="20.25" customHeight="1" x14ac:dyDescent="0.25">
      <c r="A10" s="5" t="s">
        <v>111</v>
      </c>
      <c r="B10" s="5"/>
      <c r="C10" s="5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16.7" customHeight="1" x14ac:dyDescent="0.25">
      <c r="A11" s="5" t="s">
        <v>103</v>
      </c>
      <c r="B11" s="5"/>
      <c r="C11" s="5"/>
      <c r="D11" s="48">
        <v>142628</v>
      </c>
      <c r="E11" s="48"/>
      <c r="F11" s="48">
        <v>286487</v>
      </c>
      <c r="G11" s="48"/>
      <c r="H11" s="48">
        <v>14300</v>
      </c>
      <c r="I11" s="49"/>
      <c r="J11" s="49">
        <v>1040590</v>
      </c>
      <c r="K11" s="16"/>
      <c r="L11" s="49">
        <v>1484005</v>
      </c>
    </row>
    <row r="12" spans="1:12" ht="11.25" hidden="1" customHeight="1" x14ac:dyDescent="0.25">
      <c r="A12" s="5"/>
      <c r="B12" s="5"/>
      <c r="C12" s="5"/>
      <c r="D12" s="48"/>
      <c r="E12" s="48"/>
      <c r="F12" s="48"/>
      <c r="G12" s="48"/>
      <c r="H12" s="48"/>
      <c r="I12" s="49"/>
      <c r="J12" s="49"/>
      <c r="K12" s="49"/>
      <c r="L12" s="49"/>
    </row>
    <row r="13" spans="1:12" ht="20.25" hidden="1" customHeight="1" x14ac:dyDescent="0.25">
      <c r="A13" s="5" t="s">
        <v>100</v>
      </c>
      <c r="B13" s="5"/>
      <c r="C13" s="5"/>
      <c r="D13" s="48"/>
      <c r="E13" s="48"/>
      <c r="F13" s="48"/>
      <c r="G13" s="48"/>
      <c r="H13" s="48"/>
      <c r="I13" s="49"/>
      <c r="J13" s="49"/>
      <c r="K13" s="49"/>
      <c r="L13" s="49"/>
    </row>
    <row r="14" spans="1:12" ht="20.25" hidden="1" customHeight="1" x14ac:dyDescent="0.25">
      <c r="A14" s="52" t="s">
        <v>78</v>
      </c>
      <c r="B14" s="83">
        <v>10</v>
      </c>
      <c r="C14" s="83"/>
      <c r="D14" s="51">
        <v>0</v>
      </c>
      <c r="E14" s="51"/>
      <c r="F14" s="51">
        <v>0</v>
      </c>
      <c r="G14" s="51"/>
      <c r="H14" s="51">
        <v>0</v>
      </c>
      <c r="I14" s="16"/>
      <c r="J14" s="53">
        <v>0</v>
      </c>
      <c r="K14" s="53"/>
      <c r="L14" s="53">
        <f>SUM(D14:J14)</f>
        <v>0</v>
      </c>
    </row>
    <row r="15" spans="1:12" ht="20.25" hidden="1" customHeight="1" x14ac:dyDescent="0.25">
      <c r="A15" s="5" t="s">
        <v>79</v>
      </c>
      <c r="B15" s="5"/>
      <c r="C15" s="5"/>
      <c r="D15" s="55">
        <f>SUM(D14:D14)</f>
        <v>0</v>
      </c>
      <c r="E15" s="48"/>
      <c r="F15" s="55">
        <f>SUM(F14:F14)</f>
        <v>0</v>
      </c>
      <c r="G15" s="48"/>
      <c r="H15" s="55">
        <f>SUM(H14:H14)</f>
        <v>0</v>
      </c>
      <c r="I15" s="49"/>
      <c r="J15" s="55">
        <f>SUM(J14:J14)</f>
        <v>0</v>
      </c>
      <c r="K15" s="48"/>
      <c r="L15" s="55">
        <f>SUM(L14:L14)</f>
        <v>0</v>
      </c>
    </row>
    <row r="16" spans="1:12" ht="11.25" customHeight="1" x14ac:dyDescent="0.25">
      <c r="A16" s="5"/>
      <c r="B16" s="5"/>
      <c r="C16" s="5"/>
      <c r="D16" s="48"/>
      <c r="E16" s="48"/>
      <c r="F16" s="48"/>
      <c r="G16" s="48"/>
      <c r="H16" s="48"/>
      <c r="I16" s="49"/>
      <c r="J16" s="49"/>
      <c r="K16" s="49"/>
      <c r="L16" s="49"/>
    </row>
    <row r="17" spans="1:12" ht="20.25" customHeight="1" x14ac:dyDescent="0.25">
      <c r="A17" s="50" t="s">
        <v>60</v>
      </c>
      <c r="B17" s="50"/>
      <c r="C17" s="50"/>
      <c r="D17" s="51"/>
      <c r="E17" s="51"/>
      <c r="F17" s="51"/>
      <c r="G17" s="51"/>
      <c r="H17" s="51"/>
      <c r="I17" s="49"/>
      <c r="J17" s="16"/>
      <c r="K17" s="16"/>
      <c r="L17" s="49"/>
    </row>
    <row r="18" spans="1:12" ht="20.25" customHeight="1" x14ac:dyDescent="0.25">
      <c r="A18" s="52" t="s">
        <v>94</v>
      </c>
      <c r="B18" s="52"/>
      <c r="C18" s="52"/>
      <c r="D18" s="51">
        <v>0</v>
      </c>
      <c r="E18" s="51"/>
      <c r="F18" s="51">
        <v>0</v>
      </c>
      <c r="G18" s="51"/>
      <c r="H18" s="51">
        <v>0</v>
      </c>
      <c r="I18" s="16"/>
      <c r="J18" s="53">
        <v>-181192</v>
      </c>
      <c r="K18" s="54"/>
      <c r="L18" s="53">
        <f>SUM(D18:J18)</f>
        <v>-181192</v>
      </c>
    </row>
    <row r="19" spans="1:12" ht="20.25" customHeight="1" x14ac:dyDescent="0.25">
      <c r="A19" s="50" t="s">
        <v>48</v>
      </c>
      <c r="B19" s="50"/>
      <c r="C19" s="50"/>
      <c r="D19" s="55">
        <f>SUM(D18:D18)</f>
        <v>0</v>
      </c>
      <c r="E19" s="48"/>
      <c r="F19" s="55">
        <f>SUM(F18:F18)</f>
        <v>0</v>
      </c>
      <c r="G19" s="48"/>
      <c r="H19" s="55">
        <f>SUM(H18:H18)</f>
        <v>0</v>
      </c>
      <c r="I19" s="49"/>
      <c r="J19" s="55">
        <f>SUM(J18:J18)</f>
        <v>-181192</v>
      </c>
      <c r="K19" s="16"/>
      <c r="L19" s="55">
        <f>SUM(L18:L18)</f>
        <v>-181192</v>
      </c>
    </row>
    <row r="20" spans="1:12" ht="11.25" customHeight="1" x14ac:dyDescent="0.25">
      <c r="A20" s="50"/>
      <c r="B20" s="50"/>
      <c r="C20" s="50"/>
      <c r="D20" s="51"/>
      <c r="E20" s="51"/>
      <c r="F20" s="51"/>
      <c r="G20" s="51"/>
      <c r="H20" s="51"/>
      <c r="I20" s="49"/>
      <c r="J20" s="16"/>
      <c r="K20" s="16"/>
      <c r="L20" s="49"/>
    </row>
    <row r="21" spans="1:12" ht="20.25" customHeight="1" thickBot="1" x14ac:dyDescent="0.3">
      <c r="A21" s="5" t="s">
        <v>112</v>
      </c>
      <c r="B21" s="5"/>
      <c r="C21" s="5"/>
      <c r="D21" s="56">
        <f>D11</f>
        <v>142628</v>
      </c>
      <c r="E21" s="49"/>
      <c r="F21" s="56">
        <f>F11</f>
        <v>286487</v>
      </c>
      <c r="G21" s="49"/>
      <c r="H21" s="56">
        <f>H11</f>
        <v>14300</v>
      </c>
      <c r="I21" s="49"/>
      <c r="J21" s="56">
        <f>J11+J15+J19</f>
        <v>859398</v>
      </c>
      <c r="K21" s="49"/>
      <c r="L21" s="56">
        <f>L11+L15+L19</f>
        <v>1302813</v>
      </c>
    </row>
    <row r="22" spans="1:12" ht="20.25" customHeight="1" thickTop="1" x14ac:dyDescent="0.25"/>
    <row r="23" spans="1:12" ht="16.350000000000001" customHeight="1" x14ac:dyDescent="0.25"/>
    <row r="24" spans="1:12" ht="20.25" customHeight="1" x14ac:dyDescent="0.3">
      <c r="A24" s="1" t="s">
        <v>0</v>
      </c>
      <c r="B24" s="1"/>
      <c r="C24" s="1"/>
      <c r="D24" s="3"/>
      <c r="E24" s="42"/>
      <c r="F24" s="42"/>
      <c r="G24" s="42"/>
      <c r="H24" s="42"/>
      <c r="I24" s="42"/>
      <c r="J24" s="42"/>
      <c r="K24" s="42"/>
      <c r="L24" s="42"/>
    </row>
    <row r="25" spans="1:12" ht="20.25" customHeight="1" x14ac:dyDescent="0.25">
      <c r="A25" s="4" t="s">
        <v>52</v>
      </c>
      <c r="B25" s="4"/>
      <c r="C25" s="4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20.25" customHeight="1" x14ac:dyDescent="0.25">
      <c r="A26" s="4"/>
      <c r="B26" s="4"/>
      <c r="C26" s="4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20.25" customHeight="1" x14ac:dyDescent="0.25">
      <c r="A27" s="4"/>
      <c r="B27" s="4"/>
      <c r="C27" s="4"/>
      <c r="D27" s="180" t="s">
        <v>61</v>
      </c>
      <c r="E27" s="180"/>
      <c r="F27" s="180"/>
      <c r="G27" s="180"/>
      <c r="H27" s="180"/>
      <c r="I27" s="180"/>
      <c r="J27" s="180"/>
      <c r="K27" s="180"/>
      <c r="L27" s="180"/>
    </row>
    <row r="28" spans="1:12" ht="20.25" customHeight="1" x14ac:dyDescent="0.25">
      <c r="A28" s="4"/>
      <c r="B28" s="4"/>
      <c r="C28" s="4"/>
      <c r="D28" s="42"/>
      <c r="E28" s="42"/>
      <c r="F28" s="107" t="s">
        <v>126</v>
      </c>
      <c r="G28" s="42"/>
      <c r="H28" s="184" t="s">
        <v>54</v>
      </c>
      <c r="I28" s="184"/>
      <c r="J28" s="184"/>
      <c r="K28" s="42"/>
      <c r="L28" s="42"/>
    </row>
    <row r="29" spans="1:12" ht="20.25" customHeight="1" x14ac:dyDescent="0.25">
      <c r="A29" s="44"/>
      <c r="B29" s="44"/>
      <c r="C29" s="44"/>
      <c r="D29" s="26" t="s">
        <v>55</v>
      </c>
      <c r="E29" s="26"/>
      <c r="F29" s="106" t="s">
        <v>127</v>
      </c>
      <c r="G29" s="26"/>
      <c r="H29" s="78"/>
      <c r="I29" s="45"/>
      <c r="J29" s="45"/>
      <c r="K29" s="22"/>
    </row>
    <row r="30" spans="1:12" ht="20.25" customHeight="1" x14ac:dyDescent="0.25">
      <c r="A30" s="44"/>
      <c r="B30" s="44"/>
      <c r="C30" s="44"/>
      <c r="D30" s="7" t="s">
        <v>99</v>
      </c>
      <c r="E30" s="26"/>
      <c r="F30" s="106" t="s">
        <v>129</v>
      </c>
      <c r="G30" s="26"/>
      <c r="H30" s="46" t="s">
        <v>81</v>
      </c>
      <c r="K30" s="26"/>
      <c r="L30" s="26" t="s">
        <v>56</v>
      </c>
    </row>
    <row r="31" spans="1:12" ht="20.25" customHeight="1" x14ac:dyDescent="0.25">
      <c r="A31" s="5"/>
      <c r="B31" s="128" t="s">
        <v>6</v>
      </c>
      <c r="C31" s="89"/>
      <c r="D31" s="26" t="s">
        <v>57</v>
      </c>
      <c r="E31" s="26"/>
      <c r="F31" s="106" t="s">
        <v>128</v>
      </c>
      <c r="G31" s="26"/>
      <c r="H31" s="129" t="s">
        <v>58</v>
      </c>
      <c r="I31" s="26"/>
      <c r="J31" s="26" t="s">
        <v>32</v>
      </c>
      <c r="K31" s="26"/>
      <c r="L31" s="46" t="s">
        <v>59</v>
      </c>
    </row>
    <row r="32" spans="1:12" ht="20.25" customHeight="1" x14ac:dyDescent="0.25">
      <c r="A32" s="5"/>
      <c r="B32" s="5"/>
      <c r="C32" s="5"/>
      <c r="D32" s="185" t="s">
        <v>8</v>
      </c>
      <c r="E32" s="185"/>
      <c r="F32" s="185"/>
      <c r="G32" s="185"/>
      <c r="H32" s="185"/>
      <c r="I32" s="185"/>
      <c r="J32" s="185"/>
      <c r="K32" s="185"/>
      <c r="L32" s="185"/>
    </row>
    <row r="33" spans="1:15" ht="20.25" customHeight="1" x14ac:dyDescent="0.25">
      <c r="A33" s="5" t="s">
        <v>144</v>
      </c>
      <c r="B33" s="5"/>
      <c r="C33" s="5"/>
      <c r="D33" s="47"/>
      <c r="E33" s="47"/>
      <c r="F33" s="47"/>
      <c r="G33" s="47"/>
      <c r="H33" s="47"/>
      <c r="I33" s="47"/>
      <c r="J33" s="47"/>
      <c r="K33" s="47"/>
      <c r="L33" s="47"/>
    </row>
    <row r="34" spans="1:15" ht="20.25" customHeight="1" x14ac:dyDescent="0.25">
      <c r="A34" s="5" t="s">
        <v>145</v>
      </c>
      <c r="B34" s="5"/>
      <c r="C34" s="5"/>
      <c r="D34" s="48">
        <v>142628</v>
      </c>
      <c r="E34" s="48"/>
      <c r="F34" s="48">
        <v>286487</v>
      </c>
      <c r="G34" s="48"/>
      <c r="H34" s="48">
        <v>14300</v>
      </c>
      <c r="I34" s="49"/>
      <c r="J34" s="49">
        <v>905096</v>
      </c>
      <c r="K34" s="16"/>
      <c r="L34" s="49">
        <f>SUM(D34:J34)</f>
        <v>1348511</v>
      </c>
    </row>
    <row r="35" spans="1:15" ht="20.25" customHeight="1" x14ac:dyDescent="0.25">
      <c r="A35" s="5"/>
      <c r="B35" s="5"/>
      <c r="C35" s="5"/>
      <c r="D35" s="48"/>
      <c r="E35" s="48"/>
      <c r="F35" s="48"/>
      <c r="G35" s="48"/>
      <c r="H35" s="48"/>
      <c r="I35" s="49"/>
      <c r="J35" s="49"/>
      <c r="K35" s="49"/>
      <c r="L35" s="49"/>
    </row>
    <row r="36" spans="1:15" s="105" customFormat="1" ht="19.5" customHeight="1" x14ac:dyDescent="0.25">
      <c r="A36" s="75" t="s">
        <v>100</v>
      </c>
      <c r="B36" s="75"/>
      <c r="C36" s="111"/>
      <c r="D36" s="111"/>
      <c r="E36" s="111"/>
      <c r="F36" s="111"/>
      <c r="G36" s="111"/>
      <c r="H36" s="54"/>
      <c r="I36" s="54"/>
      <c r="J36" s="54"/>
      <c r="K36" s="54"/>
      <c r="L36" s="53"/>
      <c r="M36" s="54"/>
      <c r="N36" s="104"/>
      <c r="O36" s="104"/>
    </row>
    <row r="37" spans="1:15" s="105" customFormat="1" ht="19.5" customHeight="1" x14ac:dyDescent="0.25">
      <c r="A37" s="50" t="s">
        <v>77</v>
      </c>
      <c r="B37" s="50"/>
      <c r="C37" s="113"/>
      <c r="D37" s="113"/>
      <c r="E37" s="113"/>
      <c r="F37" s="113"/>
      <c r="G37" s="113"/>
      <c r="H37" s="53"/>
      <c r="I37" s="53"/>
      <c r="J37" s="53"/>
      <c r="K37" s="53"/>
      <c r="L37" s="54"/>
      <c r="M37" s="53"/>
      <c r="N37" s="104"/>
      <c r="O37" s="104"/>
    </row>
    <row r="38" spans="1:15" s="105" customFormat="1" ht="19.5" customHeight="1" x14ac:dyDescent="0.25">
      <c r="A38" s="52" t="s">
        <v>78</v>
      </c>
      <c r="B38" s="83">
        <v>9</v>
      </c>
      <c r="C38" s="113"/>
      <c r="D38" s="113">
        <v>0</v>
      </c>
      <c r="E38" s="113"/>
      <c r="F38" s="113">
        <v>0</v>
      </c>
      <c r="G38" s="113"/>
      <c r="H38" s="53">
        <v>0</v>
      </c>
      <c r="I38" s="53"/>
      <c r="J38" s="53">
        <v>-28524</v>
      </c>
      <c r="K38" s="53"/>
      <c r="L38" s="53">
        <f>SUM(D38:J38)</f>
        <v>-28524</v>
      </c>
      <c r="M38" s="53"/>
      <c r="N38" s="104"/>
      <c r="O38" s="104"/>
    </row>
    <row r="39" spans="1:15" s="105" customFormat="1" ht="19.5" customHeight="1" x14ac:dyDescent="0.25">
      <c r="A39" s="75" t="s">
        <v>79</v>
      </c>
      <c r="B39" s="75"/>
      <c r="C39" s="111"/>
      <c r="D39" s="55">
        <f>SUM(D37:D38)</f>
        <v>0</v>
      </c>
      <c r="E39" s="48"/>
      <c r="F39" s="55">
        <f>SUM(F37:F38)</f>
        <v>0</v>
      </c>
      <c r="G39" s="48"/>
      <c r="H39" s="55">
        <f>SUM(H37:H38)</f>
        <v>0</v>
      </c>
      <c r="I39" s="49"/>
      <c r="J39" s="55">
        <f>SUM(J37:J38)</f>
        <v>-28524</v>
      </c>
      <c r="K39" s="16"/>
      <c r="L39" s="55">
        <f>SUM(D39:J39)</f>
        <v>-28524</v>
      </c>
      <c r="M39" s="111"/>
      <c r="N39" s="104"/>
      <c r="O39" s="104"/>
    </row>
    <row r="40" spans="1:15" s="105" customFormat="1" ht="19.5" customHeight="1" x14ac:dyDescent="0.25">
      <c r="A40" s="75"/>
      <c r="B40" s="75"/>
      <c r="C40" s="111"/>
      <c r="D40" s="111"/>
      <c r="E40" s="111"/>
      <c r="F40" s="111"/>
      <c r="G40" s="111"/>
      <c r="H40" s="54"/>
      <c r="I40" s="54"/>
      <c r="J40" s="54"/>
      <c r="K40" s="54"/>
      <c r="L40" s="53"/>
      <c r="M40" s="54"/>
      <c r="N40" s="104"/>
      <c r="O40" s="104"/>
    </row>
    <row r="41" spans="1:15" ht="20.25" customHeight="1" x14ac:dyDescent="0.25">
      <c r="A41" s="50" t="s">
        <v>60</v>
      </c>
      <c r="B41" s="50"/>
      <c r="C41" s="50"/>
      <c r="D41" s="51"/>
      <c r="E41" s="51"/>
      <c r="F41" s="51"/>
      <c r="G41" s="51"/>
      <c r="H41" s="51"/>
      <c r="I41" s="49"/>
      <c r="J41" s="16"/>
      <c r="K41" s="16"/>
      <c r="L41" s="49"/>
    </row>
    <row r="42" spans="1:15" ht="20.25" customHeight="1" x14ac:dyDescent="0.25">
      <c r="A42" s="52" t="s">
        <v>154</v>
      </c>
      <c r="B42" s="52"/>
      <c r="C42" s="52"/>
      <c r="D42" s="51">
        <v>0</v>
      </c>
      <c r="E42" s="51"/>
      <c r="F42" s="51">
        <v>0</v>
      </c>
      <c r="G42" s="51"/>
      <c r="H42" s="51">
        <v>0</v>
      </c>
      <c r="I42" s="16"/>
      <c r="J42" s="53">
        <f>'SCI4-5'!H72</f>
        <v>46745</v>
      </c>
      <c r="K42" s="54"/>
      <c r="L42" s="53">
        <f>SUM(D42:J42)</f>
        <v>46745</v>
      </c>
    </row>
    <row r="43" spans="1:15" ht="20.25" customHeight="1" x14ac:dyDescent="0.25">
      <c r="A43" s="50" t="s">
        <v>48</v>
      </c>
      <c r="B43" s="50"/>
      <c r="C43" s="50"/>
      <c r="D43" s="55">
        <f>SUM(D42:D42)</f>
        <v>0</v>
      </c>
      <c r="E43" s="48"/>
      <c r="F43" s="55">
        <f>SUM(F42:F42)</f>
        <v>0</v>
      </c>
      <c r="G43" s="48"/>
      <c r="H43" s="55">
        <f>SUM(H42:H42)</f>
        <v>0</v>
      </c>
      <c r="I43" s="49"/>
      <c r="J43" s="55">
        <f>SUM(J42:J42)</f>
        <v>46745</v>
      </c>
      <c r="K43" s="16"/>
      <c r="L43" s="55">
        <f>SUM(D43:J43)</f>
        <v>46745</v>
      </c>
    </row>
    <row r="44" spans="1:15" ht="20.25" customHeight="1" x14ac:dyDescent="0.25">
      <c r="A44" s="50"/>
      <c r="B44" s="50"/>
      <c r="C44" s="50"/>
      <c r="D44" s="51"/>
      <c r="E44" s="51"/>
      <c r="F44" s="51"/>
      <c r="G44" s="51"/>
      <c r="H44" s="51"/>
      <c r="I44" s="49"/>
      <c r="J44" s="16"/>
      <c r="K44" s="16"/>
      <c r="L44" s="49"/>
    </row>
    <row r="45" spans="1:15" ht="20.25" customHeight="1" thickBot="1" x14ac:dyDescent="0.3">
      <c r="A45" s="5" t="s">
        <v>146</v>
      </c>
      <c r="B45" s="5"/>
      <c r="C45" s="5"/>
      <c r="D45" s="56">
        <f>D34+D39+D43</f>
        <v>142628</v>
      </c>
      <c r="E45" s="49"/>
      <c r="F45" s="56">
        <f>F34+F39+F43</f>
        <v>286487</v>
      </c>
      <c r="G45" s="49"/>
      <c r="H45" s="56">
        <f>H34+H39+H43</f>
        <v>14300</v>
      </c>
      <c r="I45" s="49"/>
      <c r="J45" s="56">
        <f>J34+J39+J43</f>
        <v>923317</v>
      </c>
      <c r="K45" s="49"/>
      <c r="L45" s="56">
        <f>L34+L39+L43</f>
        <v>1366732</v>
      </c>
    </row>
    <row r="46" spans="1:15" ht="20.25" customHeight="1" thickTop="1" x14ac:dyDescent="0.25"/>
  </sheetData>
  <mergeCells count="6">
    <mergeCell ref="D27:L27"/>
    <mergeCell ref="H28:J28"/>
    <mergeCell ref="D32:L32"/>
    <mergeCell ref="D9:L9"/>
    <mergeCell ref="D4:L4"/>
    <mergeCell ref="H5:J5"/>
  </mergeCells>
  <pageMargins left="0.8" right="0.8" top="0.48" bottom="0.5" header="0.5" footer="0.5"/>
  <pageSetup paperSize="9" firstPageNumber="8" orientation="landscape" useFirstPageNumber="1" r:id="rId1"/>
  <headerFooter>
    <oddFooter>&amp;L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28" zoomScaleNormal="75" zoomScaleSheetLayoutView="100" workbookViewId="0">
      <selection activeCell="C27" sqref="C27"/>
    </sheetView>
  </sheetViews>
  <sheetFormatPr defaultColWidth="9.42578125" defaultRowHeight="20.25" customHeight="1" x14ac:dyDescent="0.25"/>
  <cols>
    <col min="1" max="1" width="2" style="11" customWidth="1"/>
    <col min="2" max="2" width="49.42578125" style="11" customWidth="1"/>
    <col min="3" max="3" width="11.5703125" style="3" customWidth="1"/>
    <col min="4" max="4" width="1.140625" style="11" customWidth="1"/>
    <col min="5" max="5" width="11.5703125" style="3" customWidth="1"/>
    <col min="6" max="6" width="1.5703125" style="3" customWidth="1"/>
    <col min="7" max="7" width="11.5703125" style="3" customWidth="1"/>
    <col min="8" max="8" width="1.5703125" style="3" customWidth="1"/>
    <col min="9" max="9" width="11.5703125" style="3" customWidth="1"/>
    <col min="10" max="16384" width="9.42578125" style="3"/>
  </cols>
  <sheetData>
    <row r="1" spans="1:9" ht="20.25" customHeight="1" x14ac:dyDescent="0.3">
      <c r="A1" s="1" t="s">
        <v>0</v>
      </c>
      <c r="B1" s="1"/>
      <c r="D1" s="57"/>
      <c r="F1" s="12"/>
    </row>
    <row r="2" spans="1:9" ht="20.25" customHeight="1" x14ac:dyDescent="0.25">
      <c r="A2" s="4" t="s">
        <v>62</v>
      </c>
      <c r="B2" s="4"/>
      <c r="D2" s="58"/>
      <c r="F2" s="12"/>
    </row>
    <row r="3" spans="1:9" ht="20.25" customHeight="1" x14ac:dyDescent="0.25">
      <c r="A3" s="4"/>
      <c r="B3" s="4"/>
      <c r="D3" s="58"/>
      <c r="F3" s="12"/>
    </row>
    <row r="4" spans="1:9" ht="20.25" customHeight="1" x14ac:dyDescent="0.25">
      <c r="A4" s="4"/>
      <c r="B4" s="4"/>
      <c r="C4" s="176" t="s">
        <v>49</v>
      </c>
      <c r="D4" s="176"/>
      <c r="E4" s="176"/>
      <c r="F4" s="75"/>
      <c r="G4" s="176" t="s">
        <v>2</v>
      </c>
      <c r="H4" s="176"/>
      <c r="I4" s="176"/>
    </row>
    <row r="5" spans="1:9" ht="20.25" customHeight="1" x14ac:dyDescent="0.25">
      <c r="A5" s="4"/>
      <c r="B5" s="4"/>
      <c r="C5" s="176" t="s">
        <v>3</v>
      </c>
      <c r="D5" s="176"/>
      <c r="E5" s="176"/>
      <c r="F5" s="75"/>
      <c r="G5" s="176" t="s">
        <v>3</v>
      </c>
      <c r="H5" s="176"/>
      <c r="I5" s="176"/>
    </row>
    <row r="6" spans="1:9" ht="20.25" customHeight="1" x14ac:dyDescent="0.25">
      <c r="A6" s="4"/>
      <c r="B6" s="4"/>
      <c r="C6" s="188" t="s">
        <v>110</v>
      </c>
      <c r="D6" s="188"/>
      <c r="E6" s="188"/>
      <c r="F6" s="12"/>
      <c r="G6" s="188" t="s">
        <v>110</v>
      </c>
      <c r="H6" s="188"/>
      <c r="I6" s="188"/>
    </row>
    <row r="7" spans="1:9" ht="20.25" customHeight="1" x14ac:dyDescent="0.25">
      <c r="A7" s="4"/>
      <c r="B7" s="4"/>
      <c r="C7" s="187" t="s">
        <v>109</v>
      </c>
      <c r="D7" s="187"/>
      <c r="E7" s="187"/>
      <c r="F7" s="60"/>
      <c r="G7" s="187" t="s">
        <v>109</v>
      </c>
      <c r="H7" s="187"/>
      <c r="I7" s="187"/>
    </row>
    <row r="8" spans="1:9" ht="20.25" customHeight="1" x14ac:dyDescent="0.25">
      <c r="A8" s="9"/>
      <c r="B8" s="9"/>
      <c r="C8" s="26">
        <v>2020</v>
      </c>
      <c r="D8" s="61"/>
      <c r="E8" s="26">
        <v>2019</v>
      </c>
      <c r="F8" s="62"/>
      <c r="G8" s="26">
        <v>2020</v>
      </c>
      <c r="H8" s="61"/>
      <c r="I8" s="26">
        <v>2019</v>
      </c>
    </row>
    <row r="9" spans="1:9" ht="20.25" customHeight="1" x14ac:dyDescent="0.25">
      <c r="A9" s="9"/>
      <c r="B9" s="9"/>
      <c r="C9" s="186" t="s">
        <v>8</v>
      </c>
      <c r="D9" s="186"/>
      <c r="E9" s="186"/>
      <c r="F9" s="186"/>
      <c r="G9" s="186"/>
      <c r="H9" s="186"/>
      <c r="I9" s="186"/>
    </row>
    <row r="10" spans="1:9" ht="20.25" customHeight="1" x14ac:dyDescent="0.25">
      <c r="A10" s="10" t="s">
        <v>63</v>
      </c>
      <c r="B10" s="63"/>
      <c r="D10" s="63"/>
      <c r="F10" s="12"/>
    </row>
    <row r="11" spans="1:9" ht="20.25" customHeight="1" x14ac:dyDescent="0.25">
      <c r="A11" s="11" t="s">
        <v>152</v>
      </c>
      <c r="B11" s="9"/>
      <c r="C11" s="15">
        <v>34289</v>
      </c>
      <c r="D11" s="64"/>
      <c r="E11" s="15">
        <v>-192364</v>
      </c>
      <c r="F11" s="65"/>
      <c r="G11" s="15">
        <v>46745</v>
      </c>
      <c r="I11" s="15">
        <v>-181192</v>
      </c>
    </row>
    <row r="12" spans="1:9" ht="20.25" customHeight="1" x14ac:dyDescent="0.25">
      <c r="A12" s="66" t="s">
        <v>106</v>
      </c>
      <c r="B12" s="9"/>
      <c r="C12" s="15"/>
      <c r="D12" s="64"/>
      <c r="E12" s="15"/>
      <c r="F12" s="65"/>
      <c r="G12" s="15"/>
      <c r="I12" s="15"/>
    </row>
    <row r="13" spans="1:9" ht="20.25" customHeight="1" x14ac:dyDescent="0.25">
      <c r="A13" s="81" t="s">
        <v>117</v>
      </c>
      <c r="B13" s="64"/>
      <c r="C13" s="70">
        <v>2090</v>
      </c>
      <c r="D13" s="64"/>
      <c r="E13" s="70">
        <v>-1307</v>
      </c>
      <c r="F13" s="70"/>
      <c r="G13" s="70">
        <v>2090</v>
      </c>
      <c r="I13" s="70">
        <v>-1307</v>
      </c>
    </row>
    <row r="14" spans="1:9" ht="20.25" customHeight="1" x14ac:dyDescent="0.25">
      <c r="A14" s="9" t="s">
        <v>64</v>
      </c>
      <c r="B14" s="64"/>
      <c r="C14" s="23">
        <v>33296</v>
      </c>
      <c r="D14" s="64"/>
      <c r="E14" s="23">
        <v>29055</v>
      </c>
      <c r="F14" s="68"/>
      <c r="G14" s="23">
        <v>28776</v>
      </c>
      <c r="I14" s="23">
        <v>28449</v>
      </c>
    </row>
    <row r="15" spans="1:9" ht="20.100000000000001" customHeight="1" x14ac:dyDescent="0.25">
      <c r="A15" s="73" t="s">
        <v>108</v>
      </c>
      <c r="B15" s="64"/>
      <c r="C15" s="69">
        <v>7909</v>
      </c>
      <c r="D15" s="59"/>
      <c r="E15" s="69">
        <v>20049</v>
      </c>
      <c r="F15" s="69"/>
      <c r="G15" s="69">
        <v>7909</v>
      </c>
      <c r="I15" s="69">
        <v>20049</v>
      </c>
    </row>
    <row r="16" spans="1:9" ht="20.25" customHeight="1" x14ac:dyDescent="0.25">
      <c r="A16" s="11" t="s">
        <v>118</v>
      </c>
      <c r="B16" s="64"/>
      <c r="C16" s="70">
        <v>-373</v>
      </c>
      <c r="D16" s="64"/>
      <c r="E16" s="70">
        <v>-5</v>
      </c>
      <c r="F16" s="70"/>
      <c r="G16" s="70">
        <v>-3399</v>
      </c>
      <c r="H16" s="12"/>
      <c r="I16" s="70">
        <v>-5</v>
      </c>
    </row>
    <row r="17" spans="1:9" ht="20.25" customHeight="1" x14ac:dyDescent="0.25">
      <c r="A17" s="81" t="s">
        <v>115</v>
      </c>
      <c r="B17" s="64"/>
      <c r="C17" s="70">
        <v>96</v>
      </c>
      <c r="D17" s="64"/>
      <c r="E17" s="70">
        <v>10</v>
      </c>
      <c r="F17" s="70"/>
      <c r="G17" s="70">
        <v>96</v>
      </c>
      <c r="I17" s="70">
        <v>10</v>
      </c>
    </row>
    <row r="18" spans="1:9" ht="20.25" customHeight="1" x14ac:dyDescent="0.25">
      <c r="A18" s="11" t="s">
        <v>97</v>
      </c>
      <c r="B18" s="9"/>
      <c r="C18" s="30">
        <v>-17880</v>
      </c>
      <c r="D18" s="64"/>
      <c r="E18" s="30">
        <v>0</v>
      </c>
      <c r="F18" s="30"/>
      <c r="G18" s="30">
        <v>-17880</v>
      </c>
      <c r="I18" s="30">
        <v>0</v>
      </c>
    </row>
    <row r="19" spans="1:9" ht="20.25" customHeight="1" x14ac:dyDescent="0.25">
      <c r="A19" s="72" t="s">
        <v>155</v>
      </c>
      <c r="B19" s="72"/>
      <c r="C19" s="69">
        <v>-135</v>
      </c>
      <c r="D19" s="72"/>
      <c r="E19" s="69">
        <v>-512</v>
      </c>
      <c r="F19" s="69"/>
      <c r="G19" s="69">
        <v>-135</v>
      </c>
      <c r="I19" s="69">
        <v>-512</v>
      </c>
    </row>
    <row r="20" spans="1:9" ht="20.25" customHeight="1" x14ac:dyDescent="0.25">
      <c r="A20" s="73" t="s">
        <v>83</v>
      </c>
      <c r="B20" s="64"/>
      <c r="C20" s="18">
        <v>0</v>
      </c>
      <c r="D20" s="64"/>
      <c r="E20" s="18">
        <v>-785</v>
      </c>
      <c r="F20" s="69"/>
      <c r="G20" s="18">
        <v>0</v>
      </c>
      <c r="I20" s="18">
        <v>-785</v>
      </c>
    </row>
    <row r="21" spans="1:9" ht="20.25" customHeight="1" x14ac:dyDescent="0.25">
      <c r="A21" s="9" t="s">
        <v>40</v>
      </c>
      <c r="B21" s="64"/>
      <c r="C21" s="121">
        <v>-2874</v>
      </c>
      <c r="D21" s="64"/>
      <c r="E21" s="121">
        <v>-2752</v>
      </c>
      <c r="F21" s="69"/>
      <c r="G21" s="121">
        <v>-3467</v>
      </c>
      <c r="H21" s="12"/>
      <c r="I21" s="121">
        <v>-2974</v>
      </c>
    </row>
    <row r="22" spans="1:9" s="44" customFormat="1" ht="20.25" customHeight="1" x14ac:dyDescent="0.25">
      <c r="A22" s="64"/>
      <c r="B22" s="9"/>
      <c r="C22" s="98">
        <f>SUM(C11:C21)</f>
        <v>56418</v>
      </c>
      <c r="D22" s="64"/>
      <c r="E22" s="98">
        <f>SUM(E11:E21)</f>
        <v>-148611</v>
      </c>
      <c r="F22" s="65"/>
      <c r="G22" s="15">
        <f>SUM(G11:G21)</f>
        <v>60735</v>
      </c>
      <c r="I22" s="15">
        <f>SUM(I11:I21)</f>
        <v>-138267</v>
      </c>
    </row>
    <row r="23" spans="1:9" ht="20.25" customHeight="1" x14ac:dyDescent="0.25">
      <c r="A23" s="66" t="s">
        <v>65</v>
      </c>
      <c r="B23" s="9"/>
      <c r="C23" s="23"/>
      <c r="D23" s="64"/>
      <c r="E23" s="23"/>
      <c r="F23" s="68"/>
      <c r="G23" s="23"/>
      <c r="I23" s="23"/>
    </row>
    <row r="24" spans="1:9" ht="20.25" customHeight="1" x14ac:dyDescent="0.25">
      <c r="A24" s="9" t="s">
        <v>12</v>
      </c>
      <c r="B24" s="9"/>
      <c r="C24" s="79">
        <v>109416</v>
      </c>
      <c r="D24" s="64"/>
      <c r="E24" s="79">
        <v>-91643</v>
      </c>
      <c r="F24" s="70"/>
      <c r="G24" s="79">
        <v>109966</v>
      </c>
      <c r="I24" s="79">
        <v>-91643</v>
      </c>
    </row>
    <row r="25" spans="1:9" ht="20.25" customHeight="1" x14ac:dyDescent="0.25">
      <c r="A25" s="11" t="s">
        <v>75</v>
      </c>
      <c r="B25" s="9"/>
      <c r="C25" s="79">
        <v>-1743</v>
      </c>
      <c r="D25" s="64"/>
      <c r="E25" s="79">
        <v>17573</v>
      </c>
      <c r="F25" s="70"/>
      <c r="G25" s="79">
        <v>-1802</v>
      </c>
      <c r="I25" s="79">
        <v>1969</v>
      </c>
    </row>
    <row r="26" spans="1:9" ht="20.25" customHeight="1" x14ac:dyDescent="0.25">
      <c r="A26" s="9" t="s">
        <v>13</v>
      </c>
      <c r="B26" s="9"/>
      <c r="C26" s="79">
        <v>-36133</v>
      </c>
      <c r="D26" s="64"/>
      <c r="E26" s="79">
        <v>18174</v>
      </c>
      <c r="F26" s="70"/>
      <c r="G26" s="79">
        <v>-35560</v>
      </c>
      <c r="I26" s="79">
        <v>18174</v>
      </c>
    </row>
    <row r="27" spans="1:9" ht="20.25" customHeight="1" x14ac:dyDescent="0.25">
      <c r="A27" s="9" t="s">
        <v>14</v>
      </c>
      <c r="B27" s="9"/>
      <c r="C27" s="70">
        <v>39644</v>
      </c>
      <c r="D27" s="64"/>
      <c r="E27" s="70">
        <v>23490</v>
      </c>
      <c r="F27" s="70"/>
      <c r="G27" s="70">
        <v>40767</v>
      </c>
      <c r="I27" s="70">
        <v>23490</v>
      </c>
    </row>
    <row r="28" spans="1:9" ht="20.25" customHeight="1" x14ac:dyDescent="0.25">
      <c r="A28" s="9" t="s">
        <v>19</v>
      </c>
      <c r="B28" s="9"/>
      <c r="C28" s="17">
        <v>2</v>
      </c>
      <c r="D28" s="171"/>
      <c r="E28" s="17">
        <v>0</v>
      </c>
      <c r="F28" s="172"/>
      <c r="G28" s="17">
        <v>2</v>
      </c>
      <c r="I28" s="91">
        <v>0</v>
      </c>
    </row>
    <row r="29" spans="1:9" ht="20.25" customHeight="1" x14ac:dyDescent="0.25">
      <c r="A29" s="9" t="s">
        <v>66</v>
      </c>
      <c r="B29" s="9"/>
      <c r="C29" s="79">
        <v>-79112</v>
      </c>
      <c r="D29" s="64"/>
      <c r="E29" s="79">
        <v>4204</v>
      </c>
      <c r="F29" s="70"/>
      <c r="G29" s="79">
        <v>-79115</v>
      </c>
      <c r="I29" s="79">
        <v>4204</v>
      </c>
    </row>
    <row r="30" spans="1:9" ht="20.25" customHeight="1" x14ac:dyDescent="0.25">
      <c r="A30" s="11" t="s">
        <v>73</v>
      </c>
      <c r="B30" s="9"/>
      <c r="C30" s="79">
        <v>3596</v>
      </c>
      <c r="D30" s="64"/>
      <c r="E30" s="79">
        <v>17823</v>
      </c>
      <c r="F30" s="70"/>
      <c r="G30" s="79">
        <v>1479</v>
      </c>
      <c r="I30" s="79">
        <v>8541</v>
      </c>
    </row>
    <row r="31" spans="1:9" ht="20.25" customHeight="1" x14ac:dyDescent="0.25">
      <c r="A31" s="11" t="s">
        <v>104</v>
      </c>
      <c r="B31" s="9"/>
      <c r="C31" s="79">
        <v>27140</v>
      </c>
      <c r="D31" s="64"/>
      <c r="E31" s="79">
        <v>11344</v>
      </c>
      <c r="F31" s="70"/>
      <c r="G31" s="79">
        <v>27140</v>
      </c>
      <c r="H31" s="44"/>
      <c r="I31" s="79">
        <v>11344</v>
      </c>
    </row>
    <row r="32" spans="1:9" ht="20.25" customHeight="1" x14ac:dyDescent="0.25">
      <c r="A32" s="72" t="s">
        <v>102</v>
      </c>
      <c r="B32" s="64"/>
      <c r="C32" s="30">
        <v>274</v>
      </c>
      <c r="D32" s="64"/>
      <c r="E32" s="30">
        <v>-1489</v>
      </c>
      <c r="F32" s="70"/>
      <c r="G32" s="30">
        <v>274</v>
      </c>
      <c r="H32" s="109"/>
      <c r="I32" s="30">
        <v>-1489</v>
      </c>
    </row>
    <row r="33" spans="1:9" ht="20.25" customHeight="1" x14ac:dyDescent="0.25">
      <c r="A33" s="11" t="s">
        <v>156</v>
      </c>
      <c r="B33" s="9"/>
      <c r="C33" s="70">
        <v>-2410</v>
      </c>
      <c r="E33" s="70">
        <v>-1575</v>
      </c>
      <c r="G33" s="91">
        <v>0</v>
      </c>
      <c r="I33" s="91">
        <v>0</v>
      </c>
    </row>
    <row r="34" spans="1:9" ht="20.25" customHeight="1" x14ac:dyDescent="0.25">
      <c r="A34" s="72" t="s">
        <v>158</v>
      </c>
      <c r="B34" s="9"/>
      <c r="C34" s="84">
        <f>SUM(C22:C33)</f>
        <v>117092</v>
      </c>
      <c r="D34" s="64"/>
      <c r="E34" s="84">
        <f>SUM(E22:E33)</f>
        <v>-150710</v>
      </c>
      <c r="F34" s="70"/>
      <c r="G34" s="84">
        <f>SUM(G22:G33)</f>
        <v>123886</v>
      </c>
      <c r="H34" s="44"/>
      <c r="I34" s="84">
        <f>SUM(I22:I33)</f>
        <v>-163677</v>
      </c>
    </row>
    <row r="35" spans="1:9" ht="20.25" customHeight="1" x14ac:dyDescent="0.25">
      <c r="A35" s="11" t="s">
        <v>159</v>
      </c>
      <c r="B35" s="9"/>
      <c r="C35" s="15">
        <v>-1146</v>
      </c>
      <c r="D35" s="59"/>
      <c r="E35" s="15">
        <v>-10565</v>
      </c>
      <c r="F35" s="70"/>
      <c r="G35" s="15">
        <v>-1146</v>
      </c>
      <c r="H35" s="44"/>
      <c r="I35" s="15">
        <v>-10565</v>
      </c>
    </row>
    <row r="36" spans="1:9" ht="20.25" customHeight="1" x14ac:dyDescent="0.25">
      <c r="A36" s="11" t="s">
        <v>95</v>
      </c>
      <c r="B36" s="9"/>
      <c r="C36" s="15">
        <v>-13976</v>
      </c>
      <c r="D36" s="123"/>
      <c r="E36" s="15">
        <v>-15187</v>
      </c>
      <c r="F36" s="70"/>
      <c r="G36" s="15">
        <v>-13976</v>
      </c>
      <c r="H36" s="44"/>
      <c r="I36" s="15">
        <v>-15187</v>
      </c>
    </row>
    <row r="37" spans="1:9" ht="20.25" hidden="1" customHeight="1" x14ac:dyDescent="0.25">
      <c r="A37" s="72" t="s">
        <v>113</v>
      </c>
      <c r="B37" s="64"/>
      <c r="C37" s="87">
        <v>0</v>
      </c>
      <c r="D37" s="64"/>
      <c r="E37" s="87">
        <v>0</v>
      </c>
      <c r="F37" s="65"/>
      <c r="G37" s="87">
        <v>0</v>
      </c>
      <c r="I37" s="87">
        <v>0</v>
      </c>
    </row>
    <row r="38" spans="1:9" ht="20.25" customHeight="1" x14ac:dyDescent="0.25">
      <c r="A38" s="8" t="s">
        <v>158</v>
      </c>
      <c r="B38" s="8"/>
      <c r="C38" s="31">
        <f>SUM(C34:C37)</f>
        <v>101970</v>
      </c>
      <c r="D38" s="64"/>
      <c r="E38" s="31">
        <f>SUM(E34:E37)</f>
        <v>-176462</v>
      </c>
      <c r="F38" s="65"/>
      <c r="G38" s="31">
        <f>SUM(G34:G37)</f>
        <v>108764</v>
      </c>
      <c r="H38" s="5"/>
      <c r="I38" s="31">
        <f>SUM(I34:I37)</f>
        <v>-189429</v>
      </c>
    </row>
    <row r="39" spans="1:9" ht="20.25" customHeight="1" x14ac:dyDescent="0.25">
      <c r="A39" s="8"/>
      <c r="B39" s="8"/>
      <c r="D39" s="63"/>
      <c r="F39" s="74"/>
    </row>
    <row r="40" spans="1:9" ht="19.5" customHeight="1" x14ac:dyDescent="0.25">
      <c r="A40" s="8"/>
      <c r="B40" s="8"/>
      <c r="D40" s="63"/>
      <c r="F40" s="74"/>
    </row>
    <row r="41" spans="1:9" ht="20.25" customHeight="1" x14ac:dyDescent="0.3">
      <c r="A41" s="1" t="s">
        <v>36</v>
      </c>
      <c r="B41" s="1"/>
      <c r="D41" s="57"/>
      <c r="F41" s="12"/>
    </row>
    <row r="42" spans="1:9" ht="20.25" customHeight="1" x14ac:dyDescent="0.25">
      <c r="A42" s="4" t="s">
        <v>62</v>
      </c>
      <c r="B42" s="4"/>
      <c r="C42" s="82"/>
      <c r="D42" s="58"/>
      <c r="E42" s="82"/>
      <c r="F42" s="12"/>
      <c r="G42" s="75"/>
      <c r="H42" s="75"/>
      <c r="I42" s="75"/>
    </row>
    <row r="43" spans="1:9" ht="20.25" customHeight="1" x14ac:dyDescent="0.25">
      <c r="A43" s="4"/>
      <c r="B43" s="4"/>
      <c r="C43" s="82"/>
      <c r="D43" s="58"/>
      <c r="E43" s="82"/>
      <c r="F43" s="12"/>
      <c r="G43" s="75"/>
      <c r="H43" s="75"/>
      <c r="I43" s="75"/>
    </row>
    <row r="44" spans="1:9" ht="20.25" customHeight="1" x14ac:dyDescent="0.25">
      <c r="A44" s="4"/>
      <c r="B44" s="4"/>
      <c r="C44" s="176" t="s">
        <v>49</v>
      </c>
      <c r="D44" s="176"/>
      <c r="E44" s="176"/>
      <c r="F44" s="75"/>
      <c r="G44" s="176" t="s">
        <v>2</v>
      </c>
      <c r="H44" s="176"/>
      <c r="I44" s="176"/>
    </row>
    <row r="45" spans="1:9" ht="20.25" customHeight="1" x14ac:dyDescent="0.25">
      <c r="A45" s="4"/>
      <c r="B45" s="4"/>
      <c r="C45" s="176" t="s">
        <v>3</v>
      </c>
      <c r="D45" s="176"/>
      <c r="E45" s="176"/>
      <c r="F45" s="75"/>
      <c r="G45" s="176" t="s">
        <v>3</v>
      </c>
      <c r="H45" s="176"/>
      <c r="I45" s="176"/>
    </row>
    <row r="46" spans="1:9" ht="20.25" customHeight="1" x14ac:dyDescent="0.25">
      <c r="A46" s="4"/>
      <c r="B46" s="4"/>
      <c r="C46" s="188" t="s">
        <v>110</v>
      </c>
      <c r="D46" s="188"/>
      <c r="E46" s="188"/>
      <c r="F46" s="12"/>
      <c r="G46" s="188" t="s">
        <v>110</v>
      </c>
      <c r="H46" s="188"/>
      <c r="I46" s="188"/>
    </row>
    <row r="47" spans="1:9" ht="20.25" customHeight="1" x14ac:dyDescent="0.25">
      <c r="A47" s="4"/>
      <c r="B47" s="4"/>
      <c r="C47" s="187" t="s">
        <v>109</v>
      </c>
      <c r="D47" s="187"/>
      <c r="E47" s="187"/>
      <c r="F47" s="60"/>
      <c r="G47" s="187" t="s">
        <v>109</v>
      </c>
      <c r="H47" s="187"/>
      <c r="I47" s="187"/>
    </row>
    <row r="48" spans="1:9" ht="20.25" customHeight="1" x14ac:dyDescent="0.25">
      <c r="A48" s="9"/>
      <c r="B48" s="9"/>
      <c r="C48" s="26">
        <v>2020</v>
      </c>
      <c r="D48" s="61"/>
      <c r="E48" s="26">
        <v>2019</v>
      </c>
      <c r="F48" s="62"/>
      <c r="G48" s="26">
        <v>2020</v>
      </c>
      <c r="H48" s="61"/>
      <c r="I48" s="26">
        <v>2019</v>
      </c>
    </row>
    <row r="49" spans="1:9" ht="20.25" customHeight="1" x14ac:dyDescent="0.25">
      <c r="A49" s="9"/>
      <c r="B49" s="9"/>
      <c r="C49" s="186" t="s">
        <v>8</v>
      </c>
      <c r="D49" s="186"/>
      <c r="E49" s="186"/>
      <c r="F49" s="186"/>
      <c r="G49" s="186"/>
      <c r="H49" s="186"/>
      <c r="I49" s="186"/>
    </row>
    <row r="50" spans="1:9" ht="20.25" customHeight="1" x14ac:dyDescent="0.25">
      <c r="A50" s="10" t="s">
        <v>67</v>
      </c>
      <c r="B50" s="8"/>
    </row>
    <row r="51" spans="1:9" ht="20.25" customHeight="1" x14ac:dyDescent="0.25">
      <c r="A51" s="64" t="s">
        <v>68</v>
      </c>
      <c r="B51" s="64"/>
      <c r="C51" s="17">
        <v>2874</v>
      </c>
      <c r="E51" s="17">
        <v>3200</v>
      </c>
      <c r="G51" s="17">
        <v>3705</v>
      </c>
      <c r="I51" s="17">
        <v>3423</v>
      </c>
    </row>
    <row r="52" spans="1:9" ht="20.25" customHeight="1" x14ac:dyDescent="0.25">
      <c r="A52" s="72" t="s">
        <v>105</v>
      </c>
      <c r="B52" s="64"/>
      <c r="C52" s="17">
        <v>0</v>
      </c>
      <c r="E52" s="17">
        <v>250000</v>
      </c>
      <c r="G52" s="17">
        <v>0</v>
      </c>
      <c r="I52" s="17">
        <v>250000</v>
      </c>
    </row>
    <row r="53" spans="1:9" ht="20.25" customHeight="1" x14ac:dyDescent="0.25">
      <c r="A53" s="6" t="s">
        <v>121</v>
      </c>
      <c r="B53" s="9"/>
      <c r="C53" s="51">
        <v>-2372</v>
      </c>
      <c r="D53" s="64"/>
      <c r="E53" s="51">
        <v>-106003</v>
      </c>
      <c r="F53" s="69"/>
      <c r="G53" s="51">
        <v>-1896</v>
      </c>
      <c r="I53" s="51">
        <v>-4875</v>
      </c>
    </row>
    <row r="54" spans="1:9" ht="20.25" customHeight="1" x14ac:dyDescent="0.25">
      <c r="A54" s="6" t="s">
        <v>96</v>
      </c>
      <c r="B54" s="9"/>
      <c r="C54" s="51">
        <v>160</v>
      </c>
      <c r="D54" s="64"/>
      <c r="E54" s="51">
        <v>530</v>
      </c>
      <c r="F54" s="69"/>
      <c r="G54" s="51">
        <v>160</v>
      </c>
      <c r="I54" s="51">
        <v>530</v>
      </c>
    </row>
    <row r="55" spans="1:9" ht="20.25" hidden="1" customHeight="1" x14ac:dyDescent="0.25">
      <c r="A55" s="6" t="s">
        <v>101</v>
      </c>
      <c r="B55" s="9"/>
      <c r="C55" s="51"/>
      <c r="D55" s="64"/>
      <c r="E55" s="51">
        <v>0</v>
      </c>
      <c r="F55" s="69"/>
      <c r="G55" s="51"/>
      <c r="I55" s="51">
        <v>0</v>
      </c>
    </row>
    <row r="56" spans="1:9" ht="20.25" customHeight="1" x14ac:dyDescent="0.25">
      <c r="A56" s="6" t="s">
        <v>84</v>
      </c>
      <c r="B56" s="9"/>
      <c r="C56" s="51">
        <v>-371</v>
      </c>
      <c r="D56" s="64"/>
      <c r="E56" s="51">
        <v>0</v>
      </c>
      <c r="F56" s="69"/>
      <c r="G56" s="51">
        <v>-371</v>
      </c>
      <c r="I56" s="51">
        <v>0</v>
      </c>
    </row>
    <row r="57" spans="1:9" ht="20.25" customHeight="1" x14ac:dyDescent="0.25">
      <c r="A57" s="11" t="s">
        <v>107</v>
      </c>
      <c r="B57" s="9"/>
      <c r="C57" s="122">
        <v>0</v>
      </c>
      <c r="D57" s="64"/>
      <c r="E57" s="122">
        <v>0</v>
      </c>
      <c r="F57" s="69"/>
      <c r="G57" s="29">
        <v>0</v>
      </c>
      <c r="I57" s="29">
        <v>-60835</v>
      </c>
    </row>
    <row r="58" spans="1:9" ht="20.25" customHeight="1" x14ac:dyDescent="0.25">
      <c r="A58" s="8" t="s">
        <v>160</v>
      </c>
      <c r="B58" s="8"/>
      <c r="C58" s="93">
        <f>SUM(C51:C57)</f>
        <v>291</v>
      </c>
      <c r="D58" s="64"/>
      <c r="E58" s="93">
        <f>SUM(E51:E57)</f>
        <v>147727</v>
      </c>
      <c r="F58" s="71"/>
      <c r="G58" s="93">
        <f>SUM(G51:G57)</f>
        <v>1598</v>
      </c>
      <c r="I58" s="93">
        <f>SUM(I51:I57)</f>
        <v>188243</v>
      </c>
    </row>
    <row r="59" spans="1:9" ht="20.25" customHeight="1" x14ac:dyDescent="0.25">
      <c r="A59" s="8"/>
      <c r="B59" s="8"/>
      <c r="C59" s="17"/>
      <c r="D59" s="64"/>
      <c r="E59" s="17"/>
      <c r="F59" s="18"/>
      <c r="G59" s="17"/>
      <c r="I59" s="17"/>
    </row>
    <row r="60" spans="1:9" ht="20.25" customHeight="1" x14ac:dyDescent="0.25">
      <c r="A60" s="10" t="s">
        <v>130</v>
      </c>
      <c r="B60" s="8"/>
      <c r="C60" s="17"/>
      <c r="D60" s="63"/>
      <c r="E60" s="17"/>
      <c r="F60" s="74"/>
      <c r="G60" s="17"/>
      <c r="I60" s="17"/>
    </row>
    <row r="61" spans="1:9" ht="20.25" customHeight="1" x14ac:dyDescent="0.25">
      <c r="A61" s="11" t="s">
        <v>161</v>
      </c>
      <c r="B61" s="8"/>
      <c r="C61" s="17"/>
      <c r="D61" s="63"/>
      <c r="E61" s="17"/>
      <c r="F61" s="74"/>
      <c r="G61" s="17"/>
      <c r="I61" s="17"/>
    </row>
    <row r="62" spans="1:9" ht="20.25" customHeight="1" x14ac:dyDescent="0.25">
      <c r="A62" s="11" t="s">
        <v>119</v>
      </c>
      <c r="B62" s="153" t="s">
        <v>162</v>
      </c>
      <c r="C62" s="17"/>
      <c r="D62" s="63"/>
      <c r="E62" s="17"/>
      <c r="F62" s="74"/>
      <c r="G62" s="17"/>
      <c r="I62" s="17"/>
    </row>
    <row r="63" spans="1:9" ht="20.25" customHeight="1" x14ac:dyDescent="0.25">
      <c r="B63" s="153" t="s">
        <v>163</v>
      </c>
      <c r="C63" s="17">
        <v>-542</v>
      </c>
      <c r="D63" s="63"/>
      <c r="E63" s="17">
        <v>-174</v>
      </c>
      <c r="F63" s="74"/>
      <c r="G63" s="17">
        <v>-542</v>
      </c>
      <c r="I63" s="17">
        <v>-174</v>
      </c>
    </row>
    <row r="64" spans="1:9" ht="20.25" customHeight="1" x14ac:dyDescent="0.25">
      <c r="A64" s="11" t="s">
        <v>69</v>
      </c>
      <c r="B64" s="9"/>
      <c r="C64" s="16">
        <v>-28524</v>
      </c>
      <c r="D64" s="81"/>
      <c r="E64" s="16">
        <v>0</v>
      </c>
      <c r="F64" s="94"/>
      <c r="G64" s="16">
        <v>-28524</v>
      </c>
      <c r="H64" s="90"/>
      <c r="I64" s="16">
        <v>0</v>
      </c>
    </row>
    <row r="65" spans="1:9" ht="20.25" customHeight="1" x14ac:dyDescent="0.25">
      <c r="A65" s="8" t="s">
        <v>131</v>
      </c>
      <c r="B65" s="8"/>
      <c r="C65" s="92">
        <f>SUM(C62:C64)</f>
        <v>-29066</v>
      </c>
      <c r="D65" s="61"/>
      <c r="E65" s="92">
        <f>SUM(E62:E64)</f>
        <v>-174</v>
      </c>
      <c r="F65" s="30"/>
      <c r="G65" s="92">
        <f>SUM(G62:G64)</f>
        <v>-29066</v>
      </c>
      <c r="H65" s="5"/>
      <c r="I65" s="92">
        <f>SUM(I62:I64)</f>
        <v>-174</v>
      </c>
    </row>
    <row r="66" spans="1:9" ht="20.25" customHeight="1" x14ac:dyDescent="0.25">
      <c r="A66" s="8"/>
      <c r="B66" s="8"/>
      <c r="C66" s="86"/>
      <c r="D66" s="61"/>
      <c r="E66" s="86"/>
      <c r="F66" s="30"/>
      <c r="G66" s="86"/>
      <c r="H66" s="44"/>
      <c r="I66" s="86"/>
    </row>
    <row r="67" spans="1:9" ht="20.25" customHeight="1" x14ac:dyDescent="0.25">
      <c r="A67" s="8" t="s">
        <v>164</v>
      </c>
      <c r="B67" s="8"/>
      <c r="C67" s="85">
        <f>SUM(C65,C58,C38)</f>
        <v>73195</v>
      </c>
      <c r="D67" s="63"/>
      <c r="E67" s="85">
        <f>SUM(E65,E58,E38)</f>
        <v>-28909</v>
      </c>
      <c r="F67" s="54"/>
      <c r="G67" s="85">
        <f>SUM(G65,G58,G38)</f>
        <v>81296</v>
      </c>
      <c r="H67" s="5"/>
      <c r="I67" s="85">
        <f>SUM(I65,I58,I38)</f>
        <v>-1360</v>
      </c>
    </row>
    <row r="68" spans="1:9" ht="20.25" customHeight="1" x14ac:dyDescent="0.25">
      <c r="A68" s="11" t="s">
        <v>70</v>
      </c>
      <c r="B68" s="8"/>
      <c r="C68" s="87">
        <v>403659</v>
      </c>
      <c r="D68" s="63"/>
      <c r="E68" s="87">
        <v>309827</v>
      </c>
      <c r="F68" s="68"/>
      <c r="G68" s="87">
        <v>385597</v>
      </c>
      <c r="I68" s="87">
        <v>242152</v>
      </c>
    </row>
    <row r="69" spans="1:9" ht="20.25" customHeight="1" thickBot="1" x14ac:dyDescent="0.3">
      <c r="A69" s="8" t="s">
        <v>114</v>
      </c>
      <c r="B69" s="8"/>
      <c r="C69" s="88">
        <f>SUM(C67:C68)</f>
        <v>476854</v>
      </c>
      <c r="D69" s="63"/>
      <c r="E69" s="88">
        <f>SUM(E67:E68)</f>
        <v>280918</v>
      </c>
      <c r="F69" s="76"/>
      <c r="G69" s="88">
        <f>SUM(G67:G68)</f>
        <v>466893</v>
      </c>
      <c r="H69" s="44"/>
      <c r="I69" s="88">
        <f>SUM(I67:I68)</f>
        <v>240792</v>
      </c>
    </row>
    <row r="70" spans="1:9" ht="20.25" customHeight="1" thickTop="1" x14ac:dyDescent="0.25"/>
    <row r="71" spans="1:9" ht="20.25" customHeight="1" x14ac:dyDescent="0.25">
      <c r="A71" s="67"/>
      <c r="B71" s="72"/>
      <c r="D71" s="72"/>
      <c r="F71" s="68"/>
    </row>
  </sheetData>
  <mergeCells count="18">
    <mergeCell ref="G4:I4"/>
    <mergeCell ref="G5:I5"/>
    <mergeCell ref="G6:I6"/>
    <mergeCell ref="C4:E4"/>
    <mergeCell ref="C5:E5"/>
    <mergeCell ref="C6:E6"/>
    <mergeCell ref="C49:I49"/>
    <mergeCell ref="G7:I7"/>
    <mergeCell ref="C9:I9"/>
    <mergeCell ref="G44:I44"/>
    <mergeCell ref="G45:I45"/>
    <mergeCell ref="C7:E7"/>
    <mergeCell ref="C47:E47"/>
    <mergeCell ref="G47:I47"/>
    <mergeCell ref="G46:I46"/>
    <mergeCell ref="C44:E44"/>
    <mergeCell ref="C45:E45"/>
    <mergeCell ref="C46:E46"/>
  </mergeCells>
  <pageMargins left="0.8" right="0.8" top="0.48" bottom="0.5" header="0.5" footer="0.5"/>
  <pageSetup paperSize="9" scale="83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SCI4-5</vt:lpstr>
      <vt:lpstr>SH6-7</vt:lpstr>
      <vt:lpstr>SH8-9</vt:lpstr>
      <vt:lpstr>CF10-11</vt:lpstr>
      <vt:lpstr>'CF10-11'!Print_Area</vt:lpstr>
      <vt:lpstr>'SCI4-5'!Print_Area</vt:lpstr>
      <vt:lpstr>'SH6-7'!Print_Area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Suphap</cp:lastModifiedBy>
  <cp:lastPrinted>2020-11-10T18:45:21Z</cp:lastPrinted>
  <dcterms:created xsi:type="dcterms:W3CDTF">2016-03-29T13:26:02Z</dcterms:created>
  <dcterms:modified xsi:type="dcterms:W3CDTF">2020-11-11T09:58:47Z</dcterms:modified>
</cp:coreProperties>
</file>