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wongarun001\Desktop\My Jobs (TNG) 2021\WR\QTR 3_Sep2020\FS Draft\"/>
    </mc:Choice>
  </mc:AlternateContent>
  <xr:revisionPtr revIDLastSave="0" documentId="13_ncr:1_{0FD1A04D-18F4-4B70-A170-BF8D57BCF6B8}" xr6:coauthVersionLast="45" xr6:coauthVersionMax="45" xr10:uidLastSave="{00000000-0000-0000-0000-000000000000}"/>
  <bookViews>
    <workbookView xWindow="-120" yWindow="-120" windowWidth="29040" windowHeight="15840" tabRatio="880" activeTab="5" xr2:uid="{00000000-000D-0000-FFFF-FFFF00000000}"/>
  </bookViews>
  <sheets>
    <sheet name="3-5" sheetId="15" r:id="rId1"/>
    <sheet name="6" sheetId="7" r:id="rId2"/>
    <sheet name="7" sheetId="14" r:id="rId3"/>
    <sheet name="8" sheetId="12" r:id="rId4"/>
    <sheet name="9" sheetId="13" r:id="rId5"/>
    <sheet name="10-11" sheetId="9" r:id="rId6"/>
  </sheets>
  <definedNames>
    <definedName name="\p" localSheetId="1">#REF!</definedName>
    <definedName name="\p" localSheetId="2">#REF!</definedName>
    <definedName name="\p" localSheetId="3">#REF!</definedName>
    <definedName name="\p" localSheetId="4">#REF!</definedName>
    <definedName name="\p">#REF!</definedName>
    <definedName name="aa" localSheetId="1">#REF!</definedName>
    <definedName name="aa" localSheetId="2">#REF!</definedName>
    <definedName name="aa" localSheetId="3">#REF!</definedName>
    <definedName name="aa" localSheetId="4">#REF!</definedName>
    <definedName name="aa">#REF!</definedName>
    <definedName name="AS2DocOpenMode" hidden="1">"AS2DocumentEdit"</definedName>
    <definedName name="bswip" localSheetId="0">#REF!</definedName>
    <definedName name="bswip" localSheetId="2">#REF!</definedName>
    <definedName name="bswip" localSheetId="3">#REF!</definedName>
    <definedName name="bswip" localSheetId="4">#REF!</definedName>
    <definedName name="bswip">#REF!</definedName>
    <definedName name="ColorArea" localSheetId="2">#REF!</definedName>
    <definedName name="ColorArea" localSheetId="3">#REF!</definedName>
    <definedName name="ColorArea" localSheetId="4">#REF!</definedName>
    <definedName name="ColorArea">#REF!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 localSheetId="4">#REF!</definedName>
    <definedName name="_xlnm.Database">#REF!</definedName>
    <definedName name="Excel_BuiltIn_Print_Area_1" localSheetId="2">#REF!</definedName>
    <definedName name="Excel_BuiltIn_Print_Area_1" localSheetId="3">#REF!</definedName>
    <definedName name="Excel_BuiltIn_Print_Area_1" localSheetId="4">#REF!</definedName>
    <definedName name="Excel_BuiltIn_Print_Area_1">#REF!</definedName>
    <definedName name="Excel_BuiltIn_Print_Area_2" localSheetId="2">#REF!</definedName>
    <definedName name="Excel_BuiltIn_Print_Area_2" localSheetId="3">#REF!</definedName>
    <definedName name="Excel_BuiltIn_Print_Area_2" localSheetId="4">#REF!</definedName>
    <definedName name="Excel_BuiltIn_Print_Area_2">#REF!</definedName>
    <definedName name="Excel_BuiltIn_Print_Area_4" localSheetId="2">#REF!</definedName>
    <definedName name="Excel_BuiltIn_Print_Area_4" localSheetId="3">#REF!</definedName>
    <definedName name="Excel_BuiltIn_Print_Area_4" localSheetId="4">#REF!</definedName>
    <definedName name="Excel_BuiltIn_Print_Area_4">#REF!</definedName>
    <definedName name="Excel_BuiltIn_Print_Area_7" localSheetId="2">#REF!</definedName>
    <definedName name="Excel_BuiltIn_Print_Area_7" localSheetId="3">#REF!</definedName>
    <definedName name="Excel_BuiltIn_Print_Area_7" localSheetId="4">#REF!</definedName>
    <definedName name="Excel_BuiltIn_Print_Area_7">#REF!</definedName>
    <definedName name="hire" localSheetId="0" hidden="1">{#N/A,#N/A,FALSE,"Aging Summary";#N/A,#N/A,FALSE,"Ratio Analysis";#N/A,#N/A,FALSE,"Test 120 Day Accts";#N/A,#N/A,FALSE,"Tickmarks"}</definedName>
    <definedName name="hire" localSheetId="3" hidden="1">{#N/A,#N/A,FALSE,"Aging Summary";#N/A,#N/A,FALSE,"Ratio Analysis";#N/A,#N/A,FALSE,"Test 120 Day Accts";#N/A,#N/A,FALSE,"Tickmarks"}</definedName>
    <definedName name="hire" localSheetId="4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P" localSheetId="0" hidden="1">{#N/A,#N/A,FALSE,"Aging Summary";#N/A,#N/A,FALSE,"Ratio Analysis";#N/A,#N/A,FALSE,"Test 120 Day Accts";#N/A,#N/A,FALSE,"Tickmarks"}</definedName>
    <definedName name="HP" localSheetId="3" hidden="1">{#N/A,#N/A,FALSE,"Aging Summary";#N/A,#N/A,FALSE,"Ratio Analysis";#N/A,#N/A,FALSE,"Test 120 Day Accts";#N/A,#N/A,FALSE,"Tickmarks"}</definedName>
    <definedName name="HP" localSheetId="4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LEASE" localSheetId="1">#REF!</definedName>
    <definedName name="LEASE" localSheetId="2">#REF!</definedName>
    <definedName name="LEASE" localSheetId="3">#REF!</definedName>
    <definedName name="LEASE" localSheetId="4">#REF!</definedName>
    <definedName name="LEASE">#REF!</definedName>
    <definedName name="o" localSheetId="0" hidden="1">{#N/A,#N/A,FALSE,"Aging Summary";#N/A,#N/A,FALSE,"Ratio Analysis";#N/A,#N/A,FALSE,"Test 120 Day Accts";#N/A,#N/A,FALSE,"Tickmarks"}</definedName>
    <definedName name="o" localSheetId="3" hidden="1">{#N/A,#N/A,FALSE,"Aging Summary";#N/A,#N/A,FALSE,"Ratio Analysis";#N/A,#N/A,FALSE,"Test 120 Day Accts";#N/A,#N/A,FALSE,"Tickmarks"}</definedName>
    <definedName name="o" localSheetId="4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p_1" localSheetId="0">#REF!</definedName>
    <definedName name="p_1" localSheetId="2">#REF!</definedName>
    <definedName name="p_1" localSheetId="3">#REF!</definedName>
    <definedName name="p_1" localSheetId="4">#REF!</definedName>
    <definedName name="p_1">#REF!</definedName>
    <definedName name="p_2" localSheetId="2">#REF!</definedName>
    <definedName name="p_2" localSheetId="3">#REF!</definedName>
    <definedName name="p_2" localSheetId="4">#REF!</definedName>
    <definedName name="p_2">#REF!</definedName>
    <definedName name="p_3" localSheetId="2">#REF!</definedName>
    <definedName name="p_3" localSheetId="3">#REF!</definedName>
    <definedName name="p_3" localSheetId="4">#REF!</definedName>
    <definedName name="p_3">#REF!</definedName>
    <definedName name="print" localSheetId="2">#REF!</definedName>
    <definedName name="print" localSheetId="3">#REF!</definedName>
    <definedName name="print" localSheetId="4">#REF!</definedName>
    <definedName name="print">#REF!</definedName>
    <definedName name="_xlnm.Print_Area" localSheetId="5">'10-11'!$A$1:$L$92</definedName>
    <definedName name="_xlnm.Print_Area" localSheetId="0">'3-5'!$A$1:$J$131</definedName>
    <definedName name="_xlnm.Print_Area" localSheetId="1">'6'!$A$1:$J$44</definedName>
    <definedName name="_xlnm.Print_Area" localSheetId="2">'7'!$A$1:$J$43</definedName>
    <definedName name="_xlnm.Print_Area" localSheetId="3">'8'!$A$1:$R$34</definedName>
    <definedName name="_xlnm.Print_Area" localSheetId="4">'9'!$A$1:$P$34</definedName>
    <definedName name="_xlnm.Print_Area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>#REF!</definedName>
    <definedName name="Print_Titles_MI" localSheetId="1">#REF!</definedName>
    <definedName name="Print_Titles_MI" localSheetId="2">#REF!</definedName>
    <definedName name="Print_Titles_MI" localSheetId="3">#REF!</definedName>
    <definedName name="Print_Titles_MI" localSheetId="4">#REF!</definedName>
    <definedName name="Print_Titles_MI">#REF!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</definedNames>
  <calcPr calcId="162913"/>
</workbook>
</file>

<file path=xl/calcChain.xml><?xml version="1.0" encoding="utf-8"?>
<calcChain xmlns="http://schemas.openxmlformats.org/spreadsheetml/2006/main">
  <c r="L37" i="9" l="1"/>
  <c r="L42" i="9" s="1"/>
  <c r="J37" i="9"/>
  <c r="J42" i="9" s="1"/>
  <c r="H37" i="9"/>
  <c r="H42" i="9" s="1"/>
  <c r="F37" i="9"/>
  <c r="F42" i="9" s="1"/>
  <c r="H75" i="9" l="1"/>
  <c r="F75" i="9"/>
  <c r="L66" i="9"/>
  <c r="J66" i="9"/>
  <c r="H66" i="9"/>
  <c r="F66" i="9"/>
  <c r="F78" i="9" l="1"/>
  <c r="J75" i="9" l="1"/>
  <c r="J78" i="9" s="1"/>
  <c r="J79" i="9"/>
  <c r="F79" i="9"/>
  <c r="L27" i="13" l="1"/>
  <c r="L32" i="13" s="1"/>
  <c r="J27" i="13"/>
  <c r="H27" i="13"/>
  <c r="H32" i="13" s="1"/>
  <c r="F27" i="13"/>
  <c r="F32" i="13" s="1"/>
  <c r="D27" i="13"/>
  <c r="D32" i="13" s="1"/>
  <c r="N24" i="13"/>
  <c r="P24" i="13" s="1"/>
  <c r="P22" i="13"/>
  <c r="P27" i="13" s="1"/>
  <c r="N27" i="13" l="1"/>
  <c r="N32" i="13" s="1"/>
  <c r="L27" i="12"/>
  <c r="N27" i="12"/>
  <c r="N32" i="12" s="1"/>
  <c r="J27" i="12"/>
  <c r="J32" i="12" s="1"/>
  <c r="H27" i="12"/>
  <c r="H32" i="12" s="1"/>
  <c r="F27" i="12"/>
  <c r="F32" i="12" s="1"/>
  <c r="D27" i="12"/>
  <c r="D32" i="12" s="1"/>
  <c r="P24" i="12"/>
  <c r="P27" i="12" s="1"/>
  <c r="R22" i="12"/>
  <c r="R27" i="12" l="1"/>
  <c r="P32" i="12"/>
  <c r="R24" i="12"/>
  <c r="L75" i="9"/>
  <c r="H78" i="9"/>
  <c r="N19" i="13"/>
  <c r="L19" i="13"/>
  <c r="J19" i="13"/>
  <c r="H19" i="13"/>
  <c r="F19" i="13"/>
  <c r="D19" i="13"/>
  <c r="P17" i="13"/>
  <c r="P14" i="13"/>
  <c r="P19" i="12"/>
  <c r="N19" i="12"/>
  <c r="L19" i="12"/>
  <c r="J19" i="12"/>
  <c r="H19" i="12"/>
  <c r="F19" i="12"/>
  <c r="D19" i="12"/>
  <c r="R17" i="12"/>
  <c r="R14" i="12"/>
  <c r="J34" i="14"/>
  <c r="J31" i="14"/>
  <c r="J20" i="14"/>
  <c r="J14" i="14"/>
  <c r="F31" i="14"/>
  <c r="F34" i="14" s="1"/>
  <c r="F20" i="14"/>
  <c r="F14" i="14"/>
  <c r="J29" i="7"/>
  <c r="J32" i="7" s="1"/>
  <c r="J35" i="7" s="1"/>
  <c r="J18" i="7"/>
  <c r="J13" i="7"/>
  <c r="F29" i="7"/>
  <c r="F32" i="7" s="1"/>
  <c r="F35" i="7" s="1"/>
  <c r="F18" i="7"/>
  <c r="F13" i="7"/>
  <c r="P19" i="13" l="1"/>
  <c r="R19" i="12"/>
  <c r="L78" i="9"/>
  <c r="L81" i="9" s="1"/>
  <c r="H81" i="9"/>
  <c r="A44" i="9"/>
  <c r="A92" i="9" s="1"/>
  <c r="A44" i="7"/>
  <c r="A43" i="14" s="1"/>
  <c r="A131" i="15"/>
  <c r="J117" i="15"/>
  <c r="F117" i="15"/>
  <c r="D117" i="15"/>
  <c r="H117" i="15"/>
  <c r="A89" i="15"/>
  <c r="A88" i="15"/>
  <c r="J78" i="15"/>
  <c r="H78" i="15"/>
  <c r="F78" i="15"/>
  <c r="D78" i="15"/>
  <c r="J69" i="15"/>
  <c r="J80" i="15" s="1"/>
  <c r="J119" i="15" s="1"/>
  <c r="H69" i="15"/>
  <c r="F69" i="15"/>
  <c r="D69" i="15"/>
  <c r="J34" i="15"/>
  <c r="H34" i="15"/>
  <c r="F34" i="15"/>
  <c r="D34" i="15"/>
  <c r="J20" i="15"/>
  <c r="H20" i="15"/>
  <c r="F20" i="15"/>
  <c r="D20" i="15"/>
  <c r="F80" i="15" l="1"/>
  <c r="F119" i="15" s="1"/>
  <c r="J36" i="15"/>
  <c r="F36" i="15"/>
  <c r="H80" i="15"/>
  <c r="H119" i="15" s="1"/>
  <c r="D80" i="15"/>
  <c r="D119" i="15" s="1"/>
  <c r="H36" i="15"/>
  <c r="D36" i="15"/>
  <c r="A47" i="9" l="1"/>
  <c r="D18" i="7"/>
  <c r="H20" i="14"/>
  <c r="D20" i="14"/>
  <c r="H14" i="14"/>
  <c r="D14" i="14"/>
  <c r="H18" i="7"/>
  <c r="H13" i="7"/>
  <c r="H20" i="7" s="1"/>
  <c r="D13" i="7"/>
  <c r="D20" i="7" s="1"/>
  <c r="A3" i="13"/>
  <c r="A34" i="12"/>
  <c r="A34" i="13" s="1"/>
  <c r="D22" i="14" l="1"/>
  <c r="D31" i="14" s="1"/>
  <c r="H22" i="14"/>
  <c r="H31" i="14" s="1"/>
  <c r="D29" i="7"/>
  <c r="D32" i="7" s="1"/>
  <c r="D35" i="7" s="1"/>
  <c r="H29" i="7"/>
  <c r="H32" i="7" s="1"/>
  <c r="H35" i="7" s="1"/>
  <c r="D34" i="14" l="1"/>
  <c r="D37" i="14" s="1"/>
  <c r="L30" i="12" s="1"/>
  <c r="J81" i="9"/>
  <c r="H34" i="14"/>
  <c r="H37" i="14" s="1"/>
  <c r="J30" i="13" s="1"/>
  <c r="J32" i="13" s="1"/>
  <c r="R30" i="12" l="1"/>
  <c r="R32" i="12" s="1"/>
  <c r="L32" i="12"/>
  <c r="F81" i="9"/>
  <c r="P30" i="13"/>
  <c r="P32" i="13" s="1"/>
</calcChain>
</file>

<file path=xl/sharedStrings.xml><?xml version="1.0" encoding="utf-8"?>
<sst xmlns="http://schemas.openxmlformats.org/spreadsheetml/2006/main" count="401" uniqueCount="200">
  <si>
    <t>หมายเหตุ</t>
  </si>
  <si>
    <t>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</si>
  <si>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</si>
  <si>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</si>
  <si>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</si>
  <si>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</si>
  <si>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หนี้สินไม่หมุนเวียน</t>
  </si>
  <si>
    <t xml:space="preserve">รวมหนี้สินไม่หมุนเวียน </t>
  </si>
  <si>
    <t>ทุนเรือนหุ้น</t>
  </si>
  <si>
    <t>ยังไม่ได้จัดสรร</t>
  </si>
  <si>
    <t>รวมหนี้สินหมุนเวียน</t>
  </si>
  <si>
    <t>รวมสินทรัพย์หมุนเวียน</t>
  </si>
  <si>
    <t xml:space="preserve">กระแสเงินสดจากกิจกรรมดำเนินงาน </t>
  </si>
  <si>
    <t>กระแสเงินสดจากกิจกรรมลงทุน</t>
  </si>
  <si>
    <t>กระแสเงินสดจากกิจกรรมจัดหาเงิน</t>
  </si>
  <si>
    <t>รวมหนี้สิน</t>
  </si>
  <si>
    <t>เงินสดและรายการเทียบเท่าเงินสด</t>
  </si>
  <si>
    <t xml:space="preserve">   ทุนจดทะเบียน</t>
  </si>
  <si>
    <t>สินทรัพย์</t>
  </si>
  <si>
    <t>งบแสดงฐานะการเงิน</t>
  </si>
  <si>
    <t>เจ้าหนี้การค้าและเจ้าหนี้อื่น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</si>
  <si>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</si>
  <si>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</si>
  <si>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สินทรัพย์หมุนเวียนอื่น</t>
  </si>
  <si>
    <t>หนี้สินหมุนเวียนอื่น</t>
  </si>
  <si>
    <t>เงินลงทุนในบริษัทย่อย</t>
  </si>
  <si>
    <t>เงินให้กู้ยืมระยะสั้นแก่กิจการที่เกี่ยวข้องกัน</t>
  </si>
  <si>
    <t xml:space="preserve">   ลูกหนี้การค้าและลูกหนี้อื่น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</si>
  <si>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</si>
  <si>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</si>
  <si>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</si>
  <si>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</si>
  <si>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>ข้อมูลทางการเงินรวม</t>
  </si>
  <si>
    <t>31 ธันวาคม</t>
  </si>
  <si>
    <t>ทุนที่ออกและ</t>
  </si>
  <si>
    <t>รวมส่วนของ</t>
  </si>
  <si>
    <t>ข้อมูลทางการเงินรวม (ยังไม่ได้ตรวจสอบ)</t>
  </si>
  <si>
    <t xml:space="preserve">   ต้นทุนทางการเงิน</t>
  </si>
  <si>
    <t>ขาดทุนเบ็ดเสร็จรวมสำหรับงวด</t>
  </si>
  <si>
    <t>รายการปรับปรุง</t>
  </si>
  <si>
    <t>ภาระผูกพันผลประโยชน์พนักงาน</t>
  </si>
  <si>
    <t xml:space="preserve">   ยังไม่ได้จัดสรร </t>
  </si>
  <si>
    <t xml:space="preserve">   ทุนที่ออกและชำระแล้ว</t>
  </si>
  <si>
    <t>กำไร (ขาดทุน) สะสม</t>
  </si>
  <si>
    <t xml:space="preserve">   จัดสรรแล้ว - ทุนสำรองตามกฎหมาย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</si>
  <si>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</si>
  <si>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ชำระแล้ว</t>
  </si>
  <si>
    <t>จัดสรรแล้ว -</t>
  </si>
  <si>
    <t>ตามกฎหมาย</t>
  </si>
  <si>
    <t>ทุนสำรอง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</si>
  <si>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</si>
  <si>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</si>
  <si>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</si>
  <si>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ข้อมูลทางการเงินเฉพาะกิจการ</t>
  </si>
  <si>
    <t>พันบาท</t>
  </si>
  <si>
    <t>ยังไม่ได้ตรวจสอบ</t>
  </si>
  <si>
    <t>ตรวจสอบแล้ว</t>
  </si>
  <si>
    <t>งบกำไรขาดทุนเบ็ดเสร็จ</t>
  </si>
  <si>
    <t>งบแสดงการเปลี่ยนแปลงส่วนของเจ้าของ</t>
  </si>
  <si>
    <t>ข้อมูลทางการเงินเฉพาะกิจการ (ยังไม่ได้ตรวจสอบ)</t>
  </si>
  <si>
    <t>งบกระแสเงินสด</t>
  </si>
  <si>
    <t>เจ้าของ</t>
  </si>
  <si>
    <t>การเปลี่ยนแปลงในส่วนของเจ้าของสำหรับงวด</t>
  </si>
  <si>
    <t>หนี้สินและส่วนของเจ้าของ</t>
  </si>
  <si>
    <t>บริษัท วีรีเทล จำกัด (มหาชน)</t>
  </si>
  <si>
    <t xml:space="preserve">บริษัท วีรีเทล จำกัด (มหาชน) </t>
  </si>
  <si>
    <t>เงินลงทุนในการร่วมค้า</t>
  </si>
  <si>
    <t>เจ้าหนี้ตามแผนฟื้นฟู</t>
  </si>
  <si>
    <t>เงินมัดจำและเงินรับล่วงหน้าจากลูกค้า</t>
  </si>
  <si>
    <t>ค่าเช่าที่ดินค้างจ่าย</t>
  </si>
  <si>
    <t xml:space="preserve">      หุ้นสามัญจำนวน 4,535,071,428 หุ้น </t>
  </si>
  <si>
    <t xml:space="preserve">         มูลค่าที่ได้รับชำระแล้วหุ้นละ 1.05 บาท</t>
  </si>
  <si>
    <t xml:space="preserve">      หุ้นสามัญจำนวน 2,490,585,084 หุ้น </t>
  </si>
  <si>
    <t>ส่วนปรับปรุงทุนจากการซื้อธุรกิจแบบย้อนกลับ</t>
  </si>
  <si>
    <t>ส่วนปรับปรุงทุน</t>
  </si>
  <si>
    <t>จากการซื้อธุรกิจ</t>
  </si>
  <si>
    <t>แบบย้อนกลับ</t>
  </si>
  <si>
    <t>รวมรายได้</t>
  </si>
  <si>
    <t>กำไรเบ็ดเสร็จรวมสำหรับงวด</t>
  </si>
  <si>
    <t xml:space="preserve">   เงินมัดจำและเงินรับล่วงหน้าจากลูกค้า</t>
  </si>
  <si>
    <t>สินทรัพย์ไม่หมุนเวียนอื่น</t>
  </si>
  <si>
    <t>ลูกหนี้การค้าและลูกหนี้อื่น - สุทธิ</t>
  </si>
  <si>
    <t>อสังหาริมทรัพย์เพื่อการลงทุน - สุทธิ</t>
  </si>
  <si>
    <t>สินทรัพย์ภาษีเงินได้รอการตัดบัญชี - สุทธิ</t>
  </si>
  <si>
    <t xml:space="preserve">   ค่าเช่าที่ดินค้างจ่ายตามวิธีเส้นตรง</t>
  </si>
  <si>
    <t xml:space="preserve">   ค่าเสื่อมราคา</t>
  </si>
  <si>
    <t>กำไรสะสม</t>
  </si>
  <si>
    <t xml:space="preserve">   ค่าใช้จ่ายผลประโยชน์พนักงาน</t>
  </si>
  <si>
    <t>เงินสดสุทธิใช้ไปในกิจกรรมดำเนินงาน</t>
  </si>
  <si>
    <t>เงินสดสุทธิได้มาจากกิจกรรมจัดหาเงิน</t>
  </si>
  <si>
    <t xml:space="preserve">   ค่าตัดจำหน่ายสิทธิการเช่า</t>
  </si>
  <si>
    <t>เงินให้กู้ยืมแก่กิจการที่เกี่ยวข้องกัน - สุทธิ</t>
  </si>
  <si>
    <t>สิทธิการเช่า - สุทธิ</t>
  </si>
  <si>
    <t>พ.ศ. 2562</t>
  </si>
  <si>
    <t>ยอดคงเหลือ ณ วันที่ 1 มกราคม พ.ศ. 2562</t>
  </si>
  <si>
    <t>องค์ประกอบอื่นของส่วนของเจ้าของ</t>
  </si>
  <si>
    <t xml:space="preserve">   แก่กิจการที่เกี่ยวข้องกัน</t>
  </si>
  <si>
    <t>กำไรเบ็ดเสร็จอื่น</t>
  </si>
  <si>
    <t>รวม</t>
  </si>
  <si>
    <t>องค์ประกอบอื่น</t>
  </si>
  <si>
    <t>ของส่วนของ</t>
  </si>
  <si>
    <t>รายได้</t>
  </si>
  <si>
    <t>รายได้ค่าเช่าและบริการ</t>
  </si>
  <si>
    <t>ต้นทุน</t>
  </si>
  <si>
    <t>ต้นทุนการให้เช่าและบริการ</t>
  </si>
  <si>
    <t>รวมต้นทุน</t>
  </si>
  <si>
    <t>รายได้ดอกเบี้ย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</si>
  <si>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</si>
  <si>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</si>
  <si>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</si>
  <si>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</si>
  <si>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 xml:space="preserve">   หนี้สูญ</t>
  </si>
  <si>
    <t>ส่วนแบ่งขาดทุนจากเงินลงทุน</t>
  </si>
  <si>
    <t xml:space="preserve">   ในการร่วมค้า</t>
  </si>
  <si>
    <t xml:space="preserve">   สำหรับงวด</t>
  </si>
  <si>
    <t xml:space="preserve">      เพื่อการลงทุน</t>
  </si>
  <si>
    <t>รายการที่ไม่ใช่เงินสด</t>
  </si>
  <si>
    <t>เงินสดใช้ไปในกิจกรรมดำเนินงาน</t>
  </si>
  <si>
    <t>ส่วนเกินมูลค่า</t>
  </si>
  <si>
    <t>หุ้นสามัญ</t>
  </si>
  <si>
    <t>เงินสดสุทธิใช้ไปในกิจกรรมลงทุน</t>
  </si>
  <si>
    <t>เงินกู้ยืมจากกิจการที่เกี่ยวข้องกัน</t>
  </si>
  <si>
    <t>30 กันยายน</t>
  </si>
  <si>
    <t>ยอดคงเหลือ ณ วันที่ 30 กันยายน พ.ศ. 2562</t>
  </si>
  <si>
    <t>รายได้ค่าบริการบริหารอาคาร</t>
  </si>
  <si>
    <t>ต้นทุนการให้บริการบริหารอาคาร</t>
  </si>
  <si>
    <t xml:space="preserve">   และอุปกรณ์</t>
  </si>
  <si>
    <t xml:space="preserve">   ลดลงสุทธิ</t>
  </si>
  <si>
    <t>พ.ศ. 2563</t>
  </si>
  <si>
    <t>สินทรัพย์สิทธิการใช้ - สุทธิ</t>
  </si>
  <si>
    <t>ส่วนปรับปรุงอาคารและอุปกรณ์ - สุทธิ</t>
  </si>
  <si>
    <t>กรรมการ  ____________________________________                กรรมการ  ___________________________________________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</si>
  <si>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</si>
  <si>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หนี้สินตามสัญญาเช่าส่วนที่ถึงกำหนดชำระ</t>
  </si>
  <si>
    <t xml:space="preserve">   ภายในหนึ่งปี</t>
  </si>
  <si>
    <t>ภาษีเงินได้ค้างจ่าย</t>
  </si>
  <si>
    <t>หนี้สินตามสัญญาเช่า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</si>
  <si>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</si>
  <si>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 xml:space="preserve">         มูลค่าที่ตราไว้หุ้นละ 1.05 บาท</t>
  </si>
  <si>
    <t>ส่วนเกินมูลค่าหุ้น</t>
  </si>
  <si>
    <t>ณ วันที่ 30 กันยายน พ.ศ. 2563</t>
  </si>
  <si>
    <t>สำหรับงวดเก้าเดือนสิ้นสุดวันที่ 30 กันยายน พ.ศ. 2563</t>
  </si>
  <si>
    <t>สำหรับงวดสามเดือนสิ้นสุดวันที่ 30 กันยายน พ.ศ. 2563</t>
  </si>
  <si>
    <t>ยอดคงเหลือ ณ วันที่ 1 มกราคม พ.ศ. 2563</t>
  </si>
  <si>
    <t>ยอดคงเหลือ ณ วันที่ 30 กันยายน พ.ศ. 2563</t>
  </si>
  <si>
    <t xml:space="preserve">   - ตามที่รายงานไว้เดิม</t>
  </si>
  <si>
    <t>ผลกระทบของการเปลี่ยนนโยบายการบัญชี</t>
  </si>
  <si>
    <t xml:space="preserve">   - ตามที่ปรับปรุงใหม่</t>
  </si>
  <si>
    <t>ส่วนของทุน</t>
  </si>
  <si>
    <t xml:space="preserve">   ค่าตัดจำหน่ายสินทรัพย์สิทธิการใช้</t>
  </si>
  <si>
    <t xml:space="preserve">   ค่าเผื่อการด้อยค่าของอสังหาริมทรัพย์</t>
  </si>
  <si>
    <t>10</t>
  </si>
  <si>
    <t xml:space="preserve">   จ่ายดอกเบี้ย</t>
  </si>
  <si>
    <t>15.4, 15.5</t>
  </si>
  <si>
    <t>15.5</t>
  </si>
  <si>
    <t>15.6</t>
  </si>
  <si>
    <t>15.7</t>
  </si>
  <si>
    <t>เงินกู้ยืมระยะสั้นจากกิจการอื่น</t>
  </si>
  <si>
    <t>เงินกู้ยืมระยะสั้นจากกิจการที่เกี่ยวข้องกัน</t>
  </si>
  <si>
    <t>12, 15.6</t>
  </si>
  <si>
    <t>9</t>
  </si>
  <si>
    <t>กำไร (ขาดทุน) ก่อนภาษีเงินได้</t>
  </si>
  <si>
    <t>กำไร (ขาดทุน) สำหรับงวด</t>
  </si>
  <si>
    <t>กำไร (ขาดทุน) เบ็ดเสร็จรวม</t>
  </si>
  <si>
    <t>กำไร (ขาดทุน) ต่อหุ้น</t>
  </si>
  <si>
    <t>กำไร (ขาดทุน) ต่อหุ้นขั้นพื้นฐาน (บาท)</t>
  </si>
  <si>
    <t>กำไร (ขาดทุน) ขั้นต้น</t>
  </si>
  <si>
    <r>
      <t>งบแสดงการเปลี่ยนแปลงส่วนของเจ้าของ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</si>
  <si>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t>กำไรจาก</t>
  </si>
  <si>
    <t>การประมาณการ</t>
  </si>
  <si>
    <t>ตามหลักคณิตศาสตร์</t>
  </si>
  <si>
    <t>ประกันภัย</t>
  </si>
  <si>
    <r>
      <t xml:space="preserve">งบกระแสเงินสด </t>
    </r>
    <r>
      <rPr>
        <sz val="13"/>
        <color theme="1"/>
        <rFont val="Browallia New"/>
        <family val="2"/>
      </rPr>
      <t>(ต่อ)</t>
    </r>
  </si>
  <si>
    <t xml:space="preserve">   การกลับรายการค่าเผื่อหนี้สงสัยจะสูญ</t>
  </si>
  <si>
    <t xml:space="preserve">   ค่าเผื่อการด้อยค่าของเงินให้กู้ยืม</t>
  </si>
  <si>
    <t xml:space="preserve">      แก่กิจการที่เกี่ยวข้องกัน</t>
  </si>
  <si>
    <t xml:space="preserve">   รายได้ดอกเบี้ย</t>
  </si>
  <si>
    <t xml:space="preserve">   ส่วนแบ่งขาดทุนจากส่วนได้เสียในการร่วมค้า</t>
  </si>
  <si>
    <t xml:space="preserve">   หนี้สินดำเนินงาน</t>
  </si>
  <si>
    <t>การเปลี่ยนแปลงในสินทรัพย์และ</t>
  </si>
  <si>
    <t xml:space="preserve">   รับดอกเบี้ย</t>
  </si>
  <si>
    <t xml:space="preserve">   จ่ายภาษีเงินได้</t>
  </si>
  <si>
    <t>เงินสดจ่ายสำหรับเงินให้กู้ยืมระยะสั้น</t>
  </si>
  <si>
    <t xml:space="preserve">   กิจการที่เกี่ยวข้องกัน</t>
  </si>
  <si>
    <t>เงินสดจ่ายสำหรับเงินให้กู้ยืมแก่</t>
  </si>
  <si>
    <t>เงินสดจ่ายสำหรับซื้อส่วนปรับปรุงอาคาร</t>
  </si>
  <si>
    <t xml:space="preserve">   สำหรับการเช่าที่ดิน</t>
  </si>
  <si>
    <t>เงินสดรับจากเงินกู้ยืมระยะยาวจาก</t>
  </si>
  <si>
    <t>เงินสดรับจากเงินกู้ยืมระยะสั้นจาก</t>
  </si>
  <si>
    <t>เงินสดจ่ายสำหรับหนี้สินตามสัญญาเช่า</t>
  </si>
  <si>
    <t>เงินสดจ่ายสำหรับสินทรัพย์สิทธิการใช้</t>
  </si>
  <si>
    <t>รายการที่ไม่ใช่เงินสดที่มีสาระสำคัญ มีดังนี้</t>
  </si>
  <si>
    <t>12, 15.7</t>
  </si>
  <si>
    <t>รายได้ (ค่าใช้จ่าย) ภาษีเงินได้</t>
  </si>
  <si>
    <t>ขาดทุนขั้นต้น</t>
  </si>
  <si>
    <t xml:space="preserve">  การต่ออายุเงินให้กู้ยืมแก่กิจการที่เกี่ยวข้องกัน</t>
  </si>
  <si>
    <t xml:space="preserve">  การรับชำระดอกเบี้ยด้วยตั๋วสัญญาใช้เงิน</t>
  </si>
  <si>
    <t xml:space="preserve">  การได้มาซึ่งสินทรัพย์สิทธิการใช้ภายใต้</t>
  </si>
  <si>
    <t xml:space="preserve">     หนี้สินตามสัญญาเช่า</t>
  </si>
  <si>
    <t>เงินสดรับสำหรับการรับคืนเงินให้กู้ยืม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</si>
</sst>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-* #,##0_-;\-* #,##0_-;_-* &quot;-&quot;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_(* #,##0_);_(* \(#,##0\);_(* &quot;-&quot;??_);_(@_)"/>
    <numFmt numFmtId="169" formatCode="#,##0;\(#,##0\)"/>
    <numFmt numFmtId="170" formatCode="0.00_)"/>
    <numFmt numFmtId="171" formatCode="#,##0\ &quot;FB&quot;;\-#,##0\ &quot;FB&quot;"/>
    <numFmt numFmtId="172" formatCode="#,##0\ &quot;F&quot;;[Red]\-#,##0\ &quot;F&quot;"/>
    <numFmt numFmtId="173" formatCode="#,##0\ ;\(#,##0\);&quot;- &quot;"/>
    <numFmt numFmtId="174" formatCode="_-* #,##0.00_-;\-* #,##0.00_-;_-* \-??_-;_-@_-"/>
    <numFmt numFmtId="175" formatCode="#,##0;\(#,##0\);&quot;-&quot;;@"/>
    <numFmt numFmtId="176" formatCode="#,##0;\(#,##0\);\-"/>
    <numFmt numFmtId="177" formatCode="#,##0.0000;\(#,##0.0000\);\-"/>
    <numFmt numFmtId="178" formatCode="_-* #,##0.00\ _€_-;\-* #,##0.00\ _€_-;_-* &quot;-&quot;??\ _€_-;_-@_-"/>
    <numFmt numFmtId="179" formatCode="_-* #,##0.00\ &quot;€&quot;_-;\-* #,##0.00\ &quot;€&quot;_-;_-* &quot;-&quot;??\ &quot;€&quot;_-;_-@_-"/>
  </numFmts>
  <fonts count="68">
    <font>
      <sz val="12"/>
      <name val="Times New Roman"/>
    </font>
    <font>
      <sz val="11"/>
      <color indexed="8"/>
      <name val="Calibri"/>
      <family val="2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Times New Roman"/>
      <family val="1"/>
    </font>
    <font>
      <sz val="14"/>
      <name val="AngsanaUPC"/>
      <family val="1"/>
      <charset val="222"/>
    </font>
    <font>
      <sz val="12"/>
      <name val="Tms Rmn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b/>
      <sz val="24"/>
      <name val="AngsanaUPC"/>
      <family val="1"/>
      <charset val="222"/>
    </font>
    <font>
      <sz val="14"/>
      <name val="AngsanaUPC"/>
      <family val="1"/>
      <charset val="222"/>
    </font>
    <font>
      <sz val="12"/>
      <name val="Times New Roman"/>
      <family val="1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</font>
    <font>
      <sz val="10"/>
      <name val="ApFont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0"/>
      <color indexed="8"/>
      <name val="MS Sans Serif"/>
    </font>
    <font>
      <sz val="14"/>
      <name val="CordiaUPC"/>
      <family val="2"/>
    </font>
    <font>
      <sz val="10"/>
      <color indexed="8"/>
      <name val="MS Sans Serif"/>
      <family val="2"/>
      <charset val="222"/>
    </font>
    <font>
      <sz val="9.9499999999999993"/>
      <color indexed="9"/>
      <name val="AngsanaUPC"/>
      <family val="1"/>
    </font>
    <font>
      <sz val="14"/>
      <name val="EucrosiaUPC"/>
      <family val="1"/>
    </font>
    <font>
      <b/>
      <sz val="11.9"/>
      <color indexed="8"/>
      <name val="AngsanaUPC"/>
      <family val="1"/>
    </font>
    <font>
      <sz val="14"/>
      <name val="CordiaUPC"/>
      <family val="1"/>
    </font>
    <font>
      <u/>
      <sz val="9"/>
      <color indexed="12"/>
      <name val="Geneva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Tahoma"/>
      <family val="2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1"/>
      <name val="Calibri"/>
      <family val="2"/>
      <scheme val="minor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b/>
      <sz val="11"/>
      <color theme="3"/>
      <name val="Georgia"/>
      <family val="2"/>
    </font>
    <font>
      <sz val="10"/>
      <color rgb="FF0000FF"/>
      <name val="Arial Unicode MS"/>
      <family val="2"/>
    </font>
    <font>
      <u/>
      <sz val="10"/>
      <color theme="10"/>
      <name val="Arial Unicode MS"/>
      <family val="2"/>
    </font>
    <font>
      <u/>
      <sz val="9"/>
      <color theme="10"/>
      <name val="Arial"/>
      <family val="2"/>
    </font>
    <font>
      <u/>
      <sz val="10"/>
      <color theme="10"/>
      <name val="Georgia"/>
      <family val="1"/>
    </font>
    <font>
      <sz val="10"/>
      <color rgb="FF000000"/>
      <name val="Arial"/>
      <family val="2"/>
    </font>
    <font>
      <sz val="11"/>
      <color theme="1"/>
      <name val="Arial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u/>
      <sz val="13"/>
      <color theme="1"/>
      <name val="Browallia New"/>
      <family val="2"/>
    </font>
    <font>
      <sz val="13"/>
      <name val="Browallia New"/>
      <family val="2"/>
    </font>
    <font>
      <sz val="13"/>
      <color indexed="8"/>
      <name val="Browallia New"/>
      <family val="2"/>
    </font>
    <font>
      <b/>
      <sz val="13"/>
      <name val="Browallia New"/>
      <family val="2"/>
    </font>
    <font>
      <i/>
      <sz val="13"/>
      <name val="Browallia New"/>
      <family val="2"/>
    </font>
    <font>
      <u/>
      <sz val="12"/>
      <color theme="10"/>
      <name val="Times New Roman"/>
      <family val="1"/>
    </font>
    <font>
      <u/>
      <sz val="13"/>
      <name val="Browallia New"/>
      <family val="2"/>
    </font>
    <font>
      <b/>
      <u/>
      <sz val="13"/>
      <name val="Browallia New"/>
      <family val="2"/>
    </font>
    <font>
      <u/>
      <sz val="13"/>
      <color theme="1"/>
      <name val="Browallia New"/>
      <family val="2"/>
    </font>
    <font>
      <sz val="13"/>
      <color theme="5"/>
      <name val="Browallia New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AFAFA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8"/>
      </bottom>
      <diagonal/>
    </border>
  </borders>
  <cellStyleXfs count="427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19" fillId="20" borderId="1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0" fontId="20" fillId="21" borderId="2" applyNumberFormat="0" applyAlignment="0" applyProtection="0"/>
    <xf numFmtId="167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1" fillId="0" borderId="0" applyFont="0" applyFill="0" applyBorder="0" applyAlignment="0" applyProtection="0"/>
    <xf numFmtId="178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3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74" fontId="15" fillId="0" borderId="0" applyFill="0" applyBorder="0" applyAlignment="0" applyProtection="0"/>
    <xf numFmtId="174" fontId="15" fillId="0" borderId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9" fontId="4" fillId="0" borderId="0"/>
    <xf numFmtId="179" fontId="9" fillId="0" borderId="0" applyFont="0" applyFill="0" applyBorder="0" applyAlignment="0" applyProtection="0"/>
    <xf numFmtId="170" fontId="5" fillId="0" borderId="0"/>
    <xf numFmtId="172" fontId="5" fillId="0" borderId="0"/>
    <xf numFmtId="0" fontId="6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6" fillId="0" borderId="0" applyNumberFormat="0" applyFill="0" applyBorder="0" applyProtection="0">
      <alignment wrapText="1"/>
    </xf>
    <xf numFmtId="0" fontId="47" fillId="0" borderId="0" applyNumberFormat="0" applyFill="0" applyBorder="0" applyAlignment="0" applyProtection="0"/>
    <xf numFmtId="0" fontId="46" fillId="0" borderId="0" applyNumberFormat="0" applyFill="0" applyBorder="0" applyProtection="0">
      <alignment wrapText="1"/>
    </xf>
    <xf numFmtId="0" fontId="48" fillId="0" borderId="0" applyNumberFormat="0" applyFill="0" applyBorder="0" applyAlignment="0" applyProtection="0">
      <alignment wrapText="1"/>
    </xf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38" fontId="7" fillId="22" borderId="0" applyNumberFormat="0" applyBorder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49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0" fillId="0" borderId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6" applyNumberFormat="0" applyFill="0" applyBorder="0" applyAlignment="0">
      <alignment wrapText="1"/>
      <protection locked="0"/>
    </xf>
    <xf numFmtId="0" fontId="53" fillId="0" borderId="6" applyNumberFormat="0" applyFill="0" applyAlignment="0">
      <alignment wrapText="1"/>
      <protection locked="0"/>
    </xf>
    <xf numFmtId="0" fontId="53" fillId="0" borderId="6" applyNumberFormat="0" applyFill="0" applyAlignment="0">
      <alignment wrapText="1"/>
      <protection locked="0"/>
    </xf>
    <xf numFmtId="0" fontId="51" fillId="0" borderId="0" applyNumberFormat="0" applyFill="0" applyBorder="0" applyAlignment="0" applyProtection="0"/>
    <xf numFmtId="0" fontId="48" fillId="0" borderId="6" applyNumberFormat="0" applyFill="0" applyBorder="0" applyAlignment="0">
      <alignment wrapText="1"/>
      <protection locked="0"/>
    </xf>
    <xf numFmtId="0" fontId="50" fillId="0" borderId="0"/>
    <xf numFmtId="0" fontId="47" fillId="0" borderId="0" applyNumberFormat="0" applyFill="0" applyBorder="0" applyAlignment="0" applyProtection="0">
      <alignment vertical="top"/>
      <protection locked="0"/>
    </xf>
    <xf numFmtId="0" fontId="53" fillId="0" borderId="6" applyNumberFormat="0" applyFill="0" applyAlignment="0">
      <alignment wrapText="1"/>
      <protection locked="0"/>
    </xf>
    <xf numFmtId="0" fontId="53" fillId="0" borderId="6" applyNumberFormat="0" applyFill="0" applyAlignment="0">
      <alignment wrapText="1"/>
      <protection locked="0"/>
    </xf>
    <xf numFmtId="0" fontId="48" fillId="0" borderId="0" applyNumberFormat="0" applyFill="0" applyBorder="0" applyAlignment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/>
    <xf numFmtId="10" fontId="7" fillId="23" borderId="7" applyNumberFormat="0" applyBorder="0" applyAlignment="0" applyProtection="0"/>
    <xf numFmtId="10" fontId="7" fillId="23" borderId="7" applyNumberFormat="0" applyBorder="0" applyAlignment="0" applyProtection="0"/>
    <xf numFmtId="10" fontId="7" fillId="23" borderId="7" applyNumberFormat="0" applyBorder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43" fontId="9" fillId="0" borderId="0" applyFont="0" applyFill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37" fontId="8" fillId="0" borderId="0"/>
    <xf numFmtId="171" fontId="5" fillId="0" borderId="0"/>
    <xf numFmtId="0" fontId="41" fillId="0" borderId="0"/>
    <xf numFmtId="0" fontId="3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0" borderId="0"/>
    <xf numFmtId="0" fontId="2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9" fillId="0" borderId="0"/>
    <xf numFmtId="0" fontId="2" fillId="0" borderId="0"/>
    <xf numFmtId="0" fontId="33" fillId="0" borderId="0"/>
    <xf numFmtId="0" fontId="15" fillId="0" borderId="0"/>
    <xf numFmtId="0" fontId="35" fillId="0" borderId="0"/>
    <xf numFmtId="0" fontId="15" fillId="0" borderId="0"/>
    <xf numFmtId="0" fontId="9" fillId="0" borderId="0"/>
    <xf numFmtId="0" fontId="45" fillId="0" borderId="0"/>
    <xf numFmtId="0" fontId="2" fillId="0" borderId="0"/>
    <xf numFmtId="0" fontId="54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3" fillId="0" borderId="0"/>
    <xf numFmtId="0" fontId="41" fillId="0" borderId="0"/>
    <xf numFmtId="0" fontId="4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4" fillId="0" borderId="0"/>
    <xf numFmtId="0" fontId="15" fillId="0" borderId="0"/>
    <xf numFmtId="0" fontId="44" fillId="0" borderId="0"/>
    <xf numFmtId="0" fontId="41" fillId="0" borderId="0"/>
    <xf numFmtId="0" fontId="44" fillId="0" borderId="0"/>
    <xf numFmtId="0" fontId="55" fillId="0" borderId="0"/>
    <xf numFmtId="0" fontId="44" fillId="0" borderId="0"/>
    <xf numFmtId="0" fontId="44" fillId="0" borderId="0"/>
    <xf numFmtId="0" fontId="35" fillId="0" borderId="0"/>
    <xf numFmtId="0" fontId="55" fillId="0" borderId="0"/>
    <xf numFmtId="0" fontId="41" fillId="0" borderId="0"/>
    <xf numFmtId="0" fontId="45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5" fillId="0" borderId="0"/>
    <xf numFmtId="0" fontId="31" fillId="0" borderId="0"/>
    <xf numFmtId="0" fontId="31" fillId="0" borderId="0"/>
    <xf numFmtId="0" fontId="42" fillId="0" borderId="0"/>
    <xf numFmtId="0" fontId="31" fillId="0" borderId="0"/>
    <xf numFmtId="0" fontId="42" fillId="0" borderId="0"/>
    <xf numFmtId="39" fontId="37" fillId="0" borderId="0"/>
    <xf numFmtId="0" fontId="55" fillId="0" borderId="0"/>
    <xf numFmtId="0" fontId="41" fillId="0" borderId="0"/>
    <xf numFmtId="0" fontId="9" fillId="0" borderId="0"/>
    <xf numFmtId="0" fontId="41" fillId="0" borderId="0"/>
    <xf numFmtId="0" fontId="41" fillId="0" borderId="0"/>
    <xf numFmtId="0" fontId="41" fillId="0" borderId="0"/>
    <xf numFmtId="0" fontId="31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31" fillId="0" borderId="0"/>
    <xf numFmtId="0" fontId="31" fillId="0" borderId="0"/>
    <xf numFmtId="0" fontId="42" fillId="0" borderId="0"/>
    <xf numFmtId="0" fontId="4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" fillId="0" borderId="0">
      <protection locked="0"/>
    </xf>
    <xf numFmtId="0" fontId="41" fillId="0" borderId="0"/>
    <xf numFmtId="0" fontId="41" fillId="0" borderId="0"/>
    <xf numFmtId="0" fontId="31" fillId="0" borderId="0"/>
    <xf numFmtId="0" fontId="15" fillId="0" borderId="0"/>
    <xf numFmtId="0" fontId="41" fillId="0" borderId="0"/>
    <xf numFmtId="0" fontId="41" fillId="0" borderId="0"/>
    <xf numFmtId="0" fontId="41" fillId="0" borderId="0"/>
    <xf numFmtId="0" fontId="15" fillId="0" borderId="0"/>
    <xf numFmtId="0" fontId="44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0" fontId="41" fillId="0" borderId="0"/>
    <xf numFmtId="0" fontId="41" fillId="0" borderId="0"/>
    <xf numFmtId="0" fontId="2" fillId="0" borderId="0"/>
    <xf numFmtId="0" fontId="31" fillId="0" borderId="0"/>
    <xf numFmtId="0" fontId="3" fillId="0" borderId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9" fillId="25" borderId="9" applyNumberFormat="0" applyFon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0" fontId="29" fillId="20" borderId="10" applyNumberFormat="0" applyAlignment="0" applyProtection="0"/>
    <xf numFmtId="10" fontId="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9" fillId="0" borderId="11" applyNumberFormat="0" applyFill="0" applyAlignment="0" applyProtection="0">
      <alignment horizontal="center" vertical="center"/>
    </xf>
    <xf numFmtId="1" fontId="9" fillId="0" borderId="11" applyNumberFormat="0" applyFill="0" applyAlignment="0" applyProtection="0">
      <alignment horizontal="center" vertical="center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3" fontId="10" fillId="0" borderId="12">
      <alignment horizontal="center"/>
    </xf>
    <xf numFmtId="3" fontId="10" fillId="0" borderId="12">
      <alignment horizontal="center"/>
    </xf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40" fillId="0" borderId="13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63" fillId="0" borderId="0" applyNumberFormat="0" applyFill="0" applyBorder="0" applyAlignment="0" applyProtection="0"/>
  </cellStyleXfs>
  <cellXfs count="320">
    <xf numFmtId="0" fontId="0" fillId="0" borderId="0" xfId="0"/>
    <xf numFmtId="49" fontId="56" fillId="0" borderId="0" xfId="385" applyNumberFormat="1" applyFont="1" applyFill="1" applyBorder="1" applyAlignment="1">
      <alignment horizontal="center" vertical="center"/>
    </xf>
    <xf numFmtId="0" fontId="57" fillId="0" borderId="0" xfId="385" applyFont="1" applyFill="1" applyAlignment="1">
      <alignment vertical="center"/>
    </xf>
    <xf numFmtId="175" fontId="57" fillId="0" borderId="0" xfId="82" applyNumberFormat="1" applyFont="1" applyFill="1" applyAlignment="1">
      <alignment horizontal="right" vertical="center"/>
    </xf>
    <xf numFmtId="175" fontId="57" fillId="0" borderId="0" xfId="385" applyNumberFormat="1" applyFont="1" applyFill="1" applyAlignment="1">
      <alignment vertical="center"/>
    </xf>
    <xf numFmtId="175" fontId="57" fillId="0" borderId="0" xfId="385" applyNumberFormat="1" applyFont="1" applyFill="1" applyAlignment="1">
      <alignment horizontal="right" vertical="center"/>
    </xf>
    <xf numFmtId="49" fontId="56" fillId="0" borderId="14" xfId="385" applyNumberFormat="1" applyFont="1" applyFill="1" applyBorder="1" applyAlignment="1">
      <alignment horizontal="center" vertical="center"/>
    </xf>
    <xf numFmtId="0" fontId="57" fillId="0" borderId="14" xfId="385" applyFont="1" applyFill="1" applyBorder="1" applyAlignment="1">
      <alignment vertical="center"/>
    </xf>
    <xf numFmtId="175" fontId="57" fillId="0" borderId="14" xfId="82" applyNumberFormat="1" applyFont="1" applyFill="1" applyBorder="1" applyAlignment="1">
      <alignment horizontal="right" vertical="center"/>
    </xf>
    <xf numFmtId="175" fontId="57" fillId="0" borderId="14" xfId="385" applyNumberFormat="1" applyFont="1" applyFill="1" applyBorder="1" applyAlignment="1">
      <alignment vertical="center"/>
    </xf>
    <xf numFmtId="175" fontId="57" fillId="0" borderId="14" xfId="385" applyNumberFormat="1" applyFont="1" applyFill="1" applyBorder="1" applyAlignment="1">
      <alignment horizontal="right" vertical="center"/>
    </xf>
    <xf numFmtId="37" fontId="56" fillId="0" borderId="0" xfId="385" applyNumberFormat="1" applyFont="1" applyFill="1" applyBorder="1" applyAlignment="1">
      <alignment horizontal="left" vertical="center"/>
    </xf>
    <xf numFmtId="49" fontId="57" fillId="0" borderId="0" xfId="263" applyNumberFormat="1" applyFont="1" applyFill="1" applyBorder="1" applyAlignment="1">
      <alignment horizontal="center" vertical="center"/>
    </xf>
    <xf numFmtId="169" fontId="57" fillId="0" borderId="0" xfId="263" applyNumberFormat="1" applyFont="1" applyFill="1" applyBorder="1" applyAlignment="1">
      <alignment horizontal="centerContinuous" vertical="center"/>
    </xf>
    <xf numFmtId="175" fontId="57" fillId="0" borderId="17" xfId="82" applyNumberFormat="1" applyFont="1" applyFill="1" applyBorder="1" applyAlignment="1">
      <alignment horizontal="right" vertical="center"/>
    </xf>
    <xf numFmtId="175" fontId="57" fillId="0" borderId="17" xfId="115" applyNumberFormat="1" applyFont="1" applyFill="1" applyBorder="1" applyAlignment="1">
      <alignment horizontal="centerContinuous" vertical="center"/>
    </xf>
    <xf numFmtId="175" fontId="57" fillId="0" borderId="17" xfId="115" applyNumberFormat="1" applyFont="1" applyFill="1" applyBorder="1" applyAlignment="1">
      <alignment horizontal="right" vertical="center"/>
    </xf>
    <xf numFmtId="37" fontId="57" fillId="0" borderId="0" xfId="385" applyNumberFormat="1" applyFont="1" applyFill="1" applyBorder="1" applyAlignment="1">
      <alignment vertical="center"/>
    </xf>
    <xf numFmtId="49" fontId="56" fillId="0" borderId="0" xfId="263" applyNumberFormat="1" applyFont="1" applyFill="1" applyAlignment="1">
      <alignment horizontal="center" vertical="center"/>
    </xf>
    <xf numFmtId="169" fontId="56" fillId="0" borderId="0" xfId="263" applyNumberFormat="1" applyFont="1" applyFill="1" applyAlignment="1">
      <alignment horizontal="center" vertical="center"/>
    </xf>
    <xf numFmtId="175" fontId="56" fillId="0" borderId="0" xfId="115" applyNumberFormat="1" applyFont="1" applyFill="1" applyBorder="1" applyAlignment="1">
      <alignment horizontal="center" vertical="center"/>
    </xf>
    <xf numFmtId="0" fontId="57" fillId="0" borderId="0" xfId="385" applyFont="1" applyFill="1" applyBorder="1" applyAlignment="1">
      <alignment vertical="center"/>
    </xf>
    <xf numFmtId="175" fontId="56" fillId="0" borderId="0" xfId="82" applyNumberFormat="1" applyFont="1" applyFill="1" applyBorder="1" applyAlignment="1">
      <alignment horizontal="right" vertical="center"/>
    </xf>
    <xf numFmtId="175" fontId="56" fillId="0" borderId="0" xfId="115" applyNumberFormat="1" applyFont="1" applyFill="1" applyBorder="1" applyAlignment="1">
      <alignment horizontal="right" vertical="center"/>
    </xf>
    <xf numFmtId="49" fontId="57" fillId="0" borderId="0" xfId="263" applyNumberFormat="1" applyFont="1" applyFill="1" applyAlignment="1">
      <alignment horizontal="center" vertical="center"/>
    </xf>
    <xf numFmtId="169" fontId="57" fillId="0" borderId="0" xfId="263" applyNumberFormat="1" applyFont="1" applyFill="1" applyAlignment="1">
      <alignment horizontal="center" vertical="center"/>
    </xf>
    <xf numFmtId="49" fontId="56" fillId="0" borderId="14" xfId="263" applyNumberFormat="1" applyFont="1" applyFill="1" applyBorder="1" applyAlignment="1">
      <alignment horizontal="center" vertical="center"/>
    </xf>
    <xf numFmtId="169" fontId="58" fillId="0" borderId="0" xfId="263" applyNumberFormat="1" applyFont="1" applyFill="1" applyAlignment="1">
      <alignment horizontal="center" vertical="center"/>
    </xf>
    <xf numFmtId="175" fontId="56" fillId="0" borderId="14" xfId="82" quotePrefix="1" applyNumberFormat="1" applyFont="1" applyFill="1" applyBorder="1" applyAlignment="1">
      <alignment horizontal="right" vertical="center"/>
    </xf>
    <xf numFmtId="175" fontId="56" fillId="0" borderId="14" xfId="115" quotePrefix="1" applyNumberFormat="1" applyFont="1" applyFill="1" applyBorder="1" applyAlignment="1">
      <alignment horizontal="right" vertical="center"/>
    </xf>
    <xf numFmtId="49" fontId="56" fillId="0" borderId="0" xfId="263" applyNumberFormat="1" applyFont="1" applyFill="1" applyBorder="1" applyAlignment="1">
      <alignment horizontal="center" vertical="center"/>
    </xf>
    <xf numFmtId="175" fontId="56" fillId="26" borderId="0" xfId="82" quotePrefix="1" applyNumberFormat="1" applyFont="1" applyFill="1" applyBorder="1" applyAlignment="1">
      <alignment horizontal="right" vertical="center"/>
    </xf>
    <xf numFmtId="175" fontId="56" fillId="0" borderId="0" xfId="115" quotePrefix="1" applyNumberFormat="1" applyFont="1" applyFill="1" applyBorder="1" applyAlignment="1">
      <alignment horizontal="right" vertical="center"/>
    </xf>
    <xf numFmtId="175" fontId="56" fillId="26" borderId="0" xfId="115" quotePrefix="1" applyNumberFormat="1" applyFont="1" applyFill="1" applyBorder="1" applyAlignment="1">
      <alignment horizontal="right" vertical="center"/>
    </xf>
    <xf numFmtId="38" fontId="56" fillId="0" borderId="0" xfId="385" applyNumberFormat="1" applyFont="1" applyFill="1" applyAlignment="1">
      <alignment vertical="center"/>
    </xf>
    <xf numFmtId="49" fontId="57" fillId="0" borderId="0" xfId="385" applyNumberFormat="1" applyFont="1" applyFill="1" applyBorder="1" applyAlignment="1">
      <alignment horizontal="center" vertical="center"/>
    </xf>
    <xf numFmtId="175" fontId="57" fillId="26" borderId="0" xfId="82" applyNumberFormat="1" applyFont="1" applyFill="1" applyAlignment="1">
      <alignment horizontal="right" vertical="center"/>
    </xf>
    <xf numFmtId="175" fontId="57" fillId="26" borderId="0" xfId="385" applyNumberFormat="1" applyFont="1" applyFill="1" applyAlignment="1">
      <alignment horizontal="right" vertical="center"/>
    </xf>
    <xf numFmtId="38" fontId="57" fillId="0" borderId="0" xfId="385" applyNumberFormat="1" applyFont="1" applyFill="1" applyAlignment="1">
      <alignment vertical="center"/>
    </xf>
    <xf numFmtId="49" fontId="57" fillId="0" borderId="0" xfId="82" applyNumberFormat="1" applyFont="1" applyFill="1" applyBorder="1" applyAlignment="1">
      <alignment horizontal="center" vertical="center"/>
    </xf>
    <xf numFmtId="175" fontId="60" fillId="0" borderId="0" xfId="115" applyNumberFormat="1" applyFont="1" applyFill="1" applyBorder="1" applyAlignment="1">
      <alignment horizontal="center" vertical="center"/>
    </xf>
    <xf numFmtId="175" fontId="60" fillId="0" borderId="0" xfId="115" applyNumberFormat="1" applyFont="1" applyFill="1" applyBorder="1" applyAlignment="1">
      <alignment horizontal="right" vertical="center"/>
    </xf>
    <xf numFmtId="175" fontId="57" fillId="0" borderId="0" xfId="82" applyNumberFormat="1" applyFont="1" applyFill="1" applyBorder="1" applyAlignment="1">
      <alignment horizontal="right" vertical="center"/>
    </xf>
    <xf numFmtId="49" fontId="57" fillId="0" borderId="0" xfId="385" applyNumberFormat="1" applyFont="1" applyFill="1" applyAlignment="1">
      <alignment horizontal="center" vertical="center"/>
    </xf>
    <xf numFmtId="175" fontId="57" fillId="0" borderId="0" xfId="385" applyNumberFormat="1" applyFont="1" applyFill="1" applyBorder="1" applyAlignment="1">
      <alignment vertical="center"/>
    </xf>
    <xf numFmtId="175" fontId="57" fillId="0" borderId="0" xfId="385" applyNumberFormat="1" applyFont="1" applyFill="1" applyBorder="1" applyAlignment="1">
      <alignment horizontal="right" vertical="center"/>
    </xf>
    <xf numFmtId="175" fontId="57" fillId="26" borderId="0" xfId="385" applyNumberFormat="1" applyFont="1" applyFill="1" applyBorder="1" applyAlignment="1">
      <alignment horizontal="right" vertical="center"/>
    </xf>
    <xf numFmtId="175" fontId="57" fillId="26" borderId="0" xfId="82" applyNumberFormat="1" applyFont="1" applyFill="1" applyBorder="1" applyAlignment="1">
      <alignment horizontal="right" vertical="center"/>
    </xf>
    <xf numFmtId="175" fontId="60" fillId="0" borderId="0" xfId="115" applyNumberFormat="1" applyFont="1" applyFill="1" applyAlignment="1">
      <alignment horizontal="center" vertical="center"/>
    </xf>
    <xf numFmtId="175" fontId="57" fillId="26" borderId="14" xfId="82" applyNumberFormat="1" applyFont="1" applyFill="1" applyBorder="1" applyAlignment="1">
      <alignment horizontal="right" vertical="center"/>
    </xf>
    <xf numFmtId="175" fontId="60" fillId="26" borderId="0" xfId="82" applyNumberFormat="1" applyFont="1" applyFill="1" applyBorder="1" applyAlignment="1">
      <alignment horizontal="right" vertical="center"/>
    </xf>
    <xf numFmtId="0" fontId="57" fillId="0" borderId="0" xfId="258" applyNumberFormat="1" applyFont="1" applyFill="1" applyAlignment="1">
      <alignment horizontal="left" vertical="center"/>
    </xf>
    <xf numFmtId="175" fontId="57" fillId="0" borderId="0" xfId="82" applyNumberFormat="1" applyFont="1" applyFill="1" applyAlignment="1">
      <alignment vertical="center"/>
    </xf>
    <xf numFmtId="0" fontId="61" fillId="0" borderId="0" xfId="258" applyNumberFormat="1" applyFont="1" applyFill="1" applyAlignment="1">
      <alignment horizontal="left" vertical="center"/>
    </xf>
    <xf numFmtId="49" fontId="57" fillId="0" borderId="14" xfId="385" applyNumberFormat="1" applyFont="1" applyFill="1" applyBorder="1" applyAlignment="1">
      <alignment horizontal="center" vertical="center"/>
    </xf>
    <xf numFmtId="0" fontId="56" fillId="0" borderId="0" xfId="385" applyFont="1" applyFill="1" applyAlignment="1">
      <alignment vertical="center"/>
    </xf>
    <xf numFmtId="176" fontId="57" fillId="26" borderId="0" xfId="82" applyNumberFormat="1" applyFont="1" applyFill="1" applyAlignment="1">
      <alignment horizontal="right" vertical="center"/>
    </xf>
    <xf numFmtId="176" fontId="57" fillId="0" borderId="0" xfId="385" applyNumberFormat="1" applyFont="1" applyFill="1" applyAlignment="1">
      <alignment vertical="center"/>
    </xf>
    <xf numFmtId="176" fontId="57" fillId="0" borderId="0" xfId="385" applyNumberFormat="1" applyFont="1" applyFill="1" applyAlignment="1">
      <alignment horizontal="right" vertical="center"/>
    </xf>
    <xf numFmtId="176" fontId="57" fillId="26" borderId="0" xfId="385" applyNumberFormat="1" applyFont="1" applyFill="1" applyAlignment="1">
      <alignment horizontal="right" vertical="center"/>
    </xf>
    <xf numFmtId="176" fontId="57" fillId="26" borderId="0" xfId="82" applyNumberFormat="1" applyFont="1" applyFill="1" applyBorder="1" applyAlignment="1">
      <alignment horizontal="right" vertical="center"/>
    </xf>
    <xf numFmtId="176" fontId="57" fillId="0" borderId="0" xfId="82" applyNumberFormat="1" applyFont="1" applyFill="1" applyBorder="1" applyAlignment="1">
      <alignment vertical="center"/>
    </xf>
    <xf numFmtId="176" fontId="57" fillId="0" borderId="0" xfId="82" applyNumberFormat="1" applyFont="1" applyFill="1" applyBorder="1" applyAlignment="1">
      <alignment horizontal="right" vertical="center"/>
    </xf>
    <xf numFmtId="176" fontId="57" fillId="26" borderId="14" xfId="82" applyNumberFormat="1" applyFont="1" applyFill="1" applyBorder="1" applyAlignment="1">
      <alignment horizontal="right" vertical="center"/>
    </xf>
    <xf numFmtId="176" fontId="57" fillId="0" borderId="14" xfId="82" applyNumberFormat="1" applyFont="1" applyFill="1" applyBorder="1" applyAlignment="1">
      <alignment horizontal="right" vertical="center"/>
    </xf>
    <xf numFmtId="0" fontId="61" fillId="0" borderId="0" xfId="258" applyNumberFormat="1" applyFont="1" applyFill="1" applyAlignment="1">
      <alignment vertical="center"/>
    </xf>
    <xf numFmtId="175" fontId="57" fillId="0" borderId="0" xfId="82" applyNumberFormat="1" applyFont="1" applyFill="1" applyBorder="1" applyAlignment="1">
      <alignment vertical="center"/>
    </xf>
    <xf numFmtId="0" fontId="57" fillId="26" borderId="0" xfId="385" applyFont="1" applyFill="1" applyAlignment="1">
      <alignment vertical="center"/>
    </xf>
    <xf numFmtId="175" fontId="57" fillId="26" borderId="16" xfId="82" applyNumberFormat="1" applyFont="1" applyFill="1" applyBorder="1" applyAlignment="1">
      <alignment horizontal="right" vertical="center"/>
    </xf>
    <xf numFmtId="175" fontId="57" fillId="0" borderId="16" xfId="82" applyNumberFormat="1" applyFont="1" applyFill="1" applyBorder="1" applyAlignment="1">
      <alignment horizontal="right" vertical="center"/>
    </xf>
    <xf numFmtId="0" fontId="59" fillId="0" borderId="0" xfId="258" applyFont="1" applyFill="1" applyAlignment="1">
      <alignment vertical="center"/>
    </xf>
    <xf numFmtId="49" fontId="59" fillId="0" borderId="0" xfId="258" applyNumberFormat="1" applyFont="1" applyFill="1" applyAlignment="1">
      <alignment horizontal="center" vertical="center"/>
    </xf>
    <xf numFmtId="175" fontId="59" fillId="0" borderId="0" xfId="82" applyNumberFormat="1" applyFont="1" applyFill="1" applyAlignment="1">
      <alignment horizontal="right" vertical="center"/>
    </xf>
    <xf numFmtId="175" fontId="59" fillId="0" borderId="0" xfId="258" applyNumberFormat="1" applyFont="1" applyFill="1" applyAlignment="1">
      <alignment vertical="center"/>
    </xf>
    <xf numFmtId="175" fontId="59" fillId="0" borderId="0" xfId="258" applyNumberFormat="1" applyFont="1" applyFill="1" applyAlignment="1">
      <alignment horizontal="right" vertical="center"/>
    </xf>
    <xf numFmtId="37" fontId="61" fillId="0" borderId="0" xfId="385" applyNumberFormat="1" applyFont="1" applyAlignment="1">
      <alignment horizontal="left" vertical="top"/>
    </xf>
    <xf numFmtId="37" fontId="61" fillId="0" borderId="0" xfId="385" applyNumberFormat="1" applyFont="1" applyAlignment="1">
      <alignment horizontal="center" vertical="top"/>
    </xf>
    <xf numFmtId="167" fontId="59" fillId="0" borderId="0" xfId="82" applyFont="1" applyAlignment="1">
      <alignment vertical="top"/>
    </xf>
    <xf numFmtId="37" fontId="59" fillId="0" borderId="0" xfId="385" applyNumberFormat="1" applyFont="1" applyAlignment="1">
      <alignment vertical="top"/>
    </xf>
    <xf numFmtId="37" fontId="61" fillId="0" borderId="14" xfId="0" applyNumberFormat="1" applyFont="1" applyBorder="1" applyAlignment="1">
      <alignment horizontal="left" vertical="center"/>
    </xf>
    <xf numFmtId="37" fontId="61" fillId="0" borderId="14" xfId="385" applyNumberFormat="1" applyFont="1" applyBorder="1" applyAlignment="1">
      <alignment horizontal="center" vertical="top"/>
    </xf>
    <xf numFmtId="37" fontId="61" fillId="0" borderId="14" xfId="385" applyNumberFormat="1" applyFont="1" applyBorder="1" applyAlignment="1">
      <alignment horizontal="left" vertical="top"/>
    </xf>
    <xf numFmtId="175" fontId="61" fillId="0" borderId="14" xfId="385" applyNumberFormat="1" applyFont="1" applyBorder="1" applyAlignment="1">
      <alignment horizontal="left" vertical="top"/>
    </xf>
    <xf numFmtId="175" fontId="61" fillId="0" borderId="14" xfId="385" applyNumberFormat="1" applyFont="1" applyBorder="1" applyAlignment="1">
      <alignment horizontal="right" vertical="top"/>
    </xf>
    <xf numFmtId="175" fontId="61" fillId="0" borderId="0" xfId="385" applyNumberFormat="1" applyFont="1" applyAlignment="1">
      <alignment horizontal="left" vertical="top"/>
    </xf>
    <xf numFmtId="175" fontId="61" fillId="0" borderId="0" xfId="385" applyNumberFormat="1" applyFont="1" applyAlignment="1">
      <alignment horizontal="right" vertical="top"/>
    </xf>
    <xf numFmtId="0" fontId="59" fillId="0" borderId="0" xfId="385" applyFont="1" applyAlignment="1">
      <alignment vertical="top"/>
    </xf>
    <xf numFmtId="0" fontId="61" fillId="0" borderId="0" xfId="263" applyFont="1" applyAlignment="1">
      <alignment horizontal="center" vertical="center"/>
    </xf>
    <xf numFmtId="169" fontId="61" fillId="0" borderId="0" xfId="82" applyNumberFormat="1" applyFont="1" applyAlignment="1">
      <alignment horizontal="center" vertical="center"/>
    </xf>
    <xf numFmtId="169" fontId="61" fillId="0" borderId="0" xfId="0" applyNumberFormat="1" applyFont="1" applyAlignment="1">
      <alignment horizontal="right" vertical="center"/>
    </xf>
    <xf numFmtId="169" fontId="61" fillId="0" borderId="0" xfId="0" applyNumberFormat="1" applyFont="1" applyAlignment="1">
      <alignment horizontal="center" vertical="center"/>
    </xf>
    <xf numFmtId="175" fontId="61" fillId="0" borderId="0" xfId="0" applyNumberFormat="1" applyFont="1" applyAlignment="1">
      <alignment horizontal="right" vertical="center"/>
    </xf>
    <xf numFmtId="0" fontId="59" fillId="0" borderId="0" xfId="385" applyFont="1" applyAlignment="1">
      <alignment horizontal="center" vertical="top"/>
    </xf>
    <xf numFmtId="0" fontId="61" fillId="0" borderId="0" xfId="263" applyFont="1" applyAlignment="1">
      <alignment horizontal="center" vertical="top"/>
    </xf>
    <xf numFmtId="176" fontId="61" fillId="0" borderId="0" xfId="258" quotePrefix="1" applyNumberFormat="1" applyFont="1" applyAlignment="1">
      <alignment horizontal="right" vertical="center"/>
    </xf>
    <xf numFmtId="175" fontId="61" fillId="0" borderId="0" xfId="101" applyNumberFormat="1" applyFont="1" applyAlignment="1">
      <alignment horizontal="right" vertical="top"/>
    </xf>
    <xf numFmtId="176" fontId="61" fillId="0" borderId="0" xfId="258" applyNumberFormat="1" applyFont="1" applyAlignment="1">
      <alignment horizontal="right" vertical="center"/>
    </xf>
    <xf numFmtId="175" fontId="61" fillId="0" borderId="0" xfId="101" applyNumberFormat="1" applyFont="1" applyAlignment="1">
      <alignment horizontal="right" vertical="center"/>
    </xf>
    <xf numFmtId="167" fontId="59" fillId="0" borderId="0" xfId="82" applyFont="1" applyAlignment="1">
      <alignment horizontal="center" vertical="top"/>
    </xf>
    <xf numFmtId="0" fontId="61" fillId="0" borderId="14" xfId="263" applyFont="1" applyBorder="1" applyAlignment="1">
      <alignment horizontal="center" vertical="center"/>
    </xf>
    <xf numFmtId="176" fontId="61" fillId="0" borderId="14" xfId="258" applyNumberFormat="1" applyFont="1" applyBorder="1" applyAlignment="1">
      <alignment horizontal="right" vertical="center"/>
    </xf>
    <xf numFmtId="176" fontId="61" fillId="26" borderId="0" xfId="258" applyNumberFormat="1" applyFont="1" applyFill="1" applyAlignment="1">
      <alignment horizontal="right" vertical="center"/>
    </xf>
    <xf numFmtId="0" fontId="61" fillId="0" borderId="0" xfId="385" applyFont="1" applyAlignment="1">
      <alignment vertical="top"/>
    </xf>
    <xf numFmtId="175" fontId="59" fillId="26" borderId="0" xfId="123" applyNumberFormat="1" applyFont="1" applyFill="1" applyAlignment="1">
      <alignment horizontal="right" vertical="center"/>
    </xf>
    <xf numFmtId="175" fontId="59" fillId="0" borderId="0" xfId="385" applyNumberFormat="1" applyFont="1" applyAlignment="1">
      <alignment horizontal="center" vertical="top"/>
    </xf>
    <xf numFmtId="175" fontId="59" fillId="0" borderId="0" xfId="385" applyNumberFormat="1" applyFont="1" applyAlignment="1">
      <alignment horizontal="right" vertical="top"/>
    </xf>
    <xf numFmtId="175" fontId="59" fillId="26" borderId="0" xfId="385" applyNumberFormat="1" applyFont="1" applyFill="1" applyAlignment="1">
      <alignment horizontal="center" vertical="top"/>
    </xf>
    <xf numFmtId="175" fontId="59" fillId="26" borderId="0" xfId="385" applyNumberFormat="1" applyFont="1" applyFill="1" applyAlignment="1">
      <alignment vertical="top"/>
    </xf>
    <xf numFmtId="175" fontId="59" fillId="0" borderId="0" xfId="385" applyNumberFormat="1" applyFont="1" applyAlignment="1">
      <alignment vertical="top"/>
    </xf>
    <xf numFmtId="0" fontId="59" fillId="0" borderId="0" xfId="385" applyFont="1" applyAlignment="1">
      <alignment horizontal="left" vertical="top"/>
    </xf>
    <xf numFmtId="175" fontId="59" fillId="26" borderId="0" xfId="101" applyNumberFormat="1" applyFont="1" applyFill="1" applyAlignment="1">
      <alignment horizontal="right" vertical="top"/>
    </xf>
    <xf numFmtId="175" fontId="59" fillId="0" borderId="0" xfId="101" applyNumberFormat="1" applyFont="1" applyAlignment="1">
      <alignment horizontal="right" vertical="top"/>
    </xf>
    <xf numFmtId="167" fontId="59" fillId="0" borderId="0" xfId="385" applyNumberFormat="1" applyFont="1" applyAlignment="1">
      <alignment vertical="top"/>
    </xf>
    <xf numFmtId="175" fontId="59" fillId="26" borderId="14" xfId="101" applyNumberFormat="1" applyFont="1" applyFill="1" applyBorder="1" applyAlignment="1">
      <alignment horizontal="right" vertical="top"/>
    </xf>
    <xf numFmtId="175" fontId="59" fillId="0" borderId="14" xfId="101" applyNumberFormat="1" applyFont="1" applyBorder="1" applyAlignment="1">
      <alignment horizontal="right" vertical="top"/>
    </xf>
    <xf numFmtId="175" fontId="59" fillId="26" borderId="0" xfId="385" applyNumberFormat="1" applyFont="1" applyFill="1" applyAlignment="1">
      <alignment horizontal="right" vertical="top"/>
    </xf>
    <xf numFmtId="0" fontId="62" fillId="0" borderId="0" xfId="385" applyFont="1" applyAlignment="1">
      <alignment horizontal="center" vertical="top"/>
    </xf>
    <xf numFmtId="175" fontId="59" fillId="26" borderId="16" xfId="101" applyNumberFormat="1" applyFont="1" applyFill="1" applyBorder="1" applyAlignment="1">
      <alignment horizontal="right" vertical="top"/>
    </xf>
    <xf numFmtId="175" fontId="59" fillId="0" borderId="16" xfId="101" applyNumberFormat="1" applyFont="1" applyBorder="1" applyAlignment="1">
      <alignment horizontal="right" vertical="top"/>
    </xf>
    <xf numFmtId="0" fontId="59" fillId="0" borderId="14" xfId="0" applyFont="1" applyBorder="1" applyAlignment="1">
      <alignment vertical="center"/>
    </xf>
    <xf numFmtId="0" fontId="59" fillId="0" borderId="14" xfId="263" applyFont="1" applyBorder="1" applyAlignment="1">
      <alignment horizontal="center" vertical="center"/>
    </xf>
    <xf numFmtId="0" fontId="59" fillId="0" borderId="14" xfId="263" applyFont="1" applyBorder="1" applyAlignment="1">
      <alignment horizontal="left" vertical="center"/>
    </xf>
    <xf numFmtId="176" fontId="59" fillId="26" borderId="0" xfId="385" applyNumberFormat="1" applyFont="1" applyFill="1" applyAlignment="1">
      <alignment horizontal="right" vertical="top"/>
    </xf>
    <xf numFmtId="176" fontId="59" fillId="0" borderId="0" xfId="385" applyNumberFormat="1" applyFont="1" applyAlignment="1">
      <alignment horizontal="right" vertical="top"/>
    </xf>
    <xf numFmtId="176" fontId="59" fillId="26" borderId="0" xfId="101" applyNumberFormat="1" applyFont="1" applyFill="1" applyAlignment="1">
      <alignment horizontal="right" vertical="top"/>
    </xf>
    <xf numFmtId="176" fontId="59" fillId="0" borderId="0" xfId="101" applyNumberFormat="1" applyFont="1" applyAlignment="1">
      <alignment horizontal="right" vertical="top"/>
    </xf>
    <xf numFmtId="0" fontId="59" fillId="0" borderId="0" xfId="385" applyFont="1" applyAlignment="1">
      <alignment vertical="top" wrapText="1"/>
    </xf>
    <xf numFmtId="176" fontId="59" fillId="26" borderId="14" xfId="426" applyNumberFormat="1" applyFont="1" applyFill="1" applyBorder="1" applyAlignment="1">
      <alignment horizontal="right" vertical="top"/>
    </xf>
    <xf numFmtId="176" fontId="59" fillId="0" borderId="14" xfId="385" applyNumberFormat="1" applyFont="1" applyBorder="1" applyAlignment="1">
      <alignment horizontal="right" vertical="top"/>
    </xf>
    <xf numFmtId="176" fontId="59" fillId="0" borderId="14" xfId="426" applyNumberFormat="1" applyFont="1" applyBorder="1" applyAlignment="1">
      <alignment horizontal="right" vertical="top"/>
    </xf>
    <xf numFmtId="176" fontId="59" fillId="26" borderId="14" xfId="385" applyNumberFormat="1" applyFont="1" applyFill="1" applyBorder="1" applyAlignment="1">
      <alignment horizontal="right" vertical="top"/>
    </xf>
    <xf numFmtId="39" fontId="59" fillId="0" borderId="0" xfId="385" applyNumberFormat="1" applyFont="1" applyAlignment="1">
      <alignment vertical="top"/>
    </xf>
    <xf numFmtId="176" fontId="59" fillId="26" borderId="14" xfId="101" applyNumberFormat="1" applyFont="1" applyFill="1" applyBorder="1" applyAlignment="1">
      <alignment horizontal="right" vertical="top"/>
    </xf>
    <xf numFmtId="176" fontId="59" fillId="0" borderId="14" xfId="101" applyNumberFormat="1" applyFont="1" applyBorder="1" applyAlignment="1">
      <alignment horizontal="right" vertical="top"/>
    </xf>
    <xf numFmtId="0" fontId="59" fillId="0" borderId="14" xfId="385" applyFont="1" applyBorder="1" applyAlignment="1">
      <alignment vertical="top"/>
    </xf>
    <xf numFmtId="0" fontId="62" fillId="0" borderId="14" xfId="385" applyFont="1" applyBorder="1" applyAlignment="1">
      <alignment horizontal="center" vertical="top"/>
    </xf>
    <xf numFmtId="175" fontId="59" fillId="0" borderId="14" xfId="385" applyNumberFormat="1" applyFont="1" applyBorder="1" applyAlignment="1">
      <alignment horizontal="right" vertical="top"/>
    </xf>
    <xf numFmtId="175" fontId="64" fillId="26" borderId="0" xfId="258" applyNumberFormat="1" applyFont="1" applyFill="1" applyAlignment="1">
      <alignment horizontal="center" vertical="top"/>
    </xf>
    <xf numFmtId="175" fontId="64" fillId="0" borderId="0" xfId="258" applyNumberFormat="1" applyFont="1" applyAlignment="1">
      <alignment horizontal="center" vertical="top"/>
    </xf>
    <xf numFmtId="175" fontId="64" fillId="26" borderId="0" xfId="258" applyNumberFormat="1" applyFont="1" applyFill="1" applyAlignment="1">
      <alignment horizontal="right" vertical="top"/>
    </xf>
    <xf numFmtId="175" fontId="64" fillId="0" borderId="0" xfId="258" applyNumberFormat="1" applyFont="1" applyAlignment="1">
      <alignment horizontal="right" vertical="top"/>
    </xf>
    <xf numFmtId="0" fontId="59" fillId="0" borderId="0" xfId="258" applyFont="1" applyAlignment="1">
      <alignment vertical="top"/>
    </xf>
    <xf numFmtId="175" fontId="59" fillId="26" borderId="0" xfId="258" applyNumberFormat="1" applyFont="1" applyFill="1" applyAlignment="1">
      <alignment horizontal="right" vertical="top"/>
    </xf>
    <xf numFmtId="175" fontId="59" fillId="0" borderId="0" xfId="258" applyNumberFormat="1" applyFont="1" applyAlignment="1">
      <alignment horizontal="right" vertical="top"/>
    </xf>
    <xf numFmtId="175" fontId="59" fillId="26" borderId="0" xfId="101" applyNumberFormat="1" applyFont="1" applyFill="1" applyAlignment="1">
      <alignment vertical="top"/>
    </xf>
    <xf numFmtId="175" fontId="59" fillId="0" borderId="0" xfId="101" applyNumberFormat="1" applyFont="1" applyAlignment="1">
      <alignment vertical="top"/>
    </xf>
    <xf numFmtId="0" fontId="59" fillId="26" borderId="0" xfId="385" applyFont="1" applyFill="1" applyAlignment="1">
      <alignment vertical="top"/>
    </xf>
    <xf numFmtId="175" fontId="59" fillId="26" borderId="18" xfId="258" applyNumberFormat="1" applyFont="1" applyFill="1" applyBorder="1" applyAlignment="1">
      <alignment horizontal="right" vertical="top"/>
    </xf>
    <xf numFmtId="175" fontId="59" fillId="0" borderId="18" xfId="258" applyNumberFormat="1" applyFont="1" applyBorder="1" applyAlignment="1">
      <alignment horizontal="right" vertical="top"/>
    </xf>
    <xf numFmtId="175" fontId="59" fillId="0" borderId="0" xfId="258" applyNumberFormat="1" applyFont="1" applyAlignment="1">
      <alignment vertical="top"/>
    </xf>
    <xf numFmtId="175" fontId="60" fillId="0" borderId="14" xfId="82" applyNumberFormat="1" applyFont="1" applyFill="1" applyBorder="1" applyAlignment="1">
      <alignment horizontal="right" vertical="center"/>
    </xf>
    <xf numFmtId="175" fontId="60" fillId="0" borderId="0" xfId="82" applyNumberFormat="1" applyFont="1" applyFill="1" applyBorder="1" applyAlignment="1">
      <alignment horizontal="right" vertical="center"/>
    </xf>
    <xf numFmtId="176" fontId="57" fillId="0" borderId="0" xfId="82" applyNumberFormat="1" applyFont="1" applyFill="1" applyAlignment="1">
      <alignment horizontal="right" vertical="center"/>
    </xf>
    <xf numFmtId="0" fontId="61" fillId="0" borderId="0" xfId="258" applyFont="1" applyAlignment="1">
      <alignment vertical="center"/>
    </xf>
    <xf numFmtId="49" fontId="57" fillId="0" borderId="0" xfId="258" applyNumberFormat="1" applyFont="1" applyAlignment="1">
      <alignment vertical="center"/>
    </xf>
    <xf numFmtId="176" fontId="59" fillId="26" borderId="0" xfId="258" applyNumberFormat="1" applyFont="1" applyFill="1" applyAlignment="1">
      <alignment horizontal="right" vertical="center"/>
    </xf>
    <xf numFmtId="0" fontId="59" fillId="0" borderId="0" xfId="385" applyFont="1" applyAlignment="1">
      <alignment vertical="center"/>
    </xf>
    <xf numFmtId="169" fontId="59" fillId="26" borderId="0" xfId="258" applyNumberFormat="1" applyFont="1" applyFill="1" applyAlignment="1">
      <alignment horizontal="right" vertical="center"/>
    </xf>
    <xf numFmtId="165" fontId="59" fillId="0" borderId="0" xfId="258" applyNumberFormat="1" applyFont="1" applyAlignment="1">
      <alignment horizontal="center" vertical="center"/>
    </xf>
    <xf numFmtId="169" fontId="59" fillId="0" borderId="0" xfId="258" applyNumberFormat="1" applyFont="1" applyAlignment="1">
      <alignment horizontal="right" vertical="center"/>
    </xf>
    <xf numFmtId="49" fontId="59" fillId="0" borderId="0" xfId="82" applyNumberFormat="1" applyFont="1" applyFill="1" applyBorder="1" applyAlignment="1">
      <alignment horizontal="center" vertical="center"/>
    </xf>
    <xf numFmtId="0" fontId="59" fillId="0" borderId="0" xfId="385" applyFont="1" applyAlignment="1">
      <alignment horizontal="center" vertical="top"/>
    </xf>
    <xf numFmtId="0" fontId="59" fillId="0" borderId="0" xfId="385" applyFont="1" applyAlignment="1">
      <alignment horizontal="center" vertical="top"/>
    </xf>
    <xf numFmtId="37" fontId="61" fillId="0" borderId="0" xfId="385" applyNumberFormat="1" applyFont="1" applyFill="1" applyAlignment="1">
      <alignment vertical="center"/>
    </xf>
    <xf numFmtId="0" fontId="59" fillId="0" borderId="0" xfId="385" applyFont="1" applyFill="1" applyAlignment="1">
      <alignment vertical="center"/>
    </xf>
    <xf numFmtId="37" fontId="61" fillId="0" borderId="0" xfId="385" applyNumberFormat="1" applyFont="1" applyFill="1" applyBorder="1" applyAlignment="1">
      <alignment horizontal="left" vertical="center"/>
    </xf>
    <xf numFmtId="0" fontId="59" fillId="0" borderId="0" xfId="263" applyFont="1" applyFill="1" applyBorder="1" applyAlignment="1">
      <alignment horizontal="center" vertical="center"/>
    </xf>
    <xf numFmtId="176" fontId="59" fillId="0" borderId="17" xfId="115" applyNumberFormat="1" applyFont="1" applyFill="1" applyBorder="1" applyAlignment="1">
      <alignment horizontal="right" vertical="center"/>
    </xf>
    <xf numFmtId="176" fontId="59" fillId="0" borderId="17" xfId="115" applyNumberFormat="1" applyFont="1" applyFill="1" applyBorder="1" applyAlignment="1">
      <alignment horizontal="center" vertical="center"/>
    </xf>
    <xf numFmtId="0" fontId="59" fillId="0" borderId="0" xfId="385" applyFont="1" applyFill="1" applyBorder="1" applyAlignment="1">
      <alignment vertical="center"/>
    </xf>
    <xf numFmtId="0" fontId="61" fillId="0" borderId="0" xfId="263" applyFont="1" applyFill="1" applyAlignment="1">
      <alignment horizontal="center" vertical="center"/>
    </xf>
    <xf numFmtId="0" fontId="61" fillId="0" borderId="0" xfId="263" applyFont="1" applyFill="1" applyBorder="1" applyAlignment="1">
      <alignment horizontal="center" vertical="center"/>
    </xf>
    <xf numFmtId="176" fontId="61" fillId="0" borderId="0" xfId="115" applyNumberFormat="1" applyFont="1" applyFill="1" applyBorder="1" applyAlignment="1">
      <alignment horizontal="center" vertical="center"/>
    </xf>
    <xf numFmtId="176" fontId="61" fillId="0" borderId="0" xfId="263" applyNumberFormat="1" applyFont="1" applyFill="1" applyAlignment="1">
      <alignment horizontal="right" vertical="center"/>
    </xf>
    <xf numFmtId="176" fontId="61" fillId="0" borderId="0" xfId="263" applyNumberFormat="1" applyFont="1" applyFill="1" applyAlignment="1">
      <alignment horizontal="center" vertical="center"/>
    </xf>
    <xf numFmtId="0" fontId="61" fillId="0" borderId="14" xfId="263" applyFont="1" applyFill="1" applyBorder="1" applyAlignment="1">
      <alignment horizontal="center" vertical="center"/>
    </xf>
    <xf numFmtId="176" fontId="61" fillId="0" borderId="14" xfId="82" quotePrefix="1" applyNumberFormat="1" applyFont="1" applyFill="1" applyBorder="1" applyAlignment="1">
      <alignment horizontal="right" vertical="center"/>
    </xf>
    <xf numFmtId="176" fontId="61" fillId="0" borderId="0" xfId="82" applyNumberFormat="1" applyFont="1" applyFill="1" applyBorder="1" applyAlignment="1">
      <alignment horizontal="center" vertical="center"/>
    </xf>
    <xf numFmtId="0" fontId="65" fillId="0" borderId="0" xfId="263" applyFont="1" applyFill="1" applyBorder="1" applyAlignment="1">
      <alignment horizontal="center" vertical="center"/>
    </xf>
    <xf numFmtId="176" fontId="59" fillId="26" borderId="0" xfId="385" applyNumberFormat="1" applyFont="1" applyFill="1" applyBorder="1" applyAlignment="1">
      <alignment vertical="center"/>
    </xf>
    <xf numFmtId="176" fontId="59" fillId="0" borderId="0" xfId="385" applyNumberFormat="1" applyFont="1" applyFill="1" applyBorder="1" applyAlignment="1">
      <alignment vertical="center"/>
    </xf>
    <xf numFmtId="0" fontId="61" fillId="0" borderId="0" xfId="385" applyFont="1" applyFill="1" applyBorder="1" applyAlignment="1">
      <alignment vertical="center"/>
    </xf>
    <xf numFmtId="173" fontId="59" fillId="0" borderId="0" xfId="0" applyNumberFormat="1" applyFont="1" applyFill="1" applyAlignment="1">
      <alignment vertical="center"/>
    </xf>
    <xf numFmtId="0" fontId="59" fillId="0" borderId="0" xfId="385" applyFont="1" applyFill="1" applyAlignment="1">
      <alignment horizontal="center" vertical="center"/>
    </xf>
    <xf numFmtId="176" fontId="59" fillId="26" borderId="14" xfId="82" applyNumberFormat="1" applyFont="1" applyFill="1" applyBorder="1" applyAlignment="1">
      <alignment horizontal="right" vertical="center"/>
    </xf>
    <xf numFmtId="176" fontId="59" fillId="0" borderId="0" xfId="82" applyNumberFormat="1" applyFont="1" applyFill="1" applyAlignment="1">
      <alignment horizontal="right" vertical="center"/>
    </xf>
    <xf numFmtId="176" fontId="59" fillId="0" borderId="14" xfId="82" applyNumberFormat="1" applyFont="1" applyFill="1" applyBorder="1" applyAlignment="1">
      <alignment horizontal="right" vertical="center"/>
    </xf>
    <xf numFmtId="176" fontId="59" fillId="0" borderId="0" xfId="82" applyNumberFormat="1" applyFont="1" applyFill="1" applyBorder="1" applyAlignment="1">
      <alignment horizontal="right" vertical="center"/>
    </xf>
    <xf numFmtId="176" fontId="59" fillId="26" borderId="0" xfId="82" applyNumberFormat="1" applyFont="1" applyFill="1" applyBorder="1" applyAlignment="1">
      <alignment horizontal="right" vertical="center"/>
    </xf>
    <xf numFmtId="173" fontId="61" fillId="0" borderId="0" xfId="0" applyNumberFormat="1" applyFont="1" applyFill="1" applyAlignment="1">
      <alignment vertical="center"/>
    </xf>
    <xf numFmtId="176" fontId="59" fillId="26" borderId="0" xfId="82" applyNumberFormat="1" applyFont="1" applyFill="1" applyAlignment="1">
      <alignment horizontal="right" vertical="center"/>
    </xf>
    <xf numFmtId="176" fontId="61" fillId="0" borderId="0" xfId="82" applyNumberFormat="1" applyFont="1" applyFill="1" applyBorder="1" applyAlignment="1">
      <alignment horizontal="right" vertical="center"/>
    </xf>
    <xf numFmtId="0" fontId="59" fillId="0" borderId="0" xfId="0" applyNumberFormat="1" applyFont="1" applyFill="1" applyAlignment="1">
      <alignment horizontal="left" vertical="center"/>
    </xf>
    <xf numFmtId="0" fontId="61" fillId="0" borderId="0" xfId="385" applyFont="1" applyFill="1" applyAlignment="1">
      <alignment vertical="center"/>
    </xf>
    <xf numFmtId="176" fontId="59" fillId="26" borderId="16" xfId="82" applyNumberFormat="1" applyFont="1" applyFill="1" applyBorder="1" applyAlignment="1">
      <alignment horizontal="right" vertical="center"/>
    </xf>
    <xf numFmtId="176" fontId="59" fillId="0" borderId="16" xfId="82" applyNumberFormat="1" applyFont="1" applyFill="1" applyBorder="1" applyAlignment="1">
      <alignment horizontal="right" vertical="center"/>
    </xf>
    <xf numFmtId="49" fontId="61" fillId="0" borderId="0" xfId="0" applyNumberFormat="1" applyFont="1" applyFill="1" applyAlignment="1">
      <alignment vertical="center"/>
    </xf>
    <xf numFmtId="37" fontId="59" fillId="0" borderId="0" xfId="385" applyNumberFormat="1" applyFont="1" applyFill="1" applyAlignment="1">
      <alignment horizontal="center" vertical="center"/>
    </xf>
    <xf numFmtId="0" fontId="59" fillId="26" borderId="0" xfId="385" applyFont="1" applyFill="1" applyBorder="1" applyAlignment="1">
      <alignment vertical="center"/>
    </xf>
    <xf numFmtId="176" fontId="59" fillId="0" borderId="0" xfId="385" applyNumberFormat="1" applyFont="1" applyFill="1" applyBorder="1" applyAlignment="1">
      <alignment horizontal="center" vertical="center"/>
    </xf>
    <xf numFmtId="176" fontId="59" fillId="0" borderId="0" xfId="82" applyNumberFormat="1" applyFont="1" applyFill="1" applyBorder="1" applyAlignment="1">
      <alignment horizontal="center" vertical="center"/>
    </xf>
    <xf numFmtId="37" fontId="64" fillId="0" borderId="0" xfId="385" applyNumberFormat="1" applyFont="1" applyFill="1" applyAlignment="1">
      <alignment horizontal="center" vertical="center"/>
    </xf>
    <xf numFmtId="0" fontId="61" fillId="0" borderId="0" xfId="0" applyNumberFormat="1" applyFont="1" applyFill="1" applyAlignment="1">
      <alignment vertical="center"/>
    </xf>
    <xf numFmtId="176" fontId="61" fillId="26" borderId="0" xfId="82" applyNumberFormat="1" applyFont="1" applyFill="1" applyBorder="1" applyAlignment="1">
      <alignment horizontal="right" vertical="center"/>
    </xf>
    <xf numFmtId="176" fontId="59" fillId="26" borderId="0" xfId="0" applyNumberFormat="1" applyFont="1" applyFill="1" applyBorder="1" applyAlignment="1">
      <alignment horizontal="right" vertical="center"/>
    </xf>
    <xf numFmtId="176" fontId="59" fillId="0" borderId="0" xfId="0" applyNumberFormat="1" applyFont="1" applyFill="1" applyAlignment="1">
      <alignment vertical="center"/>
    </xf>
    <xf numFmtId="176" fontId="59" fillId="0" borderId="0" xfId="0" applyNumberFormat="1" applyFont="1" applyFill="1" applyBorder="1" applyAlignment="1">
      <alignment horizontal="right" vertical="center"/>
    </xf>
    <xf numFmtId="176" fontId="59" fillId="0" borderId="0" xfId="0" applyNumberFormat="1" applyFont="1" applyFill="1" applyAlignment="1">
      <alignment horizontal="right" vertical="center"/>
    </xf>
    <xf numFmtId="177" fontId="59" fillId="26" borderId="16" xfId="82" applyNumberFormat="1" applyFont="1" applyFill="1" applyBorder="1" applyAlignment="1">
      <alignment horizontal="right" vertical="center"/>
    </xf>
    <xf numFmtId="177" fontId="59" fillId="0" borderId="0" xfId="0" applyNumberFormat="1" applyFont="1" applyFill="1" applyAlignment="1">
      <alignment vertical="center"/>
    </xf>
    <xf numFmtId="177" fontId="59" fillId="0" borderId="16" xfId="82" applyNumberFormat="1" applyFont="1" applyFill="1" applyBorder="1" applyAlignment="1">
      <alignment horizontal="right" vertical="center"/>
    </xf>
    <xf numFmtId="177" fontId="59" fillId="0" borderId="0" xfId="0" applyNumberFormat="1" applyFont="1" applyFill="1" applyAlignment="1">
      <alignment horizontal="right" vertical="center"/>
    </xf>
    <xf numFmtId="0" fontId="59" fillId="0" borderId="14" xfId="385" applyFont="1" applyFill="1" applyBorder="1" applyAlignment="1">
      <alignment vertical="center"/>
    </xf>
    <xf numFmtId="176" fontId="59" fillId="0" borderId="14" xfId="385" applyNumberFormat="1" applyFont="1" applyFill="1" applyBorder="1" applyAlignment="1">
      <alignment horizontal="right" vertical="center"/>
    </xf>
    <xf numFmtId="176" fontId="59" fillId="0" borderId="14" xfId="385" applyNumberFormat="1" applyFont="1" applyFill="1" applyBorder="1" applyAlignment="1">
      <alignment vertical="center"/>
    </xf>
    <xf numFmtId="176" fontId="59" fillId="0" borderId="0" xfId="385" applyNumberFormat="1" applyFont="1" applyFill="1" applyAlignment="1">
      <alignment horizontal="right" vertical="center"/>
    </xf>
    <xf numFmtId="176" fontId="59" fillId="0" borderId="0" xfId="385" applyNumberFormat="1" applyFont="1" applyFill="1" applyAlignment="1">
      <alignment vertical="center"/>
    </xf>
    <xf numFmtId="37" fontId="56" fillId="0" borderId="0" xfId="385" applyNumberFormat="1" applyFont="1" applyFill="1" applyAlignment="1">
      <alignment vertical="center"/>
    </xf>
    <xf numFmtId="0" fontId="57" fillId="0" borderId="0" xfId="263" applyFont="1" applyFill="1" applyBorder="1" applyAlignment="1">
      <alignment horizontal="center" vertical="center"/>
    </xf>
    <xf numFmtId="176" fontId="57" fillId="0" borderId="17" xfId="115" applyNumberFormat="1" applyFont="1" applyFill="1" applyBorder="1" applyAlignment="1">
      <alignment horizontal="right" vertical="center"/>
    </xf>
    <xf numFmtId="176" fontId="57" fillId="0" borderId="17" xfId="115" applyNumberFormat="1" applyFont="1" applyFill="1" applyBorder="1" applyAlignment="1">
      <alignment horizontal="center" vertical="center"/>
    </xf>
    <xf numFmtId="0" fontId="56" fillId="0" borderId="0" xfId="263" applyFont="1" applyFill="1" applyAlignment="1">
      <alignment horizontal="center" vertical="center"/>
    </xf>
    <xf numFmtId="0" fontId="56" fillId="0" borderId="0" xfId="263" applyFont="1" applyFill="1" applyBorder="1" applyAlignment="1">
      <alignment horizontal="center" vertical="center"/>
    </xf>
    <xf numFmtId="176" fontId="56" fillId="0" borderId="0" xfId="115" applyNumberFormat="1" applyFont="1" applyFill="1" applyBorder="1" applyAlignment="1">
      <alignment horizontal="center" vertical="center"/>
    </xf>
    <xf numFmtId="0" fontId="56" fillId="0" borderId="14" xfId="263" applyFont="1" applyFill="1" applyBorder="1" applyAlignment="1">
      <alignment horizontal="center" vertical="center"/>
    </xf>
    <xf numFmtId="0" fontId="58" fillId="0" borderId="0" xfId="263" applyFont="1" applyFill="1" applyBorder="1" applyAlignment="1">
      <alignment horizontal="center" vertical="center"/>
    </xf>
    <xf numFmtId="176" fontId="57" fillId="26" borderId="0" xfId="385" applyNumberFormat="1" applyFont="1" applyFill="1" applyBorder="1" applyAlignment="1">
      <alignment vertical="center"/>
    </xf>
    <xf numFmtId="176" fontId="57" fillId="0" borderId="0" xfId="385" applyNumberFormat="1" applyFont="1" applyFill="1" applyBorder="1" applyAlignment="1">
      <alignment vertical="center"/>
    </xf>
    <xf numFmtId="0" fontId="56" fillId="0" borderId="0" xfId="385" applyFont="1" applyFill="1" applyBorder="1" applyAlignment="1">
      <alignment vertical="center"/>
    </xf>
    <xf numFmtId="173" fontId="57" fillId="0" borderId="0" xfId="0" applyNumberFormat="1" applyFont="1" applyFill="1" applyAlignment="1">
      <alignment vertical="center"/>
    </xf>
    <xf numFmtId="0" fontId="57" fillId="0" borderId="0" xfId="385" applyFont="1" applyFill="1" applyAlignment="1">
      <alignment horizontal="center" vertical="center"/>
    </xf>
    <xf numFmtId="173" fontId="56" fillId="0" borderId="0" xfId="0" applyNumberFormat="1" applyFont="1" applyFill="1" applyAlignment="1">
      <alignment vertical="center"/>
    </xf>
    <xf numFmtId="176" fontId="57" fillId="26" borderId="16" xfId="82" applyNumberFormat="1" applyFont="1" applyFill="1" applyBorder="1" applyAlignment="1">
      <alignment horizontal="right" vertical="center"/>
    </xf>
    <xf numFmtId="176" fontId="57" fillId="0" borderId="16" xfId="82" applyNumberFormat="1" applyFont="1" applyFill="1" applyBorder="1" applyAlignment="1">
      <alignment horizontal="right" vertical="center"/>
    </xf>
    <xf numFmtId="49" fontId="56" fillId="0" borderId="0" xfId="0" applyNumberFormat="1" applyFont="1" applyFill="1" applyAlignment="1">
      <alignment vertical="center"/>
    </xf>
    <xf numFmtId="37" fontId="57" fillId="0" borderId="0" xfId="385" applyNumberFormat="1" applyFont="1" applyFill="1" applyAlignment="1">
      <alignment horizontal="center" vertical="center"/>
    </xf>
    <xf numFmtId="0" fontId="57" fillId="26" borderId="0" xfId="385" applyFont="1" applyFill="1" applyBorder="1" applyAlignment="1">
      <alignment vertical="center"/>
    </xf>
    <xf numFmtId="176" fontId="57" fillId="0" borderId="0" xfId="385" applyNumberFormat="1" applyFont="1" applyFill="1" applyBorder="1" applyAlignment="1">
      <alignment horizontal="center" vertical="center"/>
    </xf>
    <xf numFmtId="176" fontId="57" fillId="0" borderId="0" xfId="82" applyNumberFormat="1" applyFont="1" applyFill="1" applyBorder="1" applyAlignment="1">
      <alignment horizontal="center" vertical="center"/>
    </xf>
    <xf numFmtId="37" fontId="66" fillId="0" borderId="0" xfId="385" applyNumberFormat="1" applyFont="1" applyFill="1" applyAlignment="1">
      <alignment horizontal="center" vertical="center"/>
    </xf>
    <xf numFmtId="176" fontId="56" fillId="26" borderId="0" xfId="82" applyNumberFormat="1" applyFont="1" applyFill="1" applyBorder="1" applyAlignment="1">
      <alignment horizontal="right" vertical="center"/>
    </xf>
    <xf numFmtId="176" fontId="56" fillId="0" borderId="0" xfId="82" applyNumberFormat="1" applyFont="1" applyFill="1" applyBorder="1" applyAlignment="1">
      <alignment horizontal="right" vertical="center"/>
    </xf>
    <xf numFmtId="176" fontId="57" fillId="26" borderId="0" xfId="0" applyNumberFormat="1" applyFont="1" applyFill="1" applyBorder="1" applyAlignment="1">
      <alignment horizontal="right" vertical="center"/>
    </xf>
    <xf numFmtId="176" fontId="57" fillId="0" borderId="0" xfId="0" applyNumberFormat="1" applyFont="1" applyFill="1" applyAlignment="1">
      <alignment vertical="center"/>
    </xf>
    <xf numFmtId="176" fontId="57" fillId="0" borderId="0" xfId="0" applyNumberFormat="1" applyFont="1" applyFill="1" applyBorder="1" applyAlignment="1">
      <alignment horizontal="right" vertical="center"/>
    </xf>
    <xf numFmtId="176" fontId="57" fillId="0" borderId="0" xfId="0" applyNumberFormat="1" applyFont="1" applyFill="1" applyAlignment="1">
      <alignment horizontal="right" vertical="center"/>
    </xf>
    <xf numFmtId="177" fontId="59" fillId="0" borderId="0" xfId="82" applyNumberFormat="1" applyFont="1" applyFill="1" applyBorder="1" applyAlignment="1">
      <alignment horizontal="right" vertical="center"/>
    </xf>
    <xf numFmtId="176" fontId="57" fillId="0" borderId="14" xfId="385" applyNumberFormat="1" applyFont="1" applyFill="1" applyBorder="1" applyAlignment="1">
      <alignment horizontal="right" vertical="center"/>
    </xf>
    <xf numFmtId="176" fontId="57" fillId="0" borderId="14" xfId="385" applyNumberFormat="1" applyFont="1" applyFill="1" applyBorder="1" applyAlignment="1">
      <alignment vertical="center"/>
    </xf>
    <xf numFmtId="37" fontId="61" fillId="0" borderId="14" xfId="385" applyNumberFormat="1" applyFont="1" applyFill="1" applyBorder="1" applyAlignment="1">
      <alignment vertical="center"/>
    </xf>
    <xf numFmtId="176" fontId="61" fillId="0" borderId="0" xfId="385" applyNumberFormat="1" applyFont="1" applyFill="1" applyBorder="1" applyAlignment="1">
      <alignment horizontal="right" vertical="center"/>
    </xf>
    <xf numFmtId="176" fontId="61" fillId="0" borderId="0" xfId="385" applyNumberFormat="1" applyFont="1" applyFill="1" applyBorder="1" applyAlignment="1">
      <alignment horizontal="left" vertical="center"/>
    </xf>
    <xf numFmtId="176" fontId="61" fillId="0" borderId="0" xfId="258" applyNumberFormat="1" applyFont="1" applyFill="1" applyBorder="1" applyAlignment="1">
      <alignment horizontal="right" vertical="center"/>
    </xf>
    <xf numFmtId="176" fontId="61" fillId="0" borderId="0" xfId="258" applyNumberFormat="1" applyFont="1" applyFill="1" applyBorder="1" applyAlignment="1">
      <alignment vertical="center"/>
    </xf>
    <xf numFmtId="176" fontId="61" fillId="0" borderId="0" xfId="258" applyNumberFormat="1" applyFont="1" applyFill="1" applyBorder="1" applyAlignment="1">
      <alignment horizontal="center" vertical="center"/>
    </xf>
    <xf numFmtId="176" fontId="61" fillId="0" borderId="0" xfId="258" applyNumberFormat="1" applyFont="1" applyFill="1" applyAlignment="1">
      <alignment horizontal="right" vertical="center"/>
    </xf>
    <xf numFmtId="176" fontId="59" fillId="0" borderId="0" xfId="258" applyNumberFormat="1" applyFont="1" applyFill="1" applyBorder="1" applyAlignment="1">
      <alignment horizontal="right" vertical="center"/>
    </xf>
    <xf numFmtId="176" fontId="61" fillId="0" borderId="15" xfId="258" applyNumberFormat="1" applyFont="1" applyFill="1" applyBorder="1" applyAlignment="1">
      <alignment horizontal="center" vertical="center"/>
    </xf>
    <xf numFmtId="176" fontId="61" fillId="0" borderId="0" xfId="263" applyNumberFormat="1" applyFont="1" applyFill="1" applyBorder="1" applyAlignment="1">
      <alignment horizontal="right" vertical="center"/>
    </xf>
    <xf numFmtId="176" fontId="61" fillId="0" borderId="0" xfId="385" applyNumberFormat="1" applyFont="1" applyFill="1" applyAlignment="1">
      <alignment vertical="center"/>
    </xf>
    <xf numFmtId="0" fontId="61" fillId="0" borderId="0" xfId="385" applyFont="1" applyFill="1" applyAlignment="1">
      <alignment horizontal="right" vertical="center"/>
    </xf>
    <xf numFmtId="176" fontId="61" fillId="0" borderId="0" xfId="385" applyNumberFormat="1" applyFont="1" applyFill="1" applyAlignment="1">
      <alignment horizontal="right" vertical="center"/>
    </xf>
    <xf numFmtId="0" fontId="61" fillId="0" borderId="0" xfId="385" applyFont="1" applyFill="1" applyBorder="1" applyAlignment="1">
      <alignment horizontal="right" vertical="center"/>
    </xf>
    <xf numFmtId="176" fontId="61" fillId="0" borderId="0" xfId="385" applyNumberFormat="1" applyFont="1" applyFill="1" applyBorder="1" applyAlignment="1">
      <alignment vertical="center"/>
    </xf>
    <xf numFmtId="175" fontId="61" fillId="0" borderId="0" xfId="258" applyNumberFormat="1" applyFont="1" applyFill="1" applyBorder="1" applyAlignment="1">
      <alignment horizontal="right" vertical="center"/>
    </xf>
    <xf numFmtId="0" fontId="61" fillId="0" borderId="14" xfId="385" applyFont="1" applyFill="1" applyBorder="1" applyAlignment="1">
      <alignment horizontal="center" vertical="center"/>
    </xf>
    <xf numFmtId="175" fontId="61" fillId="0" borderId="14" xfId="258" applyNumberFormat="1" applyFont="1" applyFill="1" applyBorder="1" applyAlignment="1">
      <alignment horizontal="right" vertical="center"/>
    </xf>
    <xf numFmtId="176" fontId="61" fillId="0" borderId="0" xfId="115" quotePrefix="1" applyNumberFormat="1" applyFont="1" applyFill="1" applyBorder="1" applyAlignment="1">
      <alignment horizontal="right" vertical="center"/>
    </xf>
    <xf numFmtId="0" fontId="56" fillId="0" borderId="0" xfId="258" applyNumberFormat="1" applyFont="1" applyFill="1" applyAlignment="1">
      <alignment vertical="center"/>
    </xf>
    <xf numFmtId="176" fontId="59" fillId="0" borderId="0" xfId="258" applyNumberFormat="1" applyFont="1" applyFill="1" applyAlignment="1">
      <alignment horizontal="right" vertical="center"/>
    </xf>
    <xf numFmtId="165" fontId="67" fillId="0" borderId="0" xfId="258" applyNumberFormat="1" applyFont="1" applyFill="1" applyBorder="1" applyAlignment="1">
      <alignment horizontal="center" vertical="center"/>
    </xf>
    <xf numFmtId="168" fontId="67" fillId="0" borderId="0" xfId="258" applyNumberFormat="1" applyFont="1" applyFill="1" applyAlignment="1">
      <alignment vertical="center"/>
    </xf>
    <xf numFmtId="0" fontId="61" fillId="0" borderId="0" xfId="0" applyFont="1" applyFill="1" applyAlignment="1">
      <alignment vertical="center"/>
    </xf>
    <xf numFmtId="49" fontId="57" fillId="0" borderId="0" xfId="258" applyNumberFormat="1" applyFont="1" applyFill="1" applyAlignment="1">
      <alignment vertical="center"/>
    </xf>
    <xf numFmtId="176" fontId="59" fillId="0" borderId="14" xfId="258" applyNumberFormat="1" applyFont="1" applyFill="1" applyBorder="1" applyAlignment="1">
      <alignment horizontal="right" vertical="center"/>
    </xf>
    <xf numFmtId="0" fontId="57" fillId="0" borderId="0" xfId="258" applyNumberFormat="1" applyFont="1" applyFill="1" applyAlignment="1">
      <alignment vertical="center"/>
    </xf>
    <xf numFmtId="176" fontId="59" fillId="0" borderId="16" xfId="258" applyNumberFormat="1" applyFont="1" applyFill="1" applyBorder="1" applyAlignment="1">
      <alignment horizontal="right" vertical="center"/>
    </xf>
    <xf numFmtId="168" fontId="67" fillId="0" borderId="0" xfId="258" applyNumberFormat="1" applyFont="1" applyFill="1" applyBorder="1" applyAlignment="1">
      <alignment horizontal="center" vertical="center"/>
    </xf>
    <xf numFmtId="165" fontId="67" fillId="0" borderId="0" xfId="258" applyNumberFormat="1" applyFont="1" applyAlignment="1">
      <alignment horizontal="center" vertical="center"/>
    </xf>
    <xf numFmtId="176" fontId="59" fillId="0" borderId="0" xfId="258" applyNumberFormat="1" applyFont="1" applyAlignment="1">
      <alignment horizontal="right" vertical="center"/>
    </xf>
    <xf numFmtId="0" fontId="57" fillId="0" borderId="0" xfId="258" applyNumberFormat="1" applyFont="1" applyAlignment="1">
      <alignment horizontal="center" vertical="center"/>
    </xf>
    <xf numFmtId="176" fontId="59" fillId="26" borderId="14" xfId="258" applyNumberFormat="1" applyFont="1" applyFill="1" applyBorder="1" applyAlignment="1">
      <alignment horizontal="right" vertical="center"/>
    </xf>
    <xf numFmtId="0" fontId="56" fillId="0" borderId="0" xfId="258" applyFont="1" applyAlignment="1">
      <alignment vertical="center"/>
    </xf>
    <xf numFmtId="176" fontId="59" fillId="26" borderId="0" xfId="258" applyNumberFormat="1" applyFont="1" applyFill="1" applyBorder="1" applyAlignment="1">
      <alignment horizontal="right" vertical="center"/>
    </xf>
    <xf numFmtId="176" fontId="59" fillId="26" borderId="16" xfId="258" applyNumberFormat="1" applyFont="1" applyFill="1" applyBorder="1" applyAlignment="1">
      <alignment horizontal="right" vertical="center"/>
    </xf>
    <xf numFmtId="167" fontId="57" fillId="0" borderId="14" xfId="82" applyFont="1" applyFill="1" applyBorder="1" applyAlignment="1">
      <alignment vertical="center"/>
    </xf>
    <xf numFmtId="176" fontId="61" fillId="0" borderId="14" xfId="258" applyNumberFormat="1" applyFont="1" applyFill="1" applyBorder="1" applyAlignment="1">
      <alignment horizontal="right" vertical="center"/>
    </xf>
    <xf numFmtId="0" fontId="61" fillId="0" borderId="0" xfId="385" applyFont="1" applyFill="1" applyBorder="1" applyAlignment="1">
      <alignment horizontal="center" vertical="center"/>
    </xf>
    <xf numFmtId="0" fontId="61" fillId="0" borderId="0" xfId="258" applyFont="1" applyFill="1" applyBorder="1" applyAlignment="1">
      <alignment horizontal="center" vertical="center"/>
    </xf>
    <xf numFmtId="169" fontId="61" fillId="0" borderId="0" xfId="258" applyNumberFormat="1" applyFont="1" applyFill="1" applyBorder="1" applyAlignment="1">
      <alignment horizontal="right" vertical="center"/>
    </xf>
    <xf numFmtId="169" fontId="61" fillId="0" borderId="0" xfId="258" applyNumberFormat="1" applyFont="1" applyFill="1" applyAlignment="1">
      <alignment horizontal="right" vertical="center"/>
    </xf>
    <xf numFmtId="168" fontId="61" fillId="0" borderId="0" xfId="115" quotePrefix="1" applyNumberFormat="1" applyFont="1" applyFill="1" applyBorder="1" applyAlignment="1">
      <alignment horizontal="right" vertical="center"/>
    </xf>
    <xf numFmtId="175" fontId="61" fillId="0" borderId="0" xfId="258" applyNumberFormat="1" applyFont="1" applyFill="1" applyAlignment="1">
      <alignment horizontal="right" vertical="center"/>
    </xf>
    <xf numFmtId="175" fontId="61" fillId="0" borderId="0" xfId="263" applyNumberFormat="1" applyFont="1" applyFill="1" applyBorder="1" applyAlignment="1">
      <alignment horizontal="right" vertical="center"/>
    </xf>
    <xf numFmtId="169" fontId="59" fillId="0" borderId="0" xfId="258" applyNumberFormat="1" applyFont="1" applyFill="1" applyAlignment="1">
      <alignment horizontal="right" vertical="center"/>
    </xf>
    <xf numFmtId="165" fontId="59" fillId="0" borderId="0" xfId="258" applyNumberFormat="1" applyFont="1" applyFill="1" applyBorder="1" applyAlignment="1">
      <alignment horizontal="center" vertical="center"/>
    </xf>
    <xf numFmtId="49" fontId="59" fillId="0" borderId="0" xfId="258" applyNumberFormat="1" applyFont="1" applyFill="1" applyAlignment="1">
      <alignment vertical="center"/>
    </xf>
    <xf numFmtId="0" fontId="59" fillId="0" borderId="0" xfId="258" applyNumberFormat="1" applyFont="1" applyFill="1" applyAlignment="1">
      <alignment vertical="center"/>
    </xf>
    <xf numFmtId="169" fontId="59" fillId="0" borderId="0" xfId="258" applyNumberFormat="1" applyFont="1" applyFill="1" applyBorder="1" applyAlignment="1">
      <alignment horizontal="right" vertical="center"/>
    </xf>
    <xf numFmtId="169" fontId="59" fillId="0" borderId="16" xfId="258" applyNumberFormat="1" applyFont="1" applyFill="1" applyBorder="1" applyAlignment="1">
      <alignment horizontal="right" vertical="center"/>
    </xf>
    <xf numFmtId="168" fontId="59" fillId="0" borderId="0" xfId="258" applyNumberFormat="1" applyFont="1" applyFill="1" applyAlignment="1">
      <alignment vertical="center"/>
    </xf>
    <xf numFmtId="176" fontId="59" fillId="0" borderId="0" xfId="258" applyNumberFormat="1" applyFont="1" applyFill="1" applyBorder="1" applyAlignment="1">
      <alignment horizontal="center" vertical="center"/>
    </xf>
    <xf numFmtId="0" fontId="59" fillId="0" borderId="0" xfId="258" applyNumberFormat="1" applyFont="1" applyFill="1" applyAlignment="1">
      <alignment horizontal="center" vertical="center"/>
    </xf>
    <xf numFmtId="169" fontId="59" fillId="26" borderId="14" xfId="258" applyNumberFormat="1" applyFont="1" applyFill="1" applyBorder="1" applyAlignment="1">
      <alignment horizontal="right" vertical="center"/>
    </xf>
    <xf numFmtId="169" fontId="59" fillId="26" borderId="0" xfId="258" applyNumberFormat="1" applyFont="1" applyFill="1" applyBorder="1" applyAlignment="1">
      <alignment horizontal="right" vertical="center"/>
    </xf>
    <xf numFmtId="169" fontId="59" fillId="26" borderId="16" xfId="258" applyNumberFormat="1" applyFont="1" applyFill="1" applyBorder="1" applyAlignment="1">
      <alignment horizontal="right" vertical="center"/>
    </xf>
    <xf numFmtId="169" fontId="59" fillId="0" borderId="0" xfId="385" applyNumberFormat="1" applyFont="1" applyFill="1" applyAlignment="1">
      <alignment vertical="center"/>
    </xf>
    <xf numFmtId="37" fontId="56" fillId="0" borderId="14" xfId="385" applyNumberFormat="1" applyFont="1" applyFill="1" applyBorder="1" applyAlignment="1">
      <alignment vertical="center"/>
    </xf>
    <xf numFmtId="169" fontId="61" fillId="0" borderId="14" xfId="82" applyNumberFormat="1" applyFont="1" applyBorder="1" applyAlignment="1">
      <alignment horizontal="center" vertical="center"/>
    </xf>
    <xf numFmtId="0" fontId="59" fillId="0" borderId="0" xfId="385" applyFont="1" applyAlignment="1">
      <alignment horizontal="center" vertical="top"/>
    </xf>
    <xf numFmtId="176" fontId="61" fillId="0" borderId="14" xfId="115" applyNumberFormat="1" applyFont="1" applyFill="1" applyBorder="1" applyAlignment="1">
      <alignment horizontal="center" vertical="center"/>
    </xf>
    <xf numFmtId="37" fontId="61" fillId="0" borderId="14" xfId="0" applyNumberFormat="1" applyFont="1" applyFill="1" applyBorder="1" applyAlignment="1">
      <alignment horizontal="left" vertical="center"/>
    </xf>
    <xf numFmtId="176" fontId="56" fillId="0" borderId="14" xfId="115" applyNumberFormat="1" applyFont="1" applyFill="1" applyBorder="1" applyAlignment="1">
      <alignment horizontal="center" vertical="center"/>
    </xf>
    <xf numFmtId="176" fontId="61" fillId="0" borderId="14" xfId="385" applyNumberFormat="1" applyFont="1" applyFill="1" applyBorder="1" applyAlignment="1">
      <alignment horizontal="center" vertical="center"/>
    </xf>
    <xf numFmtId="176" fontId="61" fillId="0" borderId="15" xfId="258" applyNumberFormat="1" applyFont="1" applyFill="1" applyBorder="1" applyAlignment="1">
      <alignment horizontal="center" vertical="center"/>
    </xf>
    <xf numFmtId="0" fontId="61" fillId="0" borderId="14" xfId="385" applyFont="1" applyFill="1" applyBorder="1" applyAlignment="1">
      <alignment horizontal="center" vertical="center"/>
    </xf>
    <xf numFmtId="0" fontId="61" fillId="0" borderId="15" xfId="258" applyFont="1" applyFill="1" applyBorder="1" applyAlignment="1">
      <alignment horizontal="center" vertical="center"/>
    </xf>
    <xf numFmtId="0" fontId="61" fillId="0" borderId="15" xfId="385" applyFont="1" applyFill="1" applyBorder="1" applyAlignment="1">
      <alignment horizontal="center" vertical="center"/>
    </xf>
    <xf numFmtId="37" fontId="56" fillId="0" borderId="0" xfId="385" applyNumberFormat="1" applyFont="1" applyFill="1" applyAlignment="1">
      <alignment horizontal="left" vertical="center"/>
    </xf>
    <xf numFmtId="175" fontId="56" fillId="0" borderId="14" xfId="115" applyNumberFormat="1" applyFont="1" applyFill="1" applyBorder="1" applyAlignment="1">
      <alignment horizontal="center" vertical="center"/>
    </xf>
  </cellXfs>
  <cellStyles count="427">
    <cellStyle name="20% - Accent1 2" xfId="1" xr:uid="{00000000-0005-0000-0000-000000000000}"/>
    <cellStyle name="20% - Accent1 3" xfId="2" xr:uid="{00000000-0005-0000-0000-000001000000}"/>
    <cellStyle name="20% - Accent1 4" xfId="3" xr:uid="{00000000-0005-0000-0000-000002000000}"/>
    <cellStyle name="20% - Accent2 2" xfId="4" xr:uid="{00000000-0005-0000-0000-000003000000}"/>
    <cellStyle name="20% - Accent2 3" xfId="5" xr:uid="{00000000-0005-0000-0000-000004000000}"/>
    <cellStyle name="20% - Accent2 4" xfId="6" xr:uid="{00000000-0005-0000-0000-000005000000}"/>
    <cellStyle name="20% - Accent3 2" xfId="7" xr:uid="{00000000-0005-0000-0000-000006000000}"/>
    <cellStyle name="20% - Accent3 3" xfId="8" xr:uid="{00000000-0005-0000-0000-000007000000}"/>
    <cellStyle name="20% - Accent3 4" xfId="9" xr:uid="{00000000-0005-0000-0000-000008000000}"/>
    <cellStyle name="20% - Accent4 2" xfId="10" xr:uid="{00000000-0005-0000-0000-000009000000}"/>
    <cellStyle name="20% - Accent4 3" xfId="11" xr:uid="{00000000-0005-0000-0000-00000A000000}"/>
    <cellStyle name="20% - Accent4 4" xfId="12" xr:uid="{00000000-0005-0000-0000-00000B000000}"/>
    <cellStyle name="20% - Accent5 2" xfId="13" xr:uid="{00000000-0005-0000-0000-00000C000000}"/>
    <cellStyle name="20% - Accent5 3" xfId="14" xr:uid="{00000000-0005-0000-0000-00000D000000}"/>
    <cellStyle name="20% - Accent5 4" xfId="15" xr:uid="{00000000-0005-0000-0000-00000E000000}"/>
    <cellStyle name="20% - Accent6 2" xfId="16" xr:uid="{00000000-0005-0000-0000-00000F000000}"/>
    <cellStyle name="20% - Accent6 3" xfId="17" xr:uid="{00000000-0005-0000-0000-000010000000}"/>
    <cellStyle name="20% - Accent6 4" xfId="18" xr:uid="{00000000-0005-0000-0000-000011000000}"/>
    <cellStyle name="40% - Accent1 2" xfId="19" xr:uid="{00000000-0005-0000-0000-000012000000}"/>
    <cellStyle name="40% - Accent1 3" xfId="20" xr:uid="{00000000-0005-0000-0000-000013000000}"/>
    <cellStyle name="40% - Accent1 4" xfId="21" xr:uid="{00000000-0005-0000-0000-000014000000}"/>
    <cellStyle name="40% - Accent2 2" xfId="22" xr:uid="{00000000-0005-0000-0000-000015000000}"/>
    <cellStyle name="40% - Accent2 3" xfId="23" xr:uid="{00000000-0005-0000-0000-000016000000}"/>
    <cellStyle name="40% - Accent2 4" xfId="24" xr:uid="{00000000-0005-0000-0000-000017000000}"/>
    <cellStyle name="40% - Accent3 2" xfId="25" xr:uid="{00000000-0005-0000-0000-000018000000}"/>
    <cellStyle name="40% - Accent3 3" xfId="26" xr:uid="{00000000-0005-0000-0000-000019000000}"/>
    <cellStyle name="40% - Accent3 4" xfId="27" xr:uid="{00000000-0005-0000-0000-00001A000000}"/>
    <cellStyle name="40% - Accent4 2" xfId="28" xr:uid="{00000000-0005-0000-0000-00001B000000}"/>
    <cellStyle name="40% - Accent4 3" xfId="29" xr:uid="{00000000-0005-0000-0000-00001C000000}"/>
    <cellStyle name="40% - Accent4 4" xfId="30" xr:uid="{00000000-0005-0000-0000-00001D000000}"/>
    <cellStyle name="40% - Accent5 2" xfId="31" xr:uid="{00000000-0005-0000-0000-00001E000000}"/>
    <cellStyle name="40% - Accent5 3" xfId="32" xr:uid="{00000000-0005-0000-0000-00001F000000}"/>
    <cellStyle name="40% - Accent5 4" xfId="33" xr:uid="{00000000-0005-0000-0000-000020000000}"/>
    <cellStyle name="40% - Accent6 2" xfId="34" xr:uid="{00000000-0005-0000-0000-000021000000}"/>
    <cellStyle name="40% - Accent6 3" xfId="35" xr:uid="{00000000-0005-0000-0000-000022000000}"/>
    <cellStyle name="40% - Accent6 4" xfId="36" xr:uid="{00000000-0005-0000-0000-000023000000}"/>
    <cellStyle name="60% - Accent1 2" xfId="37" xr:uid="{00000000-0005-0000-0000-000024000000}"/>
    <cellStyle name="60% - Accent1 3" xfId="38" xr:uid="{00000000-0005-0000-0000-000025000000}"/>
    <cellStyle name="60% - Accent1 4" xfId="39" xr:uid="{00000000-0005-0000-0000-000026000000}"/>
    <cellStyle name="60% - Accent2 2" xfId="40" xr:uid="{00000000-0005-0000-0000-000027000000}"/>
    <cellStyle name="60% - Accent2 3" xfId="41" xr:uid="{00000000-0005-0000-0000-000028000000}"/>
    <cellStyle name="60% - Accent2 4" xfId="42" xr:uid="{00000000-0005-0000-0000-000029000000}"/>
    <cellStyle name="60% - Accent3 2" xfId="43" xr:uid="{00000000-0005-0000-0000-00002A000000}"/>
    <cellStyle name="60% - Accent3 3" xfId="44" xr:uid="{00000000-0005-0000-0000-00002B000000}"/>
    <cellStyle name="60% - Accent3 4" xfId="45" xr:uid="{00000000-0005-0000-0000-00002C000000}"/>
    <cellStyle name="60% - Accent4 2" xfId="46" xr:uid="{00000000-0005-0000-0000-00002D000000}"/>
    <cellStyle name="60% - Accent4 3" xfId="47" xr:uid="{00000000-0005-0000-0000-00002E000000}"/>
    <cellStyle name="60% - Accent4 4" xfId="48" xr:uid="{00000000-0005-0000-0000-00002F000000}"/>
    <cellStyle name="60% - Accent5 2" xfId="49" xr:uid="{00000000-0005-0000-0000-000030000000}"/>
    <cellStyle name="60% - Accent5 3" xfId="50" xr:uid="{00000000-0005-0000-0000-000031000000}"/>
    <cellStyle name="60% - Accent5 4" xfId="51" xr:uid="{00000000-0005-0000-0000-000032000000}"/>
    <cellStyle name="60% - Accent6 2" xfId="52" xr:uid="{00000000-0005-0000-0000-000033000000}"/>
    <cellStyle name="60% - Accent6 3" xfId="53" xr:uid="{00000000-0005-0000-0000-000034000000}"/>
    <cellStyle name="60% - Accent6 4" xfId="54" xr:uid="{00000000-0005-0000-0000-000035000000}"/>
    <cellStyle name="Accent1 2" xfId="55" xr:uid="{00000000-0005-0000-0000-000036000000}"/>
    <cellStyle name="Accent1 3" xfId="56" xr:uid="{00000000-0005-0000-0000-000037000000}"/>
    <cellStyle name="Accent1 4" xfId="57" xr:uid="{00000000-0005-0000-0000-000038000000}"/>
    <cellStyle name="Accent2 2" xfId="58" xr:uid="{00000000-0005-0000-0000-000039000000}"/>
    <cellStyle name="Accent2 3" xfId="59" xr:uid="{00000000-0005-0000-0000-00003A000000}"/>
    <cellStyle name="Accent2 4" xfId="60" xr:uid="{00000000-0005-0000-0000-00003B000000}"/>
    <cellStyle name="Accent3 2" xfId="61" xr:uid="{00000000-0005-0000-0000-00003C000000}"/>
    <cellStyle name="Accent3 3" xfId="62" xr:uid="{00000000-0005-0000-0000-00003D000000}"/>
    <cellStyle name="Accent3 4" xfId="63" xr:uid="{00000000-0005-0000-0000-00003E000000}"/>
    <cellStyle name="Accent4 2" xfId="64" xr:uid="{00000000-0005-0000-0000-00003F000000}"/>
    <cellStyle name="Accent4 3" xfId="65" xr:uid="{00000000-0005-0000-0000-000040000000}"/>
    <cellStyle name="Accent4 4" xfId="66" xr:uid="{00000000-0005-0000-0000-000041000000}"/>
    <cellStyle name="Accent5 2" xfId="67" xr:uid="{00000000-0005-0000-0000-000042000000}"/>
    <cellStyle name="Accent5 3" xfId="68" xr:uid="{00000000-0005-0000-0000-000043000000}"/>
    <cellStyle name="Accent5 4" xfId="69" xr:uid="{00000000-0005-0000-0000-000044000000}"/>
    <cellStyle name="Accent6 2" xfId="70" xr:uid="{00000000-0005-0000-0000-000045000000}"/>
    <cellStyle name="Accent6 3" xfId="71" xr:uid="{00000000-0005-0000-0000-000046000000}"/>
    <cellStyle name="Accent6 4" xfId="72" xr:uid="{00000000-0005-0000-0000-000047000000}"/>
    <cellStyle name="Bad 2" xfId="73" xr:uid="{00000000-0005-0000-0000-000048000000}"/>
    <cellStyle name="Bad 3" xfId="74" xr:uid="{00000000-0005-0000-0000-000049000000}"/>
    <cellStyle name="Bad 4" xfId="75" xr:uid="{00000000-0005-0000-0000-00004A000000}"/>
    <cellStyle name="Calculation 2" xfId="76" xr:uid="{00000000-0005-0000-0000-00004B000000}"/>
    <cellStyle name="Calculation 3" xfId="77" xr:uid="{00000000-0005-0000-0000-00004C000000}"/>
    <cellStyle name="Calculation 4" xfId="78" xr:uid="{00000000-0005-0000-0000-00004D000000}"/>
    <cellStyle name="Check Cell 2" xfId="79" xr:uid="{00000000-0005-0000-0000-00004E000000}"/>
    <cellStyle name="Check Cell 3" xfId="80" xr:uid="{00000000-0005-0000-0000-00004F000000}"/>
    <cellStyle name="Check Cell 4" xfId="81" xr:uid="{00000000-0005-0000-0000-000050000000}"/>
    <cellStyle name="Comma" xfId="82" builtinId="3"/>
    <cellStyle name="Comma 10" xfId="83" xr:uid="{00000000-0005-0000-0000-000052000000}"/>
    <cellStyle name="Comma 10 2" xfId="84" xr:uid="{00000000-0005-0000-0000-000053000000}"/>
    <cellStyle name="Comma 101" xfId="85" xr:uid="{00000000-0005-0000-0000-000054000000}"/>
    <cellStyle name="Comma 101 2" xfId="86" xr:uid="{00000000-0005-0000-0000-000055000000}"/>
    <cellStyle name="Comma 101 2 2" xfId="87" xr:uid="{00000000-0005-0000-0000-000056000000}"/>
    <cellStyle name="Comma 101 3" xfId="88" xr:uid="{00000000-0005-0000-0000-000057000000}"/>
    <cellStyle name="Comma 101 4" xfId="89" xr:uid="{00000000-0005-0000-0000-000058000000}"/>
    <cellStyle name="Comma 11" xfId="90" xr:uid="{00000000-0005-0000-0000-000059000000}"/>
    <cellStyle name="Comma 11 2" xfId="91" xr:uid="{00000000-0005-0000-0000-00005A000000}"/>
    <cellStyle name="Comma 12" xfId="92" xr:uid="{00000000-0005-0000-0000-00005B000000}"/>
    <cellStyle name="Comma 13" xfId="93" xr:uid="{00000000-0005-0000-0000-00005C000000}"/>
    <cellStyle name="Comma 14" xfId="94" xr:uid="{00000000-0005-0000-0000-00005D000000}"/>
    <cellStyle name="Comma 16" xfId="95" xr:uid="{00000000-0005-0000-0000-00005E000000}"/>
    <cellStyle name="Comma 16 2" xfId="96" xr:uid="{00000000-0005-0000-0000-00005F000000}"/>
    <cellStyle name="Comma 16 3" xfId="97" xr:uid="{00000000-0005-0000-0000-000060000000}"/>
    <cellStyle name="Comma 16 4" xfId="98" xr:uid="{00000000-0005-0000-0000-000061000000}"/>
    <cellStyle name="Comma 176" xfId="99" xr:uid="{00000000-0005-0000-0000-000062000000}"/>
    <cellStyle name="Comma 176 2" xfId="100" xr:uid="{00000000-0005-0000-0000-000063000000}"/>
    <cellStyle name="Comma 2" xfId="101" xr:uid="{00000000-0005-0000-0000-000064000000}"/>
    <cellStyle name="Comma 2 10" xfId="102" xr:uid="{00000000-0005-0000-0000-000065000000}"/>
    <cellStyle name="Comma 2 2" xfId="103" xr:uid="{00000000-0005-0000-0000-000066000000}"/>
    <cellStyle name="Comma 2 2 2" xfId="104" xr:uid="{00000000-0005-0000-0000-000067000000}"/>
    <cellStyle name="Comma 2 2 2 2" xfId="105" xr:uid="{00000000-0005-0000-0000-000068000000}"/>
    <cellStyle name="Comma 2 2 3" xfId="106" xr:uid="{00000000-0005-0000-0000-000069000000}"/>
    <cellStyle name="Comma 2 2 4" xfId="107" xr:uid="{00000000-0005-0000-0000-00006A000000}"/>
    <cellStyle name="Comma 2 2 5" xfId="108" xr:uid="{00000000-0005-0000-0000-00006B000000}"/>
    <cellStyle name="Comma 2 3" xfId="109" xr:uid="{00000000-0005-0000-0000-00006C000000}"/>
    <cellStyle name="Comma 2 4" xfId="110" xr:uid="{00000000-0005-0000-0000-00006D000000}"/>
    <cellStyle name="Comma 2 4 2" xfId="111" xr:uid="{00000000-0005-0000-0000-00006E000000}"/>
    <cellStyle name="Comma 2 4 3" xfId="112" xr:uid="{00000000-0005-0000-0000-00006F000000}"/>
    <cellStyle name="Comma 2 5" xfId="113" xr:uid="{00000000-0005-0000-0000-000070000000}"/>
    <cellStyle name="Comma 2 6" xfId="114" xr:uid="{00000000-0005-0000-0000-000071000000}"/>
    <cellStyle name="Comma 2 7" xfId="115" xr:uid="{00000000-0005-0000-0000-000072000000}"/>
    <cellStyle name="Comma 2 7 2" xfId="116" xr:uid="{00000000-0005-0000-0000-000073000000}"/>
    <cellStyle name="Comma 2 7 3" xfId="117" xr:uid="{00000000-0005-0000-0000-000074000000}"/>
    <cellStyle name="Comma 2 7 4" xfId="118" xr:uid="{00000000-0005-0000-0000-000075000000}"/>
    <cellStyle name="Comma 2 8" xfId="119" xr:uid="{00000000-0005-0000-0000-000076000000}"/>
    <cellStyle name="Comma 2 9" xfId="120" xr:uid="{00000000-0005-0000-0000-000077000000}"/>
    <cellStyle name="Comma 20 2" xfId="121" xr:uid="{00000000-0005-0000-0000-000078000000}"/>
    <cellStyle name="Comma 20 2 2" xfId="122" xr:uid="{00000000-0005-0000-0000-000079000000}"/>
    <cellStyle name="Comma 3" xfId="123" xr:uid="{00000000-0005-0000-0000-00007A000000}"/>
    <cellStyle name="Comma 3 2" xfId="124" xr:uid="{00000000-0005-0000-0000-00007B000000}"/>
    <cellStyle name="Comma 3 2 2" xfId="125" xr:uid="{00000000-0005-0000-0000-00007C000000}"/>
    <cellStyle name="Comma 3 2 2 2" xfId="126" xr:uid="{00000000-0005-0000-0000-00007D000000}"/>
    <cellStyle name="Comma 3 2 3" xfId="127" xr:uid="{00000000-0005-0000-0000-00007E000000}"/>
    <cellStyle name="Comma 3 2 4" xfId="128" xr:uid="{00000000-0005-0000-0000-00007F000000}"/>
    <cellStyle name="Comma 3 3" xfId="129" xr:uid="{00000000-0005-0000-0000-000080000000}"/>
    <cellStyle name="Comma 3 3 2" xfId="130" xr:uid="{00000000-0005-0000-0000-000081000000}"/>
    <cellStyle name="Comma 3 4" xfId="131" xr:uid="{00000000-0005-0000-0000-000082000000}"/>
    <cellStyle name="Comma 3 4 2" xfId="132" xr:uid="{00000000-0005-0000-0000-000083000000}"/>
    <cellStyle name="Comma 3 5" xfId="133" xr:uid="{00000000-0005-0000-0000-000084000000}"/>
    <cellStyle name="Comma 3 6" xfId="134" xr:uid="{00000000-0005-0000-0000-000085000000}"/>
    <cellStyle name="Comma 3 7" xfId="135" xr:uid="{00000000-0005-0000-0000-000086000000}"/>
    <cellStyle name="Comma 3 8" xfId="136" xr:uid="{00000000-0005-0000-0000-000087000000}"/>
    <cellStyle name="Comma 3 9" xfId="137" xr:uid="{00000000-0005-0000-0000-000088000000}"/>
    <cellStyle name="Comma 4" xfId="138" xr:uid="{00000000-0005-0000-0000-000089000000}"/>
    <cellStyle name="Comma 4 2" xfId="139" xr:uid="{00000000-0005-0000-0000-00008A000000}"/>
    <cellStyle name="Comma 4 2 2" xfId="140" xr:uid="{00000000-0005-0000-0000-00008B000000}"/>
    <cellStyle name="Comma 4 3" xfId="141" xr:uid="{00000000-0005-0000-0000-00008C000000}"/>
    <cellStyle name="Comma 4 3 2" xfId="142" xr:uid="{00000000-0005-0000-0000-00008D000000}"/>
    <cellStyle name="Comma 4 4" xfId="143" xr:uid="{00000000-0005-0000-0000-00008E000000}"/>
    <cellStyle name="Comma 4 5" xfId="144" xr:uid="{00000000-0005-0000-0000-00008F000000}"/>
    <cellStyle name="Comma 4 6" xfId="145" xr:uid="{00000000-0005-0000-0000-000090000000}"/>
    <cellStyle name="Comma 4 7" xfId="146" xr:uid="{00000000-0005-0000-0000-000091000000}"/>
    <cellStyle name="Comma 5" xfId="147" xr:uid="{00000000-0005-0000-0000-000092000000}"/>
    <cellStyle name="Comma 5 2" xfId="148" xr:uid="{00000000-0005-0000-0000-000093000000}"/>
    <cellStyle name="Comma 5 2 2" xfId="149" xr:uid="{00000000-0005-0000-0000-000094000000}"/>
    <cellStyle name="Comma 5 2 2 2" xfId="150" xr:uid="{00000000-0005-0000-0000-000095000000}"/>
    <cellStyle name="Comma 5 3" xfId="151" xr:uid="{00000000-0005-0000-0000-000096000000}"/>
    <cellStyle name="Comma 5 3 2" xfId="152" xr:uid="{00000000-0005-0000-0000-000097000000}"/>
    <cellStyle name="Comma 5 4" xfId="153" xr:uid="{00000000-0005-0000-0000-000098000000}"/>
    <cellStyle name="Comma 5 5" xfId="154" xr:uid="{00000000-0005-0000-0000-000099000000}"/>
    <cellStyle name="Comma 6" xfId="155" xr:uid="{00000000-0005-0000-0000-00009A000000}"/>
    <cellStyle name="Comma 6 2" xfId="156" xr:uid="{00000000-0005-0000-0000-00009B000000}"/>
    <cellStyle name="Comma 6 2 2" xfId="157" xr:uid="{00000000-0005-0000-0000-00009C000000}"/>
    <cellStyle name="Comma 6 3" xfId="158" xr:uid="{00000000-0005-0000-0000-00009D000000}"/>
    <cellStyle name="Comma 7" xfId="159" xr:uid="{00000000-0005-0000-0000-00009E000000}"/>
    <cellStyle name="Comma 7 2" xfId="160" xr:uid="{00000000-0005-0000-0000-00009F000000}"/>
    <cellStyle name="Comma 7 2 2" xfId="161" xr:uid="{00000000-0005-0000-0000-0000A0000000}"/>
    <cellStyle name="Comma 7 2 3" xfId="162" xr:uid="{00000000-0005-0000-0000-0000A1000000}"/>
    <cellStyle name="Comma 7 2 4" xfId="163" xr:uid="{00000000-0005-0000-0000-0000A2000000}"/>
    <cellStyle name="Comma 7 3" xfId="164" xr:uid="{00000000-0005-0000-0000-0000A3000000}"/>
    <cellStyle name="Comma 8" xfId="165" xr:uid="{00000000-0005-0000-0000-0000A4000000}"/>
    <cellStyle name="Comma 8 2" xfId="166" xr:uid="{00000000-0005-0000-0000-0000A5000000}"/>
    <cellStyle name="Comma 9" xfId="167" xr:uid="{00000000-0005-0000-0000-0000A6000000}"/>
    <cellStyle name="Comma 9 2" xfId="168" xr:uid="{00000000-0005-0000-0000-0000A7000000}"/>
    <cellStyle name="Comma 9 2 2" xfId="169" xr:uid="{00000000-0005-0000-0000-0000A8000000}"/>
    <cellStyle name="Comma 9 3" xfId="170" xr:uid="{00000000-0005-0000-0000-0000A9000000}"/>
    <cellStyle name="Comma 9 4" xfId="171" xr:uid="{00000000-0005-0000-0000-0000AA000000}"/>
    <cellStyle name="Comma 98" xfId="172" xr:uid="{00000000-0005-0000-0000-0000AB000000}"/>
    <cellStyle name="Comma 98 2" xfId="173" xr:uid="{00000000-0005-0000-0000-0000AC000000}"/>
    <cellStyle name="comma zerodec" xfId="174" xr:uid="{00000000-0005-0000-0000-0000AD000000}"/>
    <cellStyle name="Currency 2" xfId="175" xr:uid="{00000000-0005-0000-0000-0000AE000000}"/>
    <cellStyle name="Currency1" xfId="176" xr:uid="{00000000-0005-0000-0000-0000AF000000}"/>
    <cellStyle name="Dollar (zero dec)" xfId="177" xr:uid="{00000000-0005-0000-0000-0000B0000000}"/>
    <cellStyle name="E&amp;Y House" xfId="178" xr:uid="{00000000-0005-0000-0000-0000B1000000}"/>
    <cellStyle name="Explanatory Text 2" xfId="179" xr:uid="{00000000-0005-0000-0000-0000B2000000}"/>
    <cellStyle name="Explanatory Text 3" xfId="180" xr:uid="{00000000-0005-0000-0000-0000B3000000}"/>
    <cellStyle name="Explanatory Text 4" xfId="181" xr:uid="{00000000-0005-0000-0000-0000B4000000}"/>
    <cellStyle name="Followed Hyperlink 2" xfId="182" xr:uid="{00000000-0005-0000-0000-0000B5000000}"/>
    <cellStyle name="Followed Hyperlink 3" xfId="183" xr:uid="{00000000-0005-0000-0000-0000B6000000}"/>
    <cellStyle name="Followed Hyperlink 4" xfId="184" xr:uid="{00000000-0005-0000-0000-0000B7000000}"/>
    <cellStyle name="Followed Hyperlink 5" xfId="185" xr:uid="{00000000-0005-0000-0000-0000B8000000}"/>
    <cellStyle name="Good 2" xfId="186" xr:uid="{00000000-0005-0000-0000-0000B9000000}"/>
    <cellStyle name="Good 3" xfId="187" xr:uid="{00000000-0005-0000-0000-0000BA000000}"/>
    <cellStyle name="Good 4" xfId="188" xr:uid="{00000000-0005-0000-0000-0000BB000000}"/>
    <cellStyle name="Grey" xfId="189" xr:uid="{00000000-0005-0000-0000-0000BC000000}"/>
    <cellStyle name="Heading 1 2" xfId="190" xr:uid="{00000000-0005-0000-0000-0000BD000000}"/>
    <cellStyle name="Heading 1 3" xfId="191" xr:uid="{00000000-0005-0000-0000-0000BE000000}"/>
    <cellStyle name="Heading 1 4" xfId="192" xr:uid="{00000000-0005-0000-0000-0000BF000000}"/>
    <cellStyle name="Heading 2 2" xfId="193" xr:uid="{00000000-0005-0000-0000-0000C0000000}"/>
    <cellStyle name="Heading 2 3" xfId="194" xr:uid="{00000000-0005-0000-0000-0000C1000000}"/>
    <cellStyle name="Heading 2 4" xfId="195" xr:uid="{00000000-0005-0000-0000-0000C2000000}"/>
    <cellStyle name="Heading 3 2" xfId="196" xr:uid="{00000000-0005-0000-0000-0000C3000000}"/>
    <cellStyle name="Heading 3 3" xfId="197" xr:uid="{00000000-0005-0000-0000-0000C4000000}"/>
    <cellStyle name="Heading 3 4" xfId="198" xr:uid="{00000000-0005-0000-0000-0000C5000000}"/>
    <cellStyle name="Heading 4 2" xfId="199" xr:uid="{00000000-0005-0000-0000-0000C6000000}"/>
    <cellStyle name="Heading 4 2 2" xfId="200" xr:uid="{00000000-0005-0000-0000-0000C7000000}"/>
    <cellStyle name="Heading 4 3" xfId="201" xr:uid="{00000000-0005-0000-0000-0000C8000000}"/>
    <cellStyle name="Heading 4 4" xfId="202" xr:uid="{00000000-0005-0000-0000-0000C9000000}"/>
    <cellStyle name="Hyperlink" xfId="426" builtinId="8"/>
    <cellStyle name="Hyperlink 2" xfId="203" xr:uid="{00000000-0005-0000-0000-0000CA000000}"/>
    <cellStyle name="Hyperlink 2 2" xfId="204" xr:uid="{00000000-0005-0000-0000-0000CB000000}"/>
    <cellStyle name="Hyperlink 2 3" xfId="205" xr:uid="{00000000-0005-0000-0000-0000CC000000}"/>
    <cellStyle name="Hyperlink 2 4" xfId="206" xr:uid="{00000000-0005-0000-0000-0000CD000000}"/>
    <cellStyle name="Hyperlink 3" xfId="207" xr:uid="{00000000-0005-0000-0000-0000CE000000}"/>
    <cellStyle name="Hyperlink 3 2" xfId="208" xr:uid="{00000000-0005-0000-0000-0000CF000000}"/>
    <cellStyle name="Hyperlink 3 2 2" xfId="209" xr:uid="{00000000-0005-0000-0000-0000D0000000}"/>
    <cellStyle name="Hyperlink 3 3" xfId="210" xr:uid="{00000000-0005-0000-0000-0000D1000000}"/>
    <cellStyle name="Hyperlink 3 4" xfId="211" xr:uid="{00000000-0005-0000-0000-0000D2000000}"/>
    <cellStyle name="Hyperlink 4" xfId="212" xr:uid="{00000000-0005-0000-0000-0000D3000000}"/>
    <cellStyle name="Hyperlink 4 2" xfId="213" xr:uid="{00000000-0005-0000-0000-0000D4000000}"/>
    <cellStyle name="Hyperlink 5" xfId="214" xr:uid="{00000000-0005-0000-0000-0000D5000000}"/>
    <cellStyle name="Hyperlink 5 2" xfId="215" xr:uid="{00000000-0005-0000-0000-0000D6000000}"/>
    <cellStyle name="Hyperlink 6" xfId="216" xr:uid="{00000000-0005-0000-0000-0000D7000000}"/>
    <cellStyle name="Hyperlink 7" xfId="217" xr:uid="{00000000-0005-0000-0000-0000D8000000}"/>
    <cellStyle name="Hyperlink 8" xfId="218" xr:uid="{00000000-0005-0000-0000-0000D9000000}"/>
    <cellStyle name="Input [yellow]" xfId="219" xr:uid="{00000000-0005-0000-0000-0000DA000000}"/>
    <cellStyle name="Input [yellow] 2" xfId="220" xr:uid="{00000000-0005-0000-0000-0000DB000000}"/>
    <cellStyle name="Input [yellow] 3" xfId="221" xr:uid="{00000000-0005-0000-0000-0000DC000000}"/>
    <cellStyle name="Input 2" xfId="222" xr:uid="{00000000-0005-0000-0000-0000DD000000}"/>
    <cellStyle name="Input 3" xfId="223" xr:uid="{00000000-0005-0000-0000-0000DE000000}"/>
    <cellStyle name="Input 4" xfId="224" xr:uid="{00000000-0005-0000-0000-0000DF000000}"/>
    <cellStyle name="Input 5" xfId="225" xr:uid="{00000000-0005-0000-0000-0000E0000000}"/>
    <cellStyle name="Input 6" xfId="226" xr:uid="{00000000-0005-0000-0000-0000E1000000}"/>
    <cellStyle name="Linked Cell 2" xfId="227" xr:uid="{00000000-0005-0000-0000-0000E2000000}"/>
    <cellStyle name="Linked Cell 3" xfId="228" xr:uid="{00000000-0005-0000-0000-0000E3000000}"/>
    <cellStyle name="Linked Cell 4" xfId="229" xr:uid="{00000000-0005-0000-0000-0000E4000000}"/>
    <cellStyle name="Millares_Presupuesto 2001" xfId="230" xr:uid="{00000000-0005-0000-0000-0000E5000000}"/>
    <cellStyle name="Neutral 2" xfId="231" xr:uid="{00000000-0005-0000-0000-0000E6000000}"/>
    <cellStyle name="Neutral 3" xfId="232" xr:uid="{00000000-0005-0000-0000-0000E7000000}"/>
    <cellStyle name="Neutral 4" xfId="233" xr:uid="{00000000-0005-0000-0000-0000E8000000}"/>
    <cellStyle name="no dec" xfId="234" xr:uid="{00000000-0005-0000-0000-0000E9000000}"/>
    <cellStyle name="Normal" xfId="0" builtinId="0"/>
    <cellStyle name="Normal - Style1" xfId="235" xr:uid="{00000000-0005-0000-0000-0000EB000000}"/>
    <cellStyle name="Normal 10" xfId="236" xr:uid="{00000000-0005-0000-0000-0000EC000000}"/>
    <cellStyle name="Normal 10 2" xfId="237" xr:uid="{00000000-0005-0000-0000-0000ED000000}"/>
    <cellStyle name="Normal 10 2 2" xfId="238" xr:uid="{00000000-0005-0000-0000-0000EE000000}"/>
    <cellStyle name="Normal 10 3" xfId="239" xr:uid="{00000000-0005-0000-0000-0000EF000000}"/>
    <cellStyle name="Normal 10 3 2" xfId="240" xr:uid="{00000000-0005-0000-0000-0000F0000000}"/>
    <cellStyle name="Normal 10 4" xfId="241" xr:uid="{00000000-0005-0000-0000-0000F1000000}"/>
    <cellStyle name="Normal 10 5" xfId="242" xr:uid="{00000000-0005-0000-0000-0000F2000000}"/>
    <cellStyle name="Normal 10 5 2" xfId="243" xr:uid="{00000000-0005-0000-0000-0000F3000000}"/>
    <cellStyle name="Normal 11" xfId="244" xr:uid="{00000000-0005-0000-0000-0000F4000000}"/>
    <cellStyle name="Normal 11 3" xfId="245" xr:uid="{00000000-0005-0000-0000-0000F5000000}"/>
    <cellStyle name="Normal 11 3 2" xfId="246" xr:uid="{00000000-0005-0000-0000-0000F6000000}"/>
    <cellStyle name="Normal 12" xfId="247" xr:uid="{00000000-0005-0000-0000-0000F7000000}"/>
    <cellStyle name="Normal 13" xfId="248" xr:uid="{00000000-0005-0000-0000-0000F8000000}"/>
    <cellStyle name="Normal 14" xfId="249" xr:uid="{00000000-0005-0000-0000-0000F9000000}"/>
    <cellStyle name="Normal 15" xfId="250" xr:uid="{00000000-0005-0000-0000-0000FA000000}"/>
    <cellStyle name="Normal 16" xfId="251" xr:uid="{00000000-0005-0000-0000-0000FB000000}"/>
    <cellStyle name="Normal 161" xfId="252" xr:uid="{00000000-0005-0000-0000-0000FC000000}"/>
    <cellStyle name="Normal 17" xfId="253" xr:uid="{00000000-0005-0000-0000-0000FD000000}"/>
    <cellStyle name="Normal 17 2" xfId="254" xr:uid="{00000000-0005-0000-0000-0000FE000000}"/>
    <cellStyle name="Normal 17 2 2" xfId="255" xr:uid="{00000000-0005-0000-0000-0000FF000000}"/>
    <cellStyle name="Normal 18" xfId="256" xr:uid="{00000000-0005-0000-0000-000000010000}"/>
    <cellStyle name="Normal 19" xfId="257" xr:uid="{00000000-0005-0000-0000-000001010000}"/>
    <cellStyle name="Normal 2" xfId="258" xr:uid="{00000000-0005-0000-0000-000002010000}"/>
    <cellStyle name="Normal 2 2" xfId="259" xr:uid="{00000000-0005-0000-0000-000003010000}"/>
    <cellStyle name="Normal 2 2 2" xfId="260" xr:uid="{00000000-0005-0000-0000-000004010000}"/>
    <cellStyle name="Normal 2 2 3" xfId="261" xr:uid="{00000000-0005-0000-0000-000005010000}"/>
    <cellStyle name="Normal 2 2 4" xfId="262" xr:uid="{00000000-0005-0000-0000-000006010000}"/>
    <cellStyle name="Normal 2 3" xfId="263" xr:uid="{00000000-0005-0000-0000-000007010000}"/>
    <cellStyle name="Normal 2 3 2" xfId="264" xr:uid="{00000000-0005-0000-0000-000008010000}"/>
    <cellStyle name="Normal 2 3 2 2" xfId="265" xr:uid="{00000000-0005-0000-0000-000009010000}"/>
    <cellStyle name="Normal 2 3 3" xfId="266" xr:uid="{00000000-0005-0000-0000-00000A010000}"/>
    <cellStyle name="Normal 2 3 4" xfId="267" xr:uid="{00000000-0005-0000-0000-00000B010000}"/>
    <cellStyle name="Normal 2 4" xfId="268" xr:uid="{00000000-0005-0000-0000-00000C010000}"/>
    <cellStyle name="Normal 2 4 2" xfId="269" xr:uid="{00000000-0005-0000-0000-00000D010000}"/>
    <cellStyle name="Normal 2 4 3" xfId="270" xr:uid="{00000000-0005-0000-0000-00000E010000}"/>
    <cellStyle name="Normal 2 5" xfId="271" xr:uid="{00000000-0005-0000-0000-00000F010000}"/>
    <cellStyle name="Normal 2 5 2" xfId="272" xr:uid="{00000000-0005-0000-0000-000010010000}"/>
    <cellStyle name="Normal 2 5 2 2" xfId="273" xr:uid="{00000000-0005-0000-0000-000011010000}"/>
    <cellStyle name="Normal 2 5 2 2 2" xfId="274" xr:uid="{00000000-0005-0000-0000-000012010000}"/>
    <cellStyle name="Normal 2 5 2 3" xfId="275" xr:uid="{00000000-0005-0000-0000-000013010000}"/>
    <cellStyle name="Normal 2 5 3" xfId="276" xr:uid="{00000000-0005-0000-0000-000014010000}"/>
    <cellStyle name="Normal 2 5 4" xfId="277" xr:uid="{00000000-0005-0000-0000-000015010000}"/>
    <cellStyle name="Normal 2 6" xfId="278" xr:uid="{00000000-0005-0000-0000-000016010000}"/>
    <cellStyle name="Normal 2 7" xfId="279" xr:uid="{00000000-0005-0000-0000-000017010000}"/>
    <cellStyle name="Normal 2 8" xfId="280" xr:uid="{00000000-0005-0000-0000-000018010000}"/>
    <cellStyle name="Normal 2 9" xfId="281" xr:uid="{00000000-0005-0000-0000-000019010000}"/>
    <cellStyle name="Normal 20" xfId="282" xr:uid="{00000000-0005-0000-0000-00001A010000}"/>
    <cellStyle name="Normal 21" xfId="283" xr:uid="{00000000-0005-0000-0000-00001B010000}"/>
    <cellStyle name="Normal 22" xfId="284" xr:uid="{00000000-0005-0000-0000-00001C010000}"/>
    <cellStyle name="Normal 23" xfId="285" xr:uid="{00000000-0005-0000-0000-00001D010000}"/>
    <cellStyle name="Normal 24" xfId="286" xr:uid="{00000000-0005-0000-0000-00001E010000}"/>
    <cellStyle name="Normal 24 2" xfId="287" xr:uid="{00000000-0005-0000-0000-00001F010000}"/>
    <cellStyle name="Normal 25" xfId="288" xr:uid="{00000000-0005-0000-0000-000020010000}"/>
    <cellStyle name="Normal 25 2" xfId="289" xr:uid="{00000000-0005-0000-0000-000021010000}"/>
    <cellStyle name="Normal 25 3" xfId="290" xr:uid="{00000000-0005-0000-0000-000022010000}"/>
    <cellStyle name="Normal 25 4" xfId="291" xr:uid="{00000000-0005-0000-0000-000023010000}"/>
    <cellStyle name="Normal 26" xfId="292" xr:uid="{00000000-0005-0000-0000-000024010000}"/>
    <cellStyle name="Normal 26 2" xfId="293" xr:uid="{00000000-0005-0000-0000-000025010000}"/>
    <cellStyle name="Normal 26 3" xfId="294" xr:uid="{00000000-0005-0000-0000-000026010000}"/>
    <cellStyle name="Normal 26 4" xfId="295" xr:uid="{00000000-0005-0000-0000-000027010000}"/>
    <cellStyle name="Normal 27" xfId="296" xr:uid="{00000000-0005-0000-0000-000028010000}"/>
    <cellStyle name="Normal 27 2" xfId="297" xr:uid="{00000000-0005-0000-0000-000029010000}"/>
    <cellStyle name="Normal 27 3" xfId="298" xr:uid="{00000000-0005-0000-0000-00002A010000}"/>
    <cellStyle name="Normal 27 4" xfId="299" xr:uid="{00000000-0005-0000-0000-00002B010000}"/>
    <cellStyle name="Normal 28" xfId="300" xr:uid="{00000000-0005-0000-0000-00002C010000}"/>
    <cellStyle name="Normal 28 2" xfId="301" xr:uid="{00000000-0005-0000-0000-00002D010000}"/>
    <cellStyle name="Normal 28 3" xfId="302" xr:uid="{00000000-0005-0000-0000-00002E010000}"/>
    <cellStyle name="Normal 28 4" xfId="303" xr:uid="{00000000-0005-0000-0000-00002F010000}"/>
    <cellStyle name="Normal 29" xfId="304" xr:uid="{00000000-0005-0000-0000-000030010000}"/>
    <cellStyle name="Normal 29 2" xfId="305" xr:uid="{00000000-0005-0000-0000-000031010000}"/>
    <cellStyle name="Normal 29 3" xfId="306" xr:uid="{00000000-0005-0000-0000-000032010000}"/>
    <cellStyle name="Normal 29 4" xfId="307" xr:uid="{00000000-0005-0000-0000-000033010000}"/>
    <cellStyle name="Normal 3" xfId="308" xr:uid="{00000000-0005-0000-0000-000034010000}"/>
    <cellStyle name="Normal 3 2" xfId="309" xr:uid="{00000000-0005-0000-0000-000035010000}"/>
    <cellStyle name="Normal 3 2 2" xfId="310" xr:uid="{00000000-0005-0000-0000-000036010000}"/>
    <cellStyle name="Normal 3 2 2 2" xfId="311" xr:uid="{00000000-0005-0000-0000-000037010000}"/>
    <cellStyle name="Normal 3 2 3" xfId="312" xr:uid="{00000000-0005-0000-0000-000038010000}"/>
    <cellStyle name="Normal 3 2 5" xfId="313" xr:uid="{00000000-0005-0000-0000-000039010000}"/>
    <cellStyle name="Normal 3 3" xfId="314" xr:uid="{00000000-0005-0000-0000-00003A010000}"/>
    <cellStyle name="Normal 3 3 2" xfId="315" xr:uid="{00000000-0005-0000-0000-00003B010000}"/>
    <cellStyle name="Normal 3 4" xfId="316" xr:uid="{00000000-0005-0000-0000-00003C010000}"/>
    <cellStyle name="Normal 3 4 2" xfId="317" xr:uid="{00000000-0005-0000-0000-00003D010000}"/>
    <cellStyle name="Normal 3 5" xfId="318" xr:uid="{00000000-0005-0000-0000-00003E010000}"/>
    <cellStyle name="Normal 3 6" xfId="319" xr:uid="{00000000-0005-0000-0000-00003F010000}"/>
    <cellStyle name="Normal 3 7" xfId="320" xr:uid="{00000000-0005-0000-0000-000040010000}"/>
    <cellStyle name="Normal 30" xfId="321" xr:uid="{00000000-0005-0000-0000-000041010000}"/>
    <cellStyle name="Normal 30 2" xfId="322" xr:uid="{00000000-0005-0000-0000-000042010000}"/>
    <cellStyle name="Normal 30 3" xfId="323" xr:uid="{00000000-0005-0000-0000-000043010000}"/>
    <cellStyle name="Normal 30 4" xfId="324" xr:uid="{00000000-0005-0000-0000-000044010000}"/>
    <cellStyle name="Normal 31" xfId="325" xr:uid="{00000000-0005-0000-0000-000045010000}"/>
    <cellStyle name="Normal 31 2" xfId="326" xr:uid="{00000000-0005-0000-0000-000046010000}"/>
    <cellStyle name="Normal 31 3" xfId="327" xr:uid="{00000000-0005-0000-0000-000047010000}"/>
    <cellStyle name="Normal 31 4" xfId="328" xr:uid="{00000000-0005-0000-0000-000048010000}"/>
    <cellStyle name="Normal 32" xfId="329" xr:uid="{00000000-0005-0000-0000-000049010000}"/>
    <cellStyle name="Normal 32 2" xfId="330" xr:uid="{00000000-0005-0000-0000-00004A010000}"/>
    <cellStyle name="Normal 32 3" xfId="331" xr:uid="{00000000-0005-0000-0000-00004B010000}"/>
    <cellStyle name="Normal 32 4" xfId="332" xr:uid="{00000000-0005-0000-0000-00004C010000}"/>
    <cellStyle name="Normal 33" xfId="333" xr:uid="{00000000-0005-0000-0000-00004D010000}"/>
    <cellStyle name="Normal 33 2" xfId="334" xr:uid="{00000000-0005-0000-0000-00004E010000}"/>
    <cellStyle name="Normal 33 3" xfId="335" xr:uid="{00000000-0005-0000-0000-00004F010000}"/>
    <cellStyle name="Normal 33 4" xfId="336" xr:uid="{00000000-0005-0000-0000-000050010000}"/>
    <cellStyle name="Normal 34" xfId="337" xr:uid="{00000000-0005-0000-0000-000051010000}"/>
    <cellStyle name="Normal 35" xfId="338" xr:uid="{00000000-0005-0000-0000-000052010000}"/>
    <cellStyle name="Normal 36" xfId="339" xr:uid="{00000000-0005-0000-0000-000053010000}"/>
    <cellStyle name="Normal 37" xfId="340" xr:uid="{00000000-0005-0000-0000-000054010000}"/>
    <cellStyle name="Normal 38" xfId="341" xr:uid="{00000000-0005-0000-0000-000055010000}"/>
    <cellStyle name="Normal 39" xfId="342" xr:uid="{00000000-0005-0000-0000-000056010000}"/>
    <cellStyle name="Normal 4" xfId="343" xr:uid="{00000000-0005-0000-0000-000057010000}"/>
    <cellStyle name="Normal 4 2" xfId="344" xr:uid="{00000000-0005-0000-0000-000058010000}"/>
    <cellStyle name="Normal 4 3" xfId="345" xr:uid="{00000000-0005-0000-0000-000059010000}"/>
    <cellStyle name="Normal 4 3 2" xfId="346" xr:uid="{00000000-0005-0000-0000-00005A010000}"/>
    <cellStyle name="Normal 4 4" xfId="347" xr:uid="{00000000-0005-0000-0000-00005B010000}"/>
    <cellStyle name="Normal 4 5" xfId="348" xr:uid="{00000000-0005-0000-0000-00005C010000}"/>
    <cellStyle name="Normal 4 6" xfId="349" xr:uid="{00000000-0005-0000-0000-00005D010000}"/>
    <cellStyle name="Normal 4 7" xfId="350" xr:uid="{00000000-0005-0000-0000-00005E010000}"/>
    <cellStyle name="Normal 4 7 2" xfId="351" xr:uid="{00000000-0005-0000-0000-00005F010000}"/>
    <cellStyle name="Normal 4 8" xfId="352" xr:uid="{00000000-0005-0000-0000-000060010000}"/>
    <cellStyle name="Normal 40" xfId="353" xr:uid="{00000000-0005-0000-0000-000061010000}"/>
    <cellStyle name="Normal 41" xfId="354" xr:uid="{00000000-0005-0000-0000-000062010000}"/>
    <cellStyle name="Normal 42" xfId="355" xr:uid="{00000000-0005-0000-0000-000063010000}"/>
    <cellStyle name="Normal 43" xfId="356" xr:uid="{00000000-0005-0000-0000-000064010000}"/>
    <cellStyle name="Normal 44" xfId="357" xr:uid="{00000000-0005-0000-0000-000065010000}"/>
    <cellStyle name="Normal 45" xfId="358" xr:uid="{00000000-0005-0000-0000-000066010000}"/>
    <cellStyle name="Normal 46" xfId="359" xr:uid="{00000000-0005-0000-0000-000067010000}"/>
    <cellStyle name="Normal 47" xfId="360" xr:uid="{00000000-0005-0000-0000-000068010000}"/>
    <cellStyle name="Normal 48" xfId="361" xr:uid="{00000000-0005-0000-0000-000069010000}"/>
    <cellStyle name="Normal 5" xfId="362" xr:uid="{00000000-0005-0000-0000-00006A010000}"/>
    <cellStyle name="Normal 5 2" xfId="363" xr:uid="{00000000-0005-0000-0000-00006B010000}"/>
    <cellStyle name="Normal 5 2 2" xfId="364" xr:uid="{00000000-0005-0000-0000-00006C010000}"/>
    <cellStyle name="Normal 5 3" xfId="365" xr:uid="{00000000-0005-0000-0000-00006D010000}"/>
    <cellStyle name="Normal 5 4" xfId="366" xr:uid="{00000000-0005-0000-0000-00006E010000}"/>
    <cellStyle name="Normal 5 5" xfId="367" xr:uid="{00000000-0005-0000-0000-00006F010000}"/>
    <cellStyle name="Normal 5 6" xfId="368" xr:uid="{00000000-0005-0000-0000-000070010000}"/>
    <cellStyle name="Normal 5 7" xfId="369" xr:uid="{00000000-0005-0000-0000-000071010000}"/>
    <cellStyle name="Normal 6" xfId="370" xr:uid="{00000000-0005-0000-0000-000072010000}"/>
    <cellStyle name="Normal 6 2" xfId="371" xr:uid="{00000000-0005-0000-0000-000073010000}"/>
    <cellStyle name="Normal 6 3" xfId="372" xr:uid="{00000000-0005-0000-0000-000074010000}"/>
    <cellStyle name="Normal 6 3 2" xfId="373" xr:uid="{00000000-0005-0000-0000-000075010000}"/>
    <cellStyle name="Normal 7" xfId="374" xr:uid="{00000000-0005-0000-0000-000076010000}"/>
    <cellStyle name="Normal 7 2" xfId="375" xr:uid="{00000000-0005-0000-0000-000077010000}"/>
    <cellStyle name="Normal 7 3" xfId="376" xr:uid="{00000000-0005-0000-0000-000078010000}"/>
    <cellStyle name="Normal 7 4" xfId="377" xr:uid="{00000000-0005-0000-0000-000079010000}"/>
    <cellStyle name="Normal 7 5" xfId="378" xr:uid="{00000000-0005-0000-0000-00007A010000}"/>
    <cellStyle name="Normal 7 6" xfId="379" xr:uid="{00000000-0005-0000-0000-00007B010000}"/>
    <cellStyle name="Normal 8" xfId="380" xr:uid="{00000000-0005-0000-0000-00007C010000}"/>
    <cellStyle name="Normal 8 2" xfId="381" xr:uid="{00000000-0005-0000-0000-00007D010000}"/>
    <cellStyle name="Normal 8 2 2" xfId="382" xr:uid="{00000000-0005-0000-0000-00007E010000}"/>
    <cellStyle name="Normal 9" xfId="383" xr:uid="{00000000-0005-0000-0000-00007F010000}"/>
    <cellStyle name="Normal 9 2" xfId="384" xr:uid="{00000000-0005-0000-0000-000080010000}"/>
    <cellStyle name="Normal_BS&amp;PLT Q1'2006" xfId="385" xr:uid="{00000000-0005-0000-0000-000081010000}"/>
    <cellStyle name="Note 2" xfId="386" xr:uid="{00000000-0005-0000-0000-000082010000}"/>
    <cellStyle name="Note 3" xfId="387" xr:uid="{00000000-0005-0000-0000-000083010000}"/>
    <cellStyle name="Note 4" xfId="388" xr:uid="{00000000-0005-0000-0000-000084010000}"/>
    <cellStyle name="Output 2" xfId="389" xr:uid="{00000000-0005-0000-0000-000085010000}"/>
    <cellStyle name="Output 3" xfId="390" xr:uid="{00000000-0005-0000-0000-000086010000}"/>
    <cellStyle name="Output 4" xfId="391" xr:uid="{00000000-0005-0000-0000-000087010000}"/>
    <cellStyle name="Percent [2]" xfId="392" xr:uid="{00000000-0005-0000-0000-000088010000}"/>
    <cellStyle name="Percent 2" xfId="393" xr:uid="{00000000-0005-0000-0000-000089010000}"/>
    <cellStyle name="Percent 2 2" xfId="394" xr:uid="{00000000-0005-0000-0000-00008A010000}"/>
    <cellStyle name="Percent 2 2 2" xfId="395" xr:uid="{00000000-0005-0000-0000-00008B010000}"/>
    <cellStyle name="Percent 2 3" xfId="396" xr:uid="{00000000-0005-0000-0000-00008C010000}"/>
    <cellStyle name="Percent 2 4" xfId="397" xr:uid="{00000000-0005-0000-0000-00008D010000}"/>
    <cellStyle name="Percent 2 5" xfId="398" xr:uid="{00000000-0005-0000-0000-00008E010000}"/>
    <cellStyle name="Percent 2 6" xfId="399" xr:uid="{00000000-0005-0000-0000-00008F010000}"/>
    <cellStyle name="Percent 3" xfId="400" xr:uid="{00000000-0005-0000-0000-000090010000}"/>
    <cellStyle name="Percent 3 2" xfId="401" xr:uid="{00000000-0005-0000-0000-000091010000}"/>
    <cellStyle name="Percent 4" xfId="402" xr:uid="{00000000-0005-0000-0000-000092010000}"/>
    <cellStyle name="Percent 5" xfId="403" xr:uid="{00000000-0005-0000-0000-000093010000}"/>
    <cellStyle name="Percent 6" xfId="404" xr:uid="{00000000-0005-0000-0000-000094010000}"/>
    <cellStyle name="Percent 7" xfId="405" xr:uid="{00000000-0005-0000-0000-000095010000}"/>
    <cellStyle name="Quantity" xfId="406" xr:uid="{00000000-0005-0000-0000-000096010000}"/>
    <cellStyle name="Quantity 2" xfId="407" xr:uid="{00000000-0005-0000-0000-000097010000}"/>
    <cellStyle name="Title 2" xfId="408" xr:uid="{00000000-0005-0000-0000-000098010000}"/>
    <cellStyle name="Title 3" xfId="409" xr:uid="{00000000-0005-0000-0000-000099010000}"/>
    <cellStyle name="Title 4" xfId="410" xr:uid="{00000000-0005-0000-0000-00009A010000}"/>
    <cellStyle name="Total" xfId="411" builtinId="25" customBuiltin="1"/>
    <cellStyle name="Total 2" xfId="412" xr:uid="{00000000-0005-0000-0000-00009C010000}"/>
    <cellStyle name="Total 2 2" xfId="413" xr:uid="{00000000-0005-0000-0000-00009D010000}"/>
    <cellStyle name="Total 3" xfId="414" xr:uid="{00000000-0005-0000-0000-00009E010000}"/>
    <cellStyle name="Total 4" xfId="415" xr:uid="{00000000-0005-0000-0000-00009F010000}"/>
    <cellStyle name="Warning Text 2" xfId="416" xr:uid="{00000000-0005-0000-0000-0000A0010000}"/>
    <cellStyle name="Warning Text 3" xfId="417" xr:uid="{00000000-0005-0000-0000-0000A1010000}"/>
    <cellStyle name="Warning Text 4" xfId="418" xr:uid="{00000000-0005-0000-0000-0000A2010000}"/>
    <cellStyle name="เครื่องหมายจุลภาค [0]_PERSONAL" xfId="419" xr:uid="{00000000-0005-0000-0000-0000A3010000}"/>
    <cellStyle name="เครื่องหมายจุลภาค_PERSONAL" xfId="420" xr:uid="{00000000-0005-0000-0000-0000A4010000}"/>
    <cellStyle name="เครื่องหมายสกุลเงิน [0]_1" xfId="421" xr:uid="{00000000-0005-0000-0000-0000A5010000}"/>
    <cellStyle name="เครื่องหมายสกุลเงิน_1" xfId="422" xr:uid="{00000000-0005-0000-0000-0000A6010000}"/>
    <cellStyle name="เชื่อมโยงหลายมิติ" xfId="423" xr:uid="{00000000-0005-0000-0000-0000A7010000}"/>
    <cellStyle name="ตามการเชื่อมโยงหลายมิติ" xfId="424" xr:uid="{00000000-0005-0000-0000-0000A8010000}"/>
    <cellStyle name="ปกติ_1" xfId="425" xr:uid="{00000000-0005-0000-0000-0000A9010000}"/>
  </cellStyles>
  <dxfs count="0"/>
  <tableStyles count="0" defaultTableStyle="TableStyleMedium9" defaultPivotStyle="PivotStyleLight16"/>
  <colors>
    <mruColors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C8219-1B44-4C44-A44B-1B2868794CF3}">
  <sheetPr>
    <tabColor rgb="FF92D050"/>
  </sheetPr>
  <dimension ref="A1:N133"/>
  <sheetViews>
    <sheetView zoomScaleNormal="100" zoomScaleSheetLayoutView="137" workbookViewId="0">
      <selection activeCell="M22" sqref="M22"/>
    </sheetView>
  </sheetViews>
  <sheetFormatPr defaultColWidth="7.875" defaultRowHeight="20.100000000000001" customHeight="1"/>
  <cols>
    <col min="1" max="1" width="29.25" style="86" customWidth="1"/>
    <col min="2" max="2" width="6.5" style="92" customWidth="1"/>
    <col min="3" max="3" width="0.625" style="86" customWidth="1"/>
    <col min="4" max="4" width="11.875" style="108" customWidth="1"/>
    <col min="5" max="5" width="0.625" style="108" customWidth="1"/>
    <col min="6" max="6" width="10.625" style="105" customWidth="1"/>
    <col min="7" max="7" width="0.625" style="108" customWidth="1"/>
    <col min="8" max="8" width="11.875" style="108" customWidth="1"/>
    <col min="9" max="9" width="0.625" style="108" customWidth="1"/>
    <col min="10" max="10" width="10.625" style="105" customWidth="1"/>
    <col min="11" max="11" width="7.875" style="77"/>
    <col min="12" max="12" width="11.625" style="77" customWidth="1"/>
    <col min="13" max="13" width="11.5" style="86" bestFit="1" customWidth="1"/>
    <col min="14" max="14" width="10.75" style="86" bestFit="1" customWidth="1"/>
    <col min="15" max="15" width="39.25" style="86" bestFit="1" customWidth="1"/>
    <col min="16" max="160" width="7.875" style="86"/>
    <col min="161" max="161" width="25.375" style="86" customWidth="1"/>
    <col min="162" max="162" width="6.25" style="86" customWidth="1"/>
    <col min="163" max="163" width="0.875" style="86" customWidth="1"/>
    <col min="164" max="164" width="9" style="86" customWidth="1"/>
    <col min="165" max="165" width="0.875" style="86" customWidth="1"/>
    <col min="166" max="166" width="9" style="86" customWidth="1"/>
    <col min="167" max="167" width="0.875" style="86" customWidth="1"/>
    <col min="168" max="168" width="9" style="86" customWidth="1"/>
    <col min="169" max="169" width="0.875" style="86" customWidth="1"/>
    <col min="170" max="170" width="9" style="86" customWidth="1"/>
    <col min="171" max="171" width="0.875" style="86" customWidth="1"/>
    <col min="172" max="172" width="9" style="86" customWidth="1"/>
    <col min="173" max="173" width="0.875" style="86" customWidth="1"/>
    <col min="174" max="174" width="9" style="86" customWidth="1"/>
    <col min="175" max="256" width="7.875" style="86"/>
    <col min="257" max="257" width="29.375" style="86" customWidth="1"/>
    <col min="258" max="258" width="6.5" style="86" customWidth="1"/>
    <col min="259" max="259" width="0.625" style="86" customWidth="1"/>
    <col min="260" max="260" width="11.875" style="86" customWidth="1"/>
    <col min="261" max="261" width="0.625" style="86" customWidth="1"/>
    <col min="262" max="262" width="10.625" style="86" customWidth="1"/>
    <col min="263" max="263" width="0.625" style="86" customWidth="1"/>
    <col min="264" max="264" width="11.875" style="86" customWidth="1"/>
    <col min="265" max="265" width="0.625" style="86" customWidth="1"/>
    <col min="266" max="266" width="10.625" style="86" customWidth="1"/>
    <col min="267" max="267" width="7.875" style="86"/>
    <col min="268" max="268" width="11.625" style="86" customWidth="1"/>
    <col min="269" max="269" width="11.5" style="86" bestFit="1" customWidth="1"/>
    <col min="270" max="270" width="10.75" style="86" bestFit="1" customWidth="1"/>
    <col min="271" max="271" width="39.25" style="86" bestFit="1" customWidth="1"/>
    <col min="272" max="416" width="7.875" style="86"/>
    <col min="417" max="417" width="25.375" style="86" customWidth="1"/>
    <col min="418" max="418" width="6.25" style="86" customWidth="1"/>
    <col min="419" max="419" width="0.875" style="86" customWidth="1"/>
    <col min="420" max="420" width="9" style="86" customWidth="1"/>
    <col min="421" max="421" width="0.875" style="86" customWidth="1"/>
    <col min="422" max="422" width="9" style="86" customWidth="1"/>
    <col min="423" max="423" width="0.875" style="86" customWidth="1"/>
    <col min="424" max="424" width="9" style="86" customWidth="1"/>
    <col min="425" max="425" width="0.875" style="86" customWidth="1"/>
    <col min="426" max="426" width="9" style="86" customWidth="1"/>
    <col min="427" max="427" width="0.875" style="86" customWidth="1"/>
    <col min="428" max="428" width="9" style="86" customWidth="1"/>
    <col min="429" max="429" width="0.875" style="86" customWidth="1"/>
    <col min="430" max="430" width="9" style="86" customWidth="1"/>
    <col min="431" max="512" width="7.875" style="86"/>
    <col min="513" max="513" width="29.375" style="86" customWidth="1"/>
    <col min="514" max="514" width="6.5" style="86" customWidth="1"/>
    <col min="515" max="515" width="0.625" style="86" customWidth="1"/>
    <col min="516" max="516" width="11.875" style="86" customWidth="1"/>
    <col min="517" max="517" width="0.625" style="86" customWidth="1"/>
    <col min="518" max="518" width="10.625" style="86" customWidth="1"/>
    <col min="519" max="519" width="0.625" style="86" customWidth="1"/>
    <col min="520" max="520" width="11.875" style="86" customWidth="1"/>
    <col min="521" max="521" width="0.625" style="86" customWidth="1"/>
    <col min="522" max="522" width="10.625" style="86" customWidth="1"/>
    <col min="523" max="523" width="7.875" style="86"/>
    <col min="524" max="524" width="11.625" style="86" customWidth="1"/>
    <col min="525" max="525" width="11.5" style="86" bestFit="1" customWidth="1"/>
    <col min="526" max="526" width="10.75" style="86" bestFit="1" customWidth="1"/>
    <col min="527" max="527" width="39.25" style="86" bestFit="1" customWidth="1"/>
    <col min="528" max="672" width="7.875" style="86"/>
    <col min="673" max="673" width="25.375" style="86" customWidth="1"/>
    <col min="674" max="674" width="6.25" style="86" customWidth="1"/>
    <col min="675" max="675" width="0.875" style="86" customWidth="1"/>
    <col min="676" max="676" width="9" style="86" customWidth="1"/>
    <col min="677" max="677" width="0.875" style="86" customWidth="1"/>
    <col min="678" max="678" width="9" style="86" customWidth="1"/>
    <col min="679" max="679" width="0.875" style="86" customWidth="1"/>
    <col min="680" max="680" width="9" style="86" customWidth="1"/>
    <col min="681" max="681" width="0.875" style="86" customWidth="1"/>
    <col min="682" max="682" width="9" style="86" customWidth="1"/>
    <col min="683" max="683" width="0.875" style="86" customWidth="1"/>
    <col min="684" max="684" width="9" style="86" customWidth="1"/>
    <col min="685" max="685" width="0.875" style="86" customWidth="1"/>
    <col min="686" max="686" width="9" style="86" customWidth="1"/>
    <col min="687" max="768" width="7.875" style="86"/>
    <col min="769" max="769" width="29.375" style="86" customWidth="1"/>
    <col min="770" max="770" width="6.5" style="86" customWidth="1"/>
    <col min="771" max="771" width="0.625" style="86" customWidth="1"/>
    <col min="772" max="772" width="11.875" style="86" customWidth="1"/>
    <col min="773" max="773" width="0.625" style="86" customWidth="1"/>
    <col min="774" max="774" width="10.625" style="86" customWidth="1"/>
    <col min="775" max="775" width="0.625" style="86" customWidth="1"/>
    <col min="776" max="776" width="11.875" style="86" customWidth="1"/>
    <col min="777" max="777" width="0.625" style="86" customWidth="1"/>
    <col min="778" max="778" width="10.625" style="86" customWidth="1"/>
    <col min="779" max="779" width="7.875" style="86"/>
    <col min="780" max="780" width="11.625" style="86" customWidth="1"/>
    <col min="781" max="781" width="11.5" style="86" bestFit="1" customWidth="1"/>
    <col min="782" max="782" width="10.75" style="86" bestFit="1" customWidth="1"/>
    <col min="783" max="783" width="39.25" style="86" bestFit="1" customWidth="1"/>
    <col min="784" max="928" width="7.875" style="86"/>
    <col min="929" max="929" width="25.375" style="86" customWidth="1"/>
    <col min="930" max="930" width="6.25" style="86" customWidth="1"/>
    <col min="931" max="931" width="0.875" style="86" customWidth="1"/>
    <col min="932" max="932" width="9" style="86" customWidth="1"/>
    <col min="933" max="933" width="0.875" style="86" customWidth="1"/>
    <col min="934" max="934" width="9" style="86" customWidth="1"/>
    <col min="935" max="935" width="0.875" style="86" customWidth="1"/>
    <col min="936" max="936" width="9" style="86" customWidth="1"/>
    <col min="937" max="937" width="0.875" style="86" customWidth="1"/>
    <col min="938" max="938" width="9" style="86" customWidth="1"/>
    <col min="939" max="939" width="0.875" style="86" customWidth="1"/>
    <col min="940" max="940" width="9" style="86" customWidth="1"/>
    <col min="941" max="941" width="0.875" style="86" customWidth="1"/>
    <col min="942" max="942" width="9" style="86" customWidth="1"/>
    <col min="943" max="1024" width="7.875" style="86"/>
    <col min="1025" max="1025" width="29.375" style="86" customWidth="1"/>
    <col min="1026" max="1026" width="6.5" style="86" customWidth="1"/>
    <col min="1027" max="1027" width="0.625" style="86" customWidth="1"/>
    <col min="1028" max="1028" width="11.875" style="86" customWidth="1"/>
    <col min="1029" max="1029" width="0.625" style="86" customWidth="1"/>
    <col min="1030" max="1030" width="10.625" style="86" customWidth="1"/>
    <col min="1031" max="1031" width="0.625" style="86" customWidth="1"/>
    <col min="1032" max="1032" width="11.875" style="86" customWidth="1"/>
    <col min="1033" max="1033" width="0.625" style="86" customWidth="1"/>
    <col min="1034" max="1034" width="10.625" style="86" customWidth="1"/>
    <col min="1035" max="1035" width="7.875" style="86"/>
    <col min="1036" max="1036" width="11.625" style="86" customWidth="1"/>
    <col min="1037" max="1037" width="11.5" style="86" bestFit="1" customWidth="1"/>
    <col min="1038" max="1038" width="10.75" style="86" bestFit="1" customWidth="1"/>
    <col min="1039" max="1039" width="39.25" style="86" bestFit="1" customWidth="1"/>
    <col min="1040" max="1184" width="7.875" style="86"/>
    <col min="1185" max="1185" width="25.375" style="86" customWidth="1"/>
    <col min="1186" max="1186" width="6.25" style="86" customWidth="1"/>
    <col min="1187" max="1187" width="0.875" style="86" customWidth="1"/>
    <col min="1188" max="1188" width="9" style="86" customWidth="1"/>
    <col min="1189" max="1189" width="0.875" style="86" customWidth="1"/>
    <col min="1190" max="1190" width="9" style="86" customWidth="1"/>
    <col min="1191" max="1191" width="0.875" style="86" customWidth="1"/>
    <col min="1192" max="1192" width="9" style="86" customWidth="1"/>
    <col min="1193" max="1193" width="0.875" style="86" customWidth="1"/>
    <col min="1194" max="1194" width="9" style="86" customWidth="1"/>
    <col min="1195" max="1195" width="0.875" style="86" customWidth="1"/>
    <col min="1196" max="1196" width="9" style="86" customWidth="1"/>
    <col min="1197" max="1197" width="0.875" style="86" customWidth="1"/>
    <col min="1198" max="1198" width="9" style="86" customWidth="1"/>
    <col min="1199" max="1280" width="7.875" style="86"/>
    <col min="1281" max="1281" width="29.375" style="86" customWidth="1"/>
    <col min="1282" max="1282" width="6.5" style="86" customWidth="1"/>
    <col min="1283" max="1283" width="0.625" style="86" customWidth="1"/>
    <col min="1284" max="1284" width="11.875" style="86" customWidth="1"/>
    <col min="1285" max="1285" width="0.625" style="86" customWidth="1"/>
    <col min="1286" max="1286" width="10.625" style="86" customWidth="1"/>
    <col min="1287" max="1287" width="0.625" style="86" customWidth="1"/>
    <col min="1288" max="1288" width="11.875" style="86" customWidth="1"/>
    <col min="1289" max="1289" width="0.625" style="86" customWidth="1"/>
    <col min="1290" max="1290" width="10.625" style="86" customWidth="1"/>
    <col min="1291" max="1291" width="7.875" style="86"/>
    <col min="1292" max="1292" width="11.625" style="86" customWidth="1"/>
    <col min="1293" max="1293" width="11.5" style="86" bestFit="1" customWidth="1"/>
    <col min="1294" max="1294" width="10.75" style="86" bestFit="1" customWidth="1"/>
    <col min="1295" max="1295" width="39.25" style="86" bestFit="1" customWidth="1"/>
    <col min="1296" max="1440" width="7.875" style="86"/>
    <col min="1441" max="1441" width="25.375" style="86" customWidth="1"/>
    <col min="1442" max="1442" width="6.25" style="86" customWidth="1"/>
    <col min="1443" max="1443" width="0.875" style="86" customWidth="1"/>
    <col min="1444" max="1444" width="9" style="86" customWidth="1"/>
    <col min="1445" max="1445" width="0.875" style="86" customWidth="1"/>
    <col min="1446" max="1446" width="9" style="86" customWidth="1"/>
    <col min="1447" max="1447" width="0.875" style="86" customWidth="1"/>
    <col min="1448" max="1448" width="9" style="86" customWidth="1"/>
    <col min="1449" max="1449" width="0.875" style="86" customWidth="1"/>
    <col min="1450" max="1450" width="9" style="86" customWidth="1"/>
    <col min="1451" max="1451" width="0.875" style="86" customWidth="1"/>
    <col min="1452" max="1452" width="9" style="86" customWidth="1"/>
    <col min="1453" max="1453" width="0.875" style="86" customWidth="1"/>
    <col min="1454" max="1454" width="9" style="86" customWidth="1"/>
    <col min="1455" max="1536" width="7.875" style="86"/>
    <col min="1537" max="1537" width="29.375" style="86" customWidth="1"/>
    <col min="1538" max="1538" width="6.5" style="86" customWidth="1"/>
    <col min="1539" max="1539" width="0.625" style="86" customWidth="1"/>
    <col min="1540" max="1540" width="11.875" style="86" customWidth="1"/>
    <col min="1541" max="1541" width="0.625" style="86" customWidth="1"/>
    <col min="1542" max="1542" width="10.625" style="86" customWidth="1"/>
    <col min="1543" max="1543" width="0.625" style="86" customWidth="1"/>
    <col min="1544" max="1544" width="11.875" style="86" customWidth="1"/>
    <col min="1545" max="1545" width="0.625" style="86" customWidth="1"/>
    <col min="1546" max="1546" width="10.625" style="86" customWidth="1"/>
    <col min="1547" max="1547" width="7.875" style="86"/>
    <col min="1548" max="1548" width="11.625" style="86" customWidth="1"/>
    <col min="1549" max="1549" width="11.5" style="86" bestFit="1" customWidth="1"/>
    <col min="1550" max="1550" width="10.75" style="86" bestFit="1" customWidth="1"/>
    <col min="1551" max="1551" width="39.25" style="86" bestFit="1" customWidth="1"/>
    <col min="1552" max="1696" width="7.875" style="86"/>
    <col min="1697" max="1697" width="25.375" style="86" customWidth="1"/>
    <col min="1698" max="1698" width="6.25" style="86" customWidth="1"/>
    <col min="1699" max="1699" width="0.875" style="86" customWidth="1"/>
    <col min="1700" max="1700" width="9" style="86" customWidth="1"/>
    <col min="1701" max="1701" width="0.875" style="86" customWidth="1"/>
    <col min="1702" max="1702" width="9" style="86" customWidth="1"/>
    <col min="1703" max="1703" width="0.875" style="86" customWidth="1"/>
    <col min="1704" max="1704" width="9" style="86" customWidth="1"/>
    <col min="1705" max="1705" width="0.875" style="86" customWidth="1"/>
    <col min="1706" max="1706" width="9" style="86" customWidth="1"/>
    <col min="1707" max="1707" width="0.875" style="86" customWidth="1"/>
    <col min="1708" max="1708" width="9" style="86" customWidth="1"/>
    <col min="1709" max="1709" width="0.875" style="86" customWidth="1"/>
    <col min="1710" max="1710" width="9" style="86" customWidth="1"/>
    <col min="1711" max="1792" width="7.875" style="86"/>
    <col min="1793" max="1793" width="29.375" style="86" customWidth="1"/>
    <col min="1794" max="1794" width="6.5" style="86" customWidth="1"/>
    <col min="1795" max="1795" width="0.625" style="86" customWidth="1"/>
    <col min="1796" max="1796" width="11.875" style="86" customWidth="1"/>
    <col min="1797" max="1797" width="0.625" style="86" customWidth="1"/>
    <col min="1798" max="1798" width="10.625" style="86" customWidth="1"/>
    <col min="1799" max="1799" width="0.625" style="86" customWidth="1"/>
    <col min="1800" max="1800" width="11.875" style="86" customWidth="1"/>
    <col min="1801" max="1801" width="0.625" style="86" customWidth="1"/>
    <col min="1802" max="1802" width="10.625" style="86" customWidth="1"/>
    <col min="1803" max="1803" width="7.875" style="86"/>
    <col min="1804" max="1804" width="11.625" style="86" customWidth="1"/>
    <col min="1805" max="1805" width="11.5" style="86" bestFit="1" customWidth="1"/>
    <col min="1806" max="1806" width="10.75" style="86" bestFit="1" customWidth="1"/>
    <col min="1807" max="1807" width="39.25" style="86" bestFit="1" customWidth="1"/>
    <col min="1808" max="1952" width="7.875" style="86"/>
    <col min="1953" max="1953" width="25.375" style="86" customWidth="1"/>
    <col min="1954" max="1954" width="6.25" style="86" customWidth="1"/>
    <col min="1955" max="1955" width="0.875" style="86" customWidth="1"/>
    <col min="1956" max="1956" width="9" style="86" customWidth="1"/>
    <col min="1957" max="1957" width="0.875" style="86" customWidth="1"/>
    <col min="1958" max="1958" width="9" style="86" customWidth="1"/>
    <col min="1959" max="1959" width="0.875" style="86" customWidth="1"/>
    <col min="1960" max="1960" width="9" style="86" customWidth="1"/>
    <col min="1961" max="1961" width="0.875" style="86" customWidth="1"/>
    <col min="1962" max="1962" width="9" style="86" customWidth="1"/>
    <col min="1963" max="1963" width="0.875" style="86" customWidth="1"/>
    <col min="1964" max="1964" width="9" style="86" customWidth="1"/>
    <col min="1965" max="1965" width="0.875" style="86" customWidth="1"/>
    <col min="1966" max="1966" width="9" style="86" customWidth="1"/>
    <col min="1967" max="2048" width="7.875" style="86"/>
    <col min="2049" max="2049" width="29.375" style="86" customWidth="1"/>
    <col min="2050" max="2050" width="6.5" style="86" customWidth="1"/>
    <col min="2051" max="2051" width="0.625" style="86" customWidth="1"/>
    <col min="2052" max="2052" width="11.875" style="86" customWidth="1"/>
    <col min="2053" max="2053" width="0.625" style="86" customWidth="1"/>
    <col min="2054" max="2054" width="10.625" style="86" customWidth="1"/>
    <col min="2055" max="2055" width="0.625" style="86" customWidth="1"/>
    <col min="2056" max="2056" width="11.875" style="86" customWidth="1"/>
    <col min="2057" max="2057" width="0.625" style="86" customWidth="1"/>
    <col min="2058" max="2058" width="10.625" style="86" customWidth="1"/>
    <col min="2059" max="2059" width="7.875" style="86"/>
    <col min="2060" max="2060" width="11.625" style="86" customWidth="1"/>
    <col min="2061" max="2061" width="11.5" style="86" bestFit="1" customWidth="1"/>
    <col min="2062" max="2062" width="10.75" style="86" bestFit="1" customWidth="1"/>
    <col min="2063" max="2063" width="39.25" style="86" bestFit="1" customWidth="1"/>
    <col min="2064" max="2208" width="7.875" style="86"/>
    <col min="2209" max="2209" width="25.375" style="86" customWidth="1"/>
    <col min="2210" max="2210" width="6.25" style="86" customWidth="1"/>
    <col min="2211" max="2211" width="0.875" style="86" customWidth="1"/>
    <col min="2212" max="2212" width="9" style="86" customWidth="1"/>
    <col min="2213" max="2213" width="0.875" style="86" customWidth="1"/>
    <col min="2214" max="2214" width="9" style="86" customWidth="1"/>
    <col min="2215" max="2215" width="0.875" style="86" customWidth="1"/>
    <col min="2216" max="2216" width="9" style="86" customWidth="1"/>
    <col min="2217" max="2217" width="0.875" style="86" customWidth="1"/>
    <col min="2218" max="2218" width="9" style="86" customWidth="1"/>
    <col min="2219" max="2219" width="0.875" style="86" customWidth="1"/>
    <col min="2220" max="2220" width="9" style="86" customWidth="1"/>
    <col min="2221" max="2221" width="0.875" style="86" customWidth="1"/>
    <col min="2222" max="2222" width="9" style="86" customWidth="1"/>
    <col min="2223" max="2304" width="7.875" style="86"/>
    <col min="2305" max="2305" width="29.375" style="86" customWidth="1"/>
    <col min="2306" max="2306" width="6.5" style="86" customWidth="1"/>
    <col min="2307" max="2307" width="0.625" style="86" customWidth="1"/>
    <col min="2308" max="2308" width="11.875" style="86" customWidth="1"/>
    <col min="2309" max="2309" width="0.625" style="86" customWidth="1"/>
    <col min="2310" max="2310" width="10.625" style="86" customWidth="1"/>
    <col min="2311" max="2311" width="0.625" style="86" customWidth="1"/>
    <col min="2312" max="2312" width="11.875" style="86" customWidth="1"/>
    <col min="2313" max="2313" width="0.625" style="86" customWidth="1"/>
    <col min="2314" max="2314" width="10.625" style="86" customWidth="1"/>
    <col min="2315" max="2315" width="7.875" style="86"/>
    <col min="2316" max="2316" width="11.625" style="86" customWidth="1"/>
    <col min="2317" max="2317" width="11.5" style="86" bestFit="1" customWidth="1"/>
    <col min="2318" max="2318" width="10.75" style="86" bestFit="1" customWidth="1"/>
    <col min="2319" max="2319" width="39.25" style="86" bestFit="1" customWidth="1"/>
    <col min="2320" max="2464" width="7.875" style="86"/>
    <col min="2465" max="2465" width="25.375" style="86" customWidth="1"/>
    <col min="2466" max="2466" width="6.25" style="86" customWidth="1"/>
    <col min="2467" max="2467" width="0.875" style="86" customWidth="1"/>
    <col min="2468" max="2468" width="9" style="86" customWidth="1"/>
    <col min="2469" max="2469" width="0.875" style="86" customWidth="1"/>
    <col min="2470" max="2470" width="9" style="86" customWidth="1"/>
    <col min="2471" max="2471" width="0.875" style="86" customWidth="1"/>
    <col min="2472" max="2472" width="9" style="86" customWidth="1"/>
    <col min="2473" max="2473" width="0.875" style="86" customWidth="1"/>
    <col min="2474" max="2474" width="9" style="86" customWidth="1"/>
    <col min="2475" max="2475" width="0.875" style="86" customWidth="1"/>
    <col min="2476" max="2476" width="9" style="86" customWidth="1"/>
    <col min="2477" max="2477" width="0.875" style="86" customWidth="1"/>
    <col min="2478" max="2478" width="9" style="86" customWidth="1"/>
    <col min="2479" max="2560" width="7.875" style="86"/>
    <col min="2561" max="2561" width="29.375" style="86" customWidth="1"/>
    <col min="2562" max="2562" width="6.5" style="86" customWidth="1"/>
    <col min="2563" max="2563" width="0.625" style="86" customWidth="1"/>
    <col min="2564" max="2564" width="11.875" style="86" customWidth="1"/>
    <col min="2565" max="2565" width="0.625" style="86" customWidth="1"/>
    <col min="2566" max="2566" width="10.625" style="86" customWidth="1"/>
    <col min="2567" max="2567" width="0.625" style="86" customWidth="1"/>
    <col min="2568" max="2568" width="11.875" style="86" customWidth="1"/>
    <col min="2569" max="2569" width="0.625" style="86" customWidth="1"/>
    <col min="2570" max="2570" width="10.625" style="86" customWidth="1"/>
    <col min="2571" max="2571" width="7.875" style="86"/>
    <col min="2572" max="2572" width="11.625" style="86" customWidth="1"/>
    <col min="2573" max="2573" width="11.5" style="86" bestFit="1" customWidth="1"/>
    <col min="2574" max="2574" width="10.75" style="86" bestFit="1" customWidth="1"/>
    <col min="2575" max="2575" width="39.25" style="86" bestFit="1" customWidth="1"/>
    <col min="2576" max="2720" width="7.875" style="86"/>
    <col min="2721" max="2721" width="25.375" style="86" customWidth="1"/>
    <col min="2722" max="2722" width="6.25" style="86" customWidth="1"/>
    <col min="2723" max="2723" width="0.875" style="86" customWidth="1"/>
    <col min="2724" max="2724" width="9" style="86" customWidth="1"/>
    <col min="2725" max="2725" width="0.875" style="86" customWidth="1"/>
    <col min="2726" max="2726" width="9" style="86" customWidth="1"/>
    <col min="2727" max="2727" width="0.875" style="86" customWidth="1"/>
    <col min="2728" max="2728" width="9" style="86" customWidth="1"/>
    <col min="2729" max="2729" width="0.875" style="86" customWidth="1"/>
    <col min="2730" max="2730" width="9" style="86" customWidth="1"/>
    <col min="2731" max="2731" width="0.875" style="86" customWidth="1"/>
    <col min="2732" max="2732" width="9" style="86" customWidth="1"/>
    <col min="2733" max="2733" width="0.875" style="86" customWidth="1"/>
    <col min="2734" max="2734" width="9" style="86" customWidth="1"/>
    <col min="2735" max="2816" width="7.875" style="86"/>
    <col min="2817" max="2817" width="29.375" style="86" customWidth="1"/>
    <col min="2818" max="2818" width="6.5" style="86" customWidth="1"/>
    <col min="2819" max="2819" width="0.625" style="86" customWidth="1"/>
    <col min="2820" max="2820" width="11.875" style="86" customWidth="1"/>
    <col min="2821" max="2821" width="0.625" style="86" customWidth="1"/>
    <col min="2822" max="2822" width="10.625" style="86" customWidth="1"/>
    <col min="2823" max="2823" width="0.625" style="86" customWidth="1"/>
    <col min="2824" max="2824" width="11.875" style="86" customWidth="1"/>
    <col min="2825" max="2825" width="0.625" style="86" customWidth="1"/>
    <col min="2826" max="2826" width="10.625" style="86" customWidth="1"/>
    <col min="2827" max="2827" width="7.875" style="86"/>
    <col min="2828" max="2828" width="11.625" style="86" customWidth="1"/>
    <col min="2829" max="2829" width="11.5" style="86" bestFit="1" customWidth="1"/>
    <col min="2830" max="2830" width="10.75" style="86" bestFit="1" customWidth="1"/>
    <col min="2831" max="2831" width="39.25" style="86" bestFit="1" customWidth="1"/>
    <col min="2832" max="2976" width="7.875" style="86"/>
    <col min="2977" max="2977" width="25.375" style="86" customWidth="1"/>
    <col min="2978" max="2978" width="6.25" style="86" customWidth="1"/>
    <col min="2979" max="2979" width="0.875" style="86" customWidth="1"/>
    <col min="2980" max="2980" width="9" style="86" customWidth="1"/>
    <col min="2981" max="2981" width="0.875" style="86" customWidth="1"/>
    <col min="2982" max="2982" width="9" style="86" customWidth="1"/>
    <col min="2983" max="2983" width="0.875" style="86" customWidth="1"/>
    <col min="2984" max="2984" width="9" style="86" customWidth="1"/>
    <col min="2985" max="2985" width="0.875" style="86" customWidth="1"/>
    <col min="2986" max="2986" width="9" style="86" customWidth="1"/>
    <col min="2987" max="2987" width="0.875" style="86" customWidth="1"/>
    <col min="2988" max="2988" width="9" style="86" customWidth="1"/>
    <col min="2989" max="2989" width="0.875" style="86" customWidth="1"/>
    <col min="2990" max="2990" width="9" style="86" customWidth="1"/>
    <col min="2991" max="3072" width="7.875" style="86"/>
    <col min="3073" max="3073" width="29.375" style="86" customWidth="1"/>
    <col min="3074" max="3074" width="6.5" style="86" customWidth="1"/>
    <col min="3075" max="3075" width="0.625" style="86" customWidth="1"/>
    <col min="3076" max="3076" width="11.875" style="86" customWidth="1"/>
    <col min="3077" max="3077" width="0.625" style="86" customWidth="1"/>
    <col min="3078" max="3078" width="10.625" style="86" customWidth="1"/>
    <col min="3079" max="3079" width="0.625" style="86" customWidth="1"/>
    <col min="3080" max="3080" width="11.875" style="86" customWidth="1"/>
    <col min="3081" max="3081" width="0.625" style="86" customWidth="1"/>
    <col min="3082" max="3082" width="10.625" style="86" customWidth="1"/>
    <col min="3083" max="3083" width="7.875" style="86"/>
    <col min="3084" max="3084" width="11.625" style="86" customWidth="1"/>
    <col min="3085" max="3085" width="11.5" style="86" bestFit="1" customWidth="1"/>
    <col min="3086" max="3086" width="10.75" style="86" bestFit="1" customWidth="1"/>
    <col min="3087" max="3087" width="39.25" style="86" bestFit="1" customWidth="1"/>
    <col min="3088" max="3232" width="7.875" style="86"/>
    <col min="3233" max="3233" width="25.375" style="86" customWidth="1"/>
    <col min="3234" max="3234" width="6.25" style="86" customWidth="1"/>
    <col min="3235" max="3235" width="0.875" style="86" customWidth="1"/>
    <col min="3236" max="3236" width="9" style="86" customWidth="1"/>
    <col min="3237" max="3237" width="0.875" style="86" customWidth="1"/>
    <col min="3238" max="3238" width="9" style="86" customWidth="1"/>
    <col min="3239" max="3239" width="0.875" style="86" customWidth="1"/>
    <col min="3240" max="3240" width="9" style="86" customWidth="1"/>
    <col min="3241" max="3241" width="0.875" style="86" customWidth="1"/>
    <col min="3242" max="3242" width="9" style="86" customWidth="1"/>
    <col min="3243" max="3243" width="0.875" style="86" customWidth="1"/>
    <col min="3244" max="3244" width="9" style="86" customWidth="1"/>
    <col min="3245" max="3245" width="0.875" style="86" customWidth="1"/>
    <col min="3246" max="3246" width="9" style="86" customWidth="1"/>
    <col min="3247" max="3328" width="7.875" style="86"/>
    <col min="3329" max="3329" width="29.375" style="86" customWidth="1"/>
    <col min="3330" max="3330" width="6.5" style="86" customWidth="1"/>
    <col min="3331" max="3331" width="0.625" style="86" customWidth="1"/>
    <col min="3332" max="3332" width="11.875" style="86" customWidth="1"/>
    <col min="3333" max="3333" width="0.625" style="86" customWidth="1"/>
    <col min="3334" max="3334" width="10.625" style="86" customWidth="1"/>
    <col min="3335" max="3335" width="0.625" style="86" customWidth="1"/>
    <col min="3336" max="3336" width="11.875" style="86" customWidth="1"/>
    <col min="3337" max="3337" width="0.625" style="86" customWidth="1"/>
    <col min="3338" max="3338" width="10.625" style="86" customWidth="1"/>
    <col min="3339" max="3339" width="7.875" style="86"/>
    <col min="3340" max="3340" width="11.625" style="86" customWidth="1"/>
    <col min="3341" max="3341" width="11.5" style="86" bestFit="1" customWidth="1"/>
    <col min="3342" max="3342" width="10.75" style="86" bestFit="1" customWidth="1"/>
    <col min="3343" max="3343" width="39.25" style="86" bestFit="1" customWidth="1"/>
    <col min="3344" max="3488" width="7.875" style="86"/>
    <col min="3489" max="3489" width="25.375" style="86" customWidth="1"/>
    <col min="3490" max="3490" width="6.25" style="86" customWidth="1"/>
    <col min="3491" max="3491" width="0.875" style="86" customWidth="1"/>
    <col min="3492" max="3492" width="9" style="86" customWidth="1"/>
    <col min="3493" max="3493" width="0.875" style="86" customWidth="1"/>
    <col min="3494" max="3494" width="9" style="86" customWidth="1"/>
    <col min="3495" max="3495" width="0.875" style="86" customWidth="1"/>
    <col min="3496" max="3496" width="9" style="86" customWidth="1"/>
    <col min="3497" max="3497" width="0.875" style="86" customWidth="1"/>
    <col min="3498" max="3498" width="9" style="86" customWidth="1"/>
    <col min="3499" max="3499" width="0.875" style="86" customWidth="1"/>
    <col min="3500" max="3500" width="9" style="86" customWidth="1"/>
    <col min="3501" max="3501" width="0.875" style="86" customWidth="1"/>
    <col min="3502" max="3502" width="9" style="86" customWidth="1"/>
    <col min="3503" max="3584" width="7.875" style="86"/>
    <col min="3585" max="3585" width="29.375" style="86" customWidth="1"/>
    <col min="3586" max="3586" width="6.5" style="86" customWidth="1"/>
    <col min="3587" max="3587" width="0.625" style="86" customWidth="1"/>
    <col min="3588" max="3588" width="11.875" style="86" customWidth="1"/>
    <col min="3589" max="3589" width="0.625" style="86" customWidth="1"/>
    <col min="3590" max="3590" width="10.625" style="86" customWidth="1"/>
    <col min="3591" max="3591" width="0.625" style="86" customWidth="1"/>
    <col min="3592" max="3592" width="11.875" style="86" customWidth="1"/>
    <col min="3593" max="3593" width="0.625" style="86" customWidth="1"/>
    <col min="3594" max="3594" width="10.625" style="86" customWidth="1"/>
    <col min="3595" max="3595" width="7.875" style="86"/>
    <col min="3596" max="3596" width="11.625" style="86" customWidth="1"/>
    <col min="3597" max="3597" width="11.5" style="86" bestFit="1" customWidth="1"/>
    <col min="3598" max="3598" width="10.75" style="86" bestFit="1" customWidth="1"/>
    <col min="3599" max="3599" width="39.25" style="86" bestFit="1" customWidth="1"/>
    <col min="3600" max="3744" width="7.875" style="86"/>
    <col min="3745" max="3745" width="25.375" style="86" customWidth="1"/>
    <col min="3746" max="3746" width="6.25" style="86" customWidth="1"/>
    <col min="3747" max="3747" width="0.875" style="86" customWidth="1"/>
    <col min="3748" max="3748" width="9" style="86" customWidth="1"/>
    <col min="3749" max="3749" width="0.875" style="86" customWidth="1"/>
    <col min="3750" max="3750" width="9" style="86" customWidth="1"/>
    <col min="3751" max="3751" width="0.875" style="86" customWidth="1"/>
    <col min="3752" max="3752" width="9" style="86" customWidth="1"/>
    <col min="3753" max="3753" width="0.875" style="86" customWidth="1"/>
    <col min="3754" max="3754" width="9" style="86" customWidth="1"/>
    <col min="3755" max="3755" width="0.875" style="86" customWidth="1"/>
    <col min="3756" max="3756" width="9" style="86" customWidth="1"/>
    <col min="3757" max="3757" width="0.875" style="86" customWidth="1"/>
    <col min="3758" max="3758" width="9" style="86" customWidth="1"/>
    <col min="3759" max="3840" width="7.875" style="86"/>
    <col min="3841" max="3841" width="29.375" style="86" customWidth="1"/>
    <col min="3842" max="3842" width="6.5" style="86" customWidth="1"/>
    <col min="3843" max="3843" width="0.625" style="86" customWidth="1"/>
    <col min="3844" max="3844" width="11.875" style="86" customWidth="1"/>
    <col min="3845" max="3845" width="0.625" style="86" customWidth="1"/>
    <col min="3846" max="3846" width="10.625" style="86" customWidth="1"/>
    <col min="3847" max="3847" width="0.625" style="86" customWidth="1"/>
    <col min="3848" max="3848" width="11.875" style="86" customWidth="1"/>
    <col min="3849" max="3849" width="0.625" style="86" customWidth="1"/>
    <col min="3850" max="3850" width="10.625" style="86" customWidth="1"/>
    <col min="3851" max="3851" width="7.875" style="86"/>
    <col min="3852" max="3852" width="11.625" style="86" customWidth="1"/>
    <col min="3853" max="3853" width="11.5" style="86" bestFit="1" customWidth="1"/>
    <col min="3854" max="3854" width="10.75" style="86" bestFit="1" customWidth="1"/>
    <col min="3855" max="3855" width="39.25" style="86" bestFit="1" customWidth="1"/>
    <col min="3856" max="4000" width="7.875" style="86"/>
    <col min="4001" max="4001" width="25.375" style="86" customWidth="1"/>
    <col min="4002" max="4002" width="6.25" style="86" customWidth="1"/>
    <col min="4003" max="4003" width="0.875" style="86" customWidth="1"/>
    <col min="4004" max="4004" width="9" style="86" customWidth="1"/>
    <col min="4005" max="4005" width="0.875" style="86" customWidth="1"/>
    <col min="4006" max="4006" width="9" style="86" customWidth="1"/>
    <col min="4007" max="4007" width="0.875" style="86" customWidth="1"/>
    <col min="4008" max="4008" width="9" style="86" customWidth="1"/>
    <col min="4009" max="4009" width="0.875" style="86" customWidth="1"/>
    <col min="4010" max="4010" width="9" style="86" customWidth="1"/>
    <col min="4011" max="4011" width="0.875" style="86" customWidth="1"/>
    <col min="4012" max="4012" width="9" style="86" customWidth="1"/>
    <col min="4013" max="4013" width="0.875" style="86" customWidth="1"/>
    <col min="4014" max="4014" width="9" style="86" customWidth="1"/>
    <col min="4015" max="4096" width="7.875" style="86"/>
    <col min="4097" max="4097" width="29.375" style="86" customWidth="1"/>
    <col min="4098" max="4098" width="6.5" style="86" customWidth="1"/>
    <col min="4099" max="4099" width="0.625" style="86" customWidth="1"/>
    <col min="4100" max="4100" width="11.875" style="86" customWidth="1"/>
    <col min="4101" max="4101" width="0.625" style="86" customWidth="1"/>
    <col min="4102" max="4102" width="10.625" style="86" customWidth="1"/>
    <col min="4103" max="4103" width="0.625" style="86" customWidth="1"/>
    <col min="4104" max="4104" width="11.875" style="86" customWidth="1"/>
    <col min="4105" max="4105" width="0.625" style="86" customWidth="1"/>
    <col min="4106" max="4106" width="10.625" style="86" customWidth="1"/>
    <col min="4107" max="4107" width="7.875" style="86"/>
    <col min="4108" max="4108" width="11.625" style="86" customWidth="1"/>
    <col min="4109" max="4109" width="11.5" style="86" bestFit="1" customWidth="1"/>
    <col min="4110" max="4110" width="10.75" style="86" bestFit="1" customWidth="1"/>
    <col min="4111" max="4111" width="39.25" style="86" bestFit="1" customWidth="1"/>
    <col min="4112" max="4256" width="7.875" style="86"/>
    <col min="4257" max="4257" width="25.375" style="86" customWidth="1"/>
    <col min="4258" max="4258" width="6.25" style="86" customWidth="1"/>
    <col min="4259" max="4259" width="0.875" style="86" customWidth="1"/>
    <col min="4260" max="4260" width="9" style="86" customWidth="1"/>
    <col min="4261" max="4261" width="0.875" style="86" customWidth="1"/>
    <col min="4262" max="4262" width="9" style="86" customWidth="1"/>
    <col min="4263" max="4263" width="0.875" style="86" customWidth="1"/>
    <col min="4264" max="4264" width="9" style="86" customWidth="1"/>
    <col min="4265" max="4265" width="0.875" style="86" customWidth="1"/>
    <col min="4266" max="4266" width="9" style="86" customWidth="1"/>
    <col min="4267" max="4267" width="0.875" style="86" customWidth="1"/>
    <col min="4268" max="4268" width="9" style="86" customWidth="1"/>
    <col min="4269" max="4269" width="0.875" style="86" customWidth="1"/>
    <col min="4270" max="4270" width="9" style="86" customWidth="1"/>
    <col min="4271" max="4352" width="7.875" style="86"/>
    <col min="4353" max="4353" width="29.375" style="86" customWidth="1"/>
    <col min="4354" max="4354" width="6.5" style="86" customWidth="1"/>
    <col min="4355" max="4355" width="0.625" style="86" customWidth="1"/>
    <col min="4356" max="4356" width="11.875" style="86" customWidth="1"/>
    <col min="4357" max="4357" width="0.625" style="86" customWidth="1"/>
    <col min="4358" max="4358" width="10.625" style="86" customWidth="1"/>
    <col min="4359" max="4359" width="0.625" style="86" customWidth="1"/>
    <col min="4360" max="4360" width="11.875" style="86" customWidth="1"/>
    <col min="4361" max="4361" width="0.625" style="86" customWidth="1"/>
    <col min="4362" max="4362" width="10.625" style="86" customWidth="1"/>
    <col min="4363" max="4363" width="7.875" style="86"/>
    <col min="4364" max="4364" width="11.625" style="86" customWidth="1"/>
    <col min="4365" max="4365" width="11.5" style="86" bestFit="1" customWidth="1"/>
    <col min="4366" max="4366" width="10.75" style="86" bestFit="1" customWidth="1"/>
    <col min="4367" max="4367" width="39.25" style="86" bestFit="1" customWidth="1"/>
    <col min="4368" max="4512" width="7.875" style="86"/>
    <col min="4513" max="4513" width="25.375" style="86" customWidth="1"/>
    <col min="4514" max="4514" width="6.25" style="86" customWidth="1"/>
    <col min="4515" max="4515" width="0.875" style="86" customWidth="1"/>
    <col min="4516" max="4516" width="9" style="86" customWidth="1"/>
    <col min="4517" max="4517" width="0.875" style="86" customWidth="1"/>
    <col min="4518" max="4518" width="9" style="86" customWidth="1"/>
    <col min="4519" max="4519" width="0.875" style="86" customWidth="1"/>
    <col min="4520" max="4520" width="9" style="86" customWidth="1"/>
    <col min="4521" max="4521" width="0.875" style="86" customWidth="1"/>
    <col min="4522" max="4522" width="9" style="86" customWidth="1"/>
    <col min="4523" max="4523" width="0.875" style="86" customWidth="1"/>
    <col min="4524" max="4524" width="9" style="86" customWidth="1"/>
    <col min="4525" max="4525" width="0.875" style="86" customWidth="1"/>
    <col min="4526" max="4526" width="9" style="86" customWidth="1"/>
    <col min="4527" max="4608" width="7.875" style="86"/>
    <col min="4609" max="4609" width="29.375" style="86" customWidth="1"/>
    <col min="4610" max="4610" width="6.5" style="86" customWidth="1"/>
    <col min="4611" max="4611" width="0.625" style="86" customWidth="1"/>
    <col min="4612" max="4612" width="11.875" style="86" customWidth="1"/>
    <col min="4613" max="4613" width="0.625" style="86" customWidth="1"/>
    <col min="4614" max="4614" width="10.625" style="86" customWidth="1"/>
    <col min="4615" max="4615" width="0.625" style="86" customWidth="1"/>
    <col min="4616" max="4616" width="11.875" style="86" customWidth="1"/>
    <col min="4617" max="4617" width="0.625" style="86" customWidth="1"/>
    <col min="4618" max="4618" width="10.625" style="86" customWidth="1"/>
    <col min="4619" max="4619" width="7.875" style="86"/>
    <col min="4620" max="4620" width="11.625" style="86" customWidth="1"/>
    <col min="4621" max="4621" width="11.5" style="86" bestFit="1" customWidth="1"/>
    <col min="4622" max="4622" width="10.75" style="86" bestFit="1" customWidth="1"/>
    <col min="4623" max="4623" width="39.25" style="86" bestFit="1" customWidth="1"/>
    <col min="4624" max="4768" width="7.875" style="86"/>
    <col min="4769" max="4769" width="25.375" style="86" customWidth="1"/>
    <col min="4770" max="4770" width="6.25" style="86" customWidth="1"/>
    <col min="4771" max="4771" width="0.875" style="86" customWidth="1"/>
    <col min="4772" max="4772" width="9" style="86" customWidth="1"/>
    <col min="4773" max="4773" width="0.875" style="86" customWidth="1"/>
    <col min="4774" max="4774" width="9" style="86" customWidth="1"/>
    <col min="4775" max="4775" width="0.875" style="86" customWidth="1"/>
    <col min="4776" max="4776" width="9" style="86" customWidth="1"/>
    <col min="4777" max="4777" width="0.875" style="86" customWidth="1"/>
    <col min="4778" max="4778" width="9" style="86" customWidth="1"/>
    <col min="4779" max="4779" width="0.875" style="86" customWidth="1"/>
    <col min="4780" max="4780" width="9" style="86" customWidth="1"/>
    <col min="4781" max="4781" width="0.875" style="86" customWidth="1"/>
    <col min="4782" max="4782" width="9" style="86" customWidth="1"/>
    <col min="4783" max="4864" width="7.875" style="86"/>
    <col min="4865" max="4865" width="29.375" style="86" customWidth="1"/>
    <col min="4866" max="4866" width="6.5" style="86" customWidth="1"/>
    <col min="4867" max="4867" width="0.625" style="86" customWidth="1"/>
    <col min="4868" max="4868" width="11.875" style="86" customWidth="1"/>
    <col min="4869" max="4869" width="0.625" style="86" customWidth="1"/>
    <col min="4870" max="4870" width="10.625" style="86" customWidth="1"/>
    <col min="4871" max="4871" width="0.625" style="86" customWidth="1"/>
    <col min="4872" max="4872" width="11.875" style="86" customWidth="1"/>
    <col min="4873" max="4873" width="0.625" style="86" customWidth="1"/>
    <col min="4874" max="4874" width="10.625" style="86" customWidth="1"/>
    <col min="4875" max="4875" width="7.875" style="86"/>
    <col min="4876" max="4876" width="11.625" style="86" customWidth="1"/>
    <col min="4877" max="4877" width="11.5" style="86" bestFit="1" customWidth="1"/>
    <col min="4878" max="4878" width="10.75" style="86" bestFit="1" customWidth="1"/>
    <col min="4879" max="4879" width="39.25" style="86" bestFit="1" customWidth="1"/>
    <col min="4880" max="5024" width="7.875" style="86"/>
    <col min="5025" max="5025" width="25.375" style="86" customWidth="1"/>
    <col min="5026" max="5026" width="6.25" style="86" customWidth="1"/>
    <col min="5027" max="5027" width="0.875" style="86" customWidth="1"/>
    <col min="5028" max="5028" width="9" style="86" customWidth="1"/>
    <col min="5029" max="5029" width="0.875" style="86" customWidth="1"/>
    <col min="5030" max="5030" width="9" style="86" customWidth="1"/>
    <col min="5031" max="5031" width="0.875" style="86" customWidth="1"/>
    <col min="5032" max="5032" width="9" style="86" customWidth="1"/>
    <col min="5033" max="5033" width="0.875" style="86" customWidth="1"/>
    <col min="5034" max="5034" width="9" style="86" customWidth="1"/>
    <col min="5035" max="5035" width="0.875" style="86" customWidth="1"/>
    <col min="5036" max="5036" width="9" style="86" customWidth="1"/>
    <col min="5037" max="5037" width="0.875" style="86" customWidth="1"/>
    <col min="5038" max="5038" width="9" style="86" customWidth="1"/>
    <col min="5039" max="5120" width="7.875" style="86"/>
    <col min="5121" max="5121" width="29.375" style="86" customWidth="1"/>
    <col min="5122" max="5122" width="6.5" style="86" customWidth="1"/>
    <col min="5123" max="5123" width="0.625" style="86" customWidth="1"/>
    <col min="5124" max="5124" width="11.875" style="86" customWidth="1"/>
    <col min="5125" max="5125" width="0.625" style="86" customWidth="1"/>
    <col min="5126" max="5126" width="10.625" style="86" customWidth="1"/>
    <col min="5127" max="5127" width="0.625" style="86" customWidth="1"/>
    <col min="5128" max="5128" width="11.875" style="86" customWidth="1"/>
    <col min="5129" max="5129" width="0.625" style="86" customWidth="1"/>
    <col min="5130" max="5130" width="10.625" style="86" customWidth="1"/>
    <col min="5131" max="5131" width="7.875" style="86"/>
    <col min="5132" max="5132" width="11.625" style="86" customWidth="1"/>
    <col min="5133" max="5133" width="11.5" style="86" bestFit="1" customWidth="1"/>
    <col min="5134" max="5134" width="10.75" style="86" bestFit="1" customWidth="1"/>
    <col min="5135" max="5135" width="39.25" style="86" bestFit="1" customWidth="1"/>
    <col min="5136" max="5280" width="7.875" style="86"/>
    <col min="5281" max="5281" width="25.375" style="86" customWidth="1"/>
    <col min="5282" max="5282" width="6.25" style="86" customWidth="1"/>
    <col min="5283" max="5283" width="0.875" style="86" customWidth="1"/>
    <col min="5284" max="5284" width="9" style="86" customWidth="1"/>
    <col min="5285" max="5285" width="0.875" style="86" customWidth="1"/>
    <col min="5286" max="5286" width="9" style="86" customWidth="1"/>
    <col min="5287" max="5287" width="0.875" style="86" customWidth="1"/>
    <col min="5288" max="5288" width="9" style="86" customWidth="1"/>
    <col min="5289" max="5289" width="0.875" style="86" customWidth="1"/>
    <col min="5290" max="5290" width="9" style="86" customWidth="1"/>
    <col min="5291" max="5291" width="0.875" style="86" customWidth="1"/>
    <col min="5292" max="5292" width="9" style="86" customWidth="1"/>
    <col min="5293" max="5293" width="0.875" style="86" customWidth="1"/>
    <col min="5294" max="5294" width="9" style="86" customWidth="1"/>
    <col min="5295" max="5376" width="7.875" style="86"/>
    <col min="5377" max="5377" width="29.375" style="86" customWidth="1"/>
    <col min="5378" max="5378" width="6.5" style="86" customWidth="1"/>
    <col min="5379" max="5379" width="0.625" style="86" customWidth="1"/>
    <col min="5380" max="5380" width="11.875" style="86" customWidth="1"/>
    <col min="5381" max="5381" width="0.625" style="86" customWidth="1"/>
    <col min="5382" max="5382" width="10.625" style="86" customWidth="1"/>
    <col min="5383" max="5383" width="0.625" style="86" customWidth="1"/>
    <col min="5384" max="5384" width="11.875" style="86" customWidth="1"/>
    <col min="5385" max="5385" width="0.625" style="86" customWidth="1"/>
    <col min="5386" max="5386" width="10.625" style="86" customWidth="1"/>
    <col min="5387" max="5387" width="7.875" style="86"/>
    <col min="5388" max="5388" width="11.625" style="86" customWidth="1"/>
    <col min="5389" max="5389" width="11.5" style="86" bestFit="1" customWidth="1"/>
    <col min="5390" max="5390" width="10.75" style="86" bestFit="1" customWidth="1"/>
    <col min="5391" max="5391" width="39.25" style="86" bestFit="1" customWidth="1"/>
    <col min="5392" max="5536" width="7.875" style="86"/>
    <col min="5537" max="5537" width="25.375" style="86" customWidth="1"/>
    <col min="5538" max="5538" width="6.25" style="86" customWidth="1"/>
    <col min="5539" max="5539" width="0.875" style="86" customWidth="1"/>
    <col min="5540" max="5540" width="9" style="86" customWidth="1"/>
    <col min="5541" max="5541" width="0.875" style="86" customWidth="1"/>
    <col min="5542" max="5542" width="9" style="86" customWidth="1"/>
    <col min="5543" max="5543" width="0.875" style="86" customWidth="1"/>
    <col min="5544" max="5544" width="9" style="86" customWidth="1"/>
    <col min="5545" max="5545" width="0.875" style="86" customWidth="1"/>
    <col min="5546" max="5546" width="9" style="86" customWidth="1"/>
    <col min="5547" max="5547" width="0.875" style="86" customWidth="1"/>
    <col min="5548" max="5548" width="9" style="86" customWidth="1"/>
    <col min="5549" max="5549" width="0.875" style="86" customWidth="1"/>
    <col min="5550" max="5550" width="9" style="86" customWidth="1"/>
    <col min="5551" max="5632" width="7.875" style="86"/>
    <col min="5633" max="5633" width="29.375" style="86" customWidth="1"/>
    <col min="5634" max="5634" width="6.5" style="86" customWidth="1"/>
    <col min="5635" max="5635" width="0.625" style="86" customWidth="1"/>
    <col min="5636" max="5636" width="11.875" style="86" customWidth="1"/>
    <col min="5637" max="5637" width="0.625" style="86" customWidth="1"/>
    <col min="5638" max="5638" width="10.625" style="86" customWidth="1"/>
    <col min="5639" max="5639" width="0.625" style="86" customWidth="1"/>
    <col min="5640" max="5640" width="11.875" style="86" customWidth="1"/>
    <col min="5641" max="5641" width="0.625" style="86" customWidth="1"/>
    <col min="5642" max="5642" width="10.625" style="86" customWidth="1"/>
    <col min="5643" max="5643" width="7.875" style="86"/>
    <col min="5644" max="5644" width="11.625" style="86" customWidth="1"/>
    <col min="5645" max="5645" width="11.5" style="86" bestFit="1" customWidth="1"/>
    <col min="5646" max="5646" width="10.75" style="86" bestFit="1" customWidth="1"/>
    <col min="5647" max="5647" width="39.25" style="86" bestFit="1" customWidth="1"/>
    <col min="5648" max="5792" width="7.875" style="86"/>
    <col min="5793" max="5793" width="25.375" style="86" customWidth="1"/>
    <col min="5794" max="5794" width="6.25" style="86" customWidth="1"/>
    <col min="5795" max="5795" width="0.875" style="86" customWidth="1"/>
    <col min="5796" max="5796" width="9" style="86" customWidth="1"/>
    <col min="5797" max="5797" width="0.875" style="86" customWidth="1"/>
    <col min="5798" max="5798" width="9" style="86" customWidth="1"/>
    <col min="5799" max="5799" width="0.875" style="86" customWidth="1"/>
    <col min="5800" max="5800" width="9" style="86" customWidth="1"/>
    <col min="5801" max="5801" width="0.875" style="86" customWidth="1"/>
    <col min="5802" max="5802" width="9" style="86" customWidth="1"/>
    <col min="5803" max="5803" width="0.875" style="86" customWidth="1"/>
    <col min="5804" max="5804" width="9" style="86" customWidth="1"/>
    <col min="5805" max="5805" width="0.875" style="86" customWidth="1"/>
    <col min="5806" max="5806" width="9" style="86" customWidth="1"/>
    <col min="5807" max="5888" width="7.875" style="86"/>
    <col min="5889" max="5889" width="29.375" style="86" customWidth="1"/>
    <col min="5890" max="5890" width="6.5" style="86" customWidth="1"/>
    <col min="5891" max="5891" width="0.625" style="86" customWidth="1"/>
    <col min="5892" max="5892" width="11.875" style="86" customWidth="1"/>
    <col min="5893" max="5893" width="0.625" style="86" customWidth="1"/>
    <col min="5894" max="5894" width="10.625" style="86" customWidth="1"/>
    <col min="5895" max="5895" width="0.625" style="86" customWidth="1"/>
    <col min="5896" max="5896" width="11.875" style="86" customWidth="1"/>
    <col min="5897" max="5897" width="0.625" style="86" customWidth="1"/>
    <col min="5898" max="5898" width="10.625" style="86" customWidth="1"/>
    <col min="5899" max="5899" width="7.875" style="86"/>
    <col min="5900" max="5900" width="11.625" style="86" customWidth="1"/>
    <col min="5901" max="5901" width="11.5" style="86" bestFit="1" customWidth="1"/>
    <col min="5902" max="5902" width="10.75" style="86" bestFit="1" customWidth="1"/>
    <col min="5903" max="5903" width="39.25" style="86" bestFit="1" customWidth="1"/>
    <col min="5904" max="6048" width="7.875" style="86"/>
    <col min="6049" max="6049" width="25.375" style="86" customWidth="1"/>
    <col min="6050" max="6050" width="6.25" style="86" customWidth="1"/>
    <col min="6051" max="6051" width="0.875" style="86" customWidth="1"/>
    <col min="6052" max="6052" width="9" style="86" customWidth="1"/>
    <col min="6053" max="6053" width="0.875" style="86" customWidth="1"/>
    <col min="6054" max="6054" width="9" style="86" customWidth="1"/>
    <col min="6055" max="6055" width="0.875" style="86" customWidth="1"/>
    <col min="6056" max="6056" width="9" style="86" customWidth="1"/>
    <col min="6057" max="6057" width="0.875" style="86" customWidth="1"/>
    <col min="6058" max="6058" width="9" style="86" customWidth="1"/>
    <col min="6059" max="6059" width="0.875" style="86" customWidth="1"/>
    <col min="6060" max="6060" width="9" style="86" customWidth="1"/>
    <col min="6061" max="6061" width="0.875" style="86" customWidth="1"/>
    <col min="6062" max="6062" width="9" style="86" customWidth="1"/>
    <col min="6063" max="6144" width="7.875" style="86"/>
    <col min="6145" max="6145" width="29.375" style="86" customWidth="1"/>
    <col min="6146" max="6146" width="6.5" style="86" customWidth="1"/>
    <col min="6147" max="6147" width="0.625" style="86" customWidth="1"/>
    <col min="6148" max="6148" width="11.875" style="86" customWidth="1"/>
    <col min="6149" max="6149" width="0.625" style="86" customWidth="1"/>
    <col min="6150" max="6150" width="10.625" style="86" customWidth="1"/>
    <col min="6151" max="6151" width="0.625" style="86" customWidth="1"/>
    <col min="6152" max="6152" width="11.875" style="86" customWidth="1"/>
    <col min="6153" max="6153" width="0.625" style="86" customWidth="1"/>
    <col min="6154" max="6154" width="10.625" style="86" customWidth="1"/>
    <col min="6155" max="6155" width="7.875" style="86"/>
    <col min="6156" max="6156" width="11.625" style="86" customWidth="1"/>
    <col min="6157" max="6157" width="11.5" style="86" bestFit="1" customWidth="1"/>
    <col min="6158" max="6158" width="10.75" style="86" bestFit="1" customWidth="1"/>
    <col min="6159" max="6159" width="39.25" style="86" bestFit="1" customWidth="1"/>
    <col min="6160" max="6304" width="7.875" style="86"/>
    <col min="6305" max="6305" width="25.375" style="86" customWidth="1"/>
    <col min="6306" max="6306" width="6.25" style="86" customWidth="1"/>
    <col min="6307" max="6307" width="0.875" style="86" customWidth="1"/>
    <col min="6308" max="6308" width="9" style="86" customWidth="1"/>
    <col min="6309" max="6309" width="0.875" style="86" customWidth="1"/>
    <col min="6310" max="6310" width="9" style="86" customWidth="1"/>
    <col min="6311" max="6311" width="0.875" style="86" customWidth="1"/>
    <col min="6312" max="6312" width="9" style="86" customWidth="1"/>
    <col min="6313" max="6313" width="0.875" style="86" customWidth="1"/>
    <col min="6314" max="6314" width="9" style="86" customWidth="1"/>
    <col min="6315" max="6315" width="0.875" style="86" customWidth="1"/>
    <col min="6316" max="6316" width="9" style="86" customWidth="1"/>
    <col min="6317" max="6317" width="0.875" style="86" customWidth="1"/>
    <col min="6318" max="6318" width="9" style="86" customWidth="1"/>
    <col min="6319" max="6400" width="7.875" style="86"/>
    <col min="6401" max="6401" width="29.375" style="86" customWidth="1"/>
    <col min="6402" max="6402" width="6.5" style="86" customWidth="1"/>
    <col min="6403" max="6403" width="0.625" style="86" customWidth="1"/>
    <col min="6404" max="6404" width="11.875" style="86" customWidth="1"/>
    <col min="6405" max="6405" width="0.625" style="86" customWidth="1"/>
    <col min="6406" max="6406" width="10.625" style="86" customWidth="1"/>
    <col min="6407" max="6407" width="0.625" style="86" customWidth="1"/>
    <col min="6408" max="6408" width="11.875" style="86" customWidth="1"/>
    <col min="6409" max="6409" width="0.625" style="86" customWidth="1"/>
    <col min="6410" max="6410" width="10.625" style="86" customWidth="1"/>
    <col min="6411" max="6411" width="7.875" style="86"/>
    <col min="6412" max="6412" width="11.625" style="86" customWidth="1"/>
    <col min="6413" max="6413" width="11.5" style="86" bestFit="1" customWidth="1"/>
    <col min="6414" max="6414" width="10.75" style="86" bestFit="1" customWidth="1"/>
    <col min="6415" max="6415" width="39.25" style="86" bestFit="1" customWidth="1"/>
    <col min="6416" max="6560" width="7.875" style="86"/>
    <col min="6561" max="6561" width="25.375" style="86" customWidth="1"/>
    <col min="6562" max="6562" width="6.25" style="86" customWidth="1"/>
    <col min="6563" max="6563" width="0.875" style="86" customWidth="1"/>
    <col min="6564" max="6564" width="9" style="86" customWidth="1"/>
    <col min="6565" max="6565" width="0.875" style="86" customWidth="1"/>
    <col min="6566" max="6566" width="9" style="86" customWidth="1"/>
    <col min="6567" max="6567" width="0.875" style="86" customWidth="1"/>
    <col min="6568" max="6568" width="9" style="86" customWidth="1"/>
    <col min="6569" max="6569" width="0.875" style="86" customWidth="1"/>
    <col min="6570" max="6570" width="9" style="86" customWidth="1"/>
    <col min="6571" max="6571" width="0.875" style="86" customWidth="1"/>
    <col min="6572" max="6572" width="9" style="86" customWidth="1"/>
    <col min="6573" max="6573" width="0.875" style="86" customWidth="1"/>
    <col min="6574" max="6574" width="9" style="86" customWidth="1"/>
    <col min="6575" max="6656" width="7.875" style="86"/>
    <col min="6657" max="6657" width="29.375" style="86" customWidth="1"/>
    <col min="6658" max="6658" width="6.5" style="86" customWidth="1"/>
    <col min="6659" max="6659" width="0.625" style="86" customWidth="1"/>
    <col min="6660" max="6660" width="11.875" style="86" customWidth="1"/>
    <col min="6661" max="6661" width="0.625" style="86" customWidth="1"/>
    <col min="6662" max="6662" width="10.625" style="86" customWidth="1"/>
    <col min="6663" max="6663" width="0.625" style="86" customWidth="1"/>
    <col min="6664" max="6664" width="11.875" style="86" customWidth="1"/>
    <col min="6665" max="6665" width="0.625" style="86" customWidth="1"/>
    <col min="6666" max="6666" width="10.625" style="86" customWidth="1"/>
    <col min="6667" max="6667" width="7.875" style="86"/>
    <col min="6668" max="6668" width="11.625" style="86" customWidth="1"/>
    <col min="6669" max="6669" width="11.5" style="86" bestFit="1" customWidth="1"/>
    <col min="6670" max="6670" width="10.75" style="86" bestFit="1" customWidth="1"/>
    <col min="6671" max="6671" width="39.25" style="86" bestFit="1" customWidth="1"/>
    <col min="6672" max="6816" width="7.875" style="86"/>
    <col min="6817" max="6817" width="25.375" style="86" customWidth="1"/>
    <col min="6818" max="6818" width="6.25" style="86" customWidth="1"/>
    <col min="6819" max="6819" width="0.875" style="86" customWidth="1"/>
    <col min="6820" max="6820" width="9" style="86" customWidth="1"/>
    <col min="6821" max="6821" width="0.875" style="86" customWidth="1"/>
    <col min="6822" max="6822" width="9" style="86" customWidth="1"/>
    <col min="6823" max="6823" width="0.875" style="86" customWidth="1"/>
    <col min="6824" max="6824" width="9" style="86" customWidth="1"/>
    <col min="6825" max="6825" width="0.875" style="86" customWidth="1"/>
    <col min="6826" max="6826" width="9" style="86" customWidth="1"/>
    <col min="6827" max="6827" width="0.875" style="86" customWidth="1"/>
    <col min="6828" max="6828" width="9" style="86" customWidth="1"/>
    <col min="6829" max="6829" width="0.875" style="86" customWidth="1"/>
    <col min="6830" max="6830" width="9" style="86" customWidth="1"/>
    <col min="6831" max="6912" width="7.875" style="86"/>
    <col min="6913" max="6913" width="29.375" style="86" customWidth="1"/>
    <col min="6914" max="6914" width="6.5" style="86" customWidth="1"/>
    <col min="6915" max="6915" width="0.625" style="86" customWidth="1"/>
    <col min="6916" max="6916" width="11.875" style="86" customWidth="1"/>
    <col min="6917" max="6917" width="0.625" style="86" customWidth="1"/>
    <col min="6918" max="6918" width="10.625" style="86" customWidth="1"/>
    <col min="6919" max="6919" width="0.625" style="86" customWidth="1"/>
    <col min="6920" max="6920" width="11.875" style="86" customWidth="1"/>
    <col min="6921" max="6921" width="0.625" style="86" customWidth="1"/>
    <col min="6922" max="6922" width="10.625" style="86" customWidth="1"/>
    <col min="6923" max="6923" width="7.875" style="86"/>
    <col min="6924" max="6924" width="11.625" style="86" customWidth="1"/>
    <col min="6925" max="6925" width="11.5" style="86" bestFit="1" customWidth="1"/>
    <col min="6926" max="6926" width="10.75" style="86" bestFit="1" customWidth="1"/>
    <col min="6927" max="6927" width="39.25" style="86" bestFit="1" customWidth="1"/>
    <col min="6928" max="7072" width="7.875" style="86"/>
    <col min="7073" max="7073" width="25.375" style="86" customWidth="1"/>
    <col min="7074" max="7074" width="6.25" style="86" customWidth="1"/>
    <col min="7075" max="7075" width="0.875" style="86" customWidth="1"/>
    <col min="7076" max="7076" width="9" style="86" customWidth="1"/>
    <col min="7077" max="7077" width="0.875" style="86" customWidth="1"/>
    <col min="7078" max="7078" width="9" style="86" customWidth="1"/>
    <col min="7079" max="7079" width="0.875" style="86" customWidth="1"/>
    <col min="7080" max="7080" width="9" style="86" customWidth="1"/>
    <col min="7081" max="7081" width="0.875" style="86" customWidth="1"/>
    <col min="7082" max="7082" width="9" style="86" customWidth="1"/>
    <col min="7083" max="7083" width="0.875" style="86" customWidth="1"/>
    <col min="7084" max="7084" width="9" style="86" customWidth="1"/>
    <col min="7085" max="7085" width="0.875" style="86" customWidth="1"/>
    <col min="7086" max="7086" width="9" style="86" customWidth="1"/>
    <col min="7087" max="7168" width="7.875" style="86"/>
    <col min="7169" max="7169" width="29.375" style="86" customWidth="1"/>
    <col min="7170" max="7170" width="6.5" style="86" customWidth="1"/>
    <col min="7171" max="7171" width="0.625" style="86" customWidth="1"/>
    <col min="7172" max="7172" width="11.875" style="86" customWidth="1"/>
    <col min="7173" max="7173" width="0.625" style="86" customWidth="1"/>
    <col min="7174" max="7174" width="10.625" style="86" customWidth="1"/>
    <col min="7175" max="7175" width="0.625" style="86" customWidth="1"/>
    <col min="7176" max="7176" width="11.875" style="86" customWidth="1"/>
    <col min="7177" max="7177" width="0.625" style="86" customWidth="1"/>
    <col min="7178" max="7178" width="10.625" style="86" customWidth="1"/>
    <col min="7179" max="7179" width="7.875" style="86"/>
    <col min="7180" max="7180" width="11.625" style="86" customWidth="1"/>
    <col min="7181" max="7181" width="11.5" style="86" bestFit="1" customWidth="1"/>
    <col min="7182" max="7182" width="10.75" style="86" bestFit="1" customWidth="1"/>
    <col min="7183" max="7183" width="39.25" style="86" bestFit="1" customWidth="1"/>
    <col min="7184" max="7328" width="7.875" style="86"/>
    <col min="7329" max="7329" width="25.375" style="86" customWidth="1"/>
    <col min="7330" max="7330" width="6.25" style="86" customWidth="1"/>
    <col min="7331" max="7331" width="0.875" style="86" customWidth="1"/>
    <col min="7332" max="7332" width="9" style="86" customWidth="1"/>
    <col min="7333" max="7333" width="0.875" style="86" customWidth="1"/>
    <col min="7334" max="7334" width="9" style="86" customWidth="1"/>
    <col min="7335" max="7335" width="0.875" style="86" customWidth="1"/>
    <col min="7336" max="7336" width="9" style="86" customWidth="1"/>
    <col min="7337" max="7337" width="0.875" style="86" customWidth="1"/>
    <col min="7338" max="7338" width="9" style="86" customWidth="1"/>
    <col min="7339" max="7339" width="0.875" style="86" customWidth="1"/>
    <col min="7340" max="7340" width="9" style="86" customWidth="1"/>
    <col min="7341" max="7341" width="0.875" style="86" customWidth="1"/>
    <col min="7342" max="7342" width="9" style="86" customWidth="1"/>
    <col min="7343" max="7424" width="7.875" style="86"/>
    <col min="7425" max="7425" width="29.375" style="86" customWidth="1"/>
    <col min="7426" max="7426" width="6.5" style="86" customWidth="1"/>
    <col min="7427" max="7427" width="0.625" style="86" customWidth="1"/>
    <col min="7428" max="7428" width="11.875" style="86" customWidth="1"/>
    <col min="7429" max="7429" width="0.625" style="86" customWidth="1"/>
    <col min="7430" max="7430" width="10.625" style="86" customWidth="1"/>
    <col min="7431" max="7431" width="0.625" style="86" customWidth="1"/>
    <col min="7432" max="7432" width="11.875" style="86" customWidth="1"/>
    <col min="7433" max="7433" width="0.625" style="86" customWidth="1"/>
    <col min="7434" max="7434" width="10.625" style="86" customWidth="1"/>
    <col min="7435" max="7435" width="7.875" style="86"/>
    <col min="7436" max="7436" width="11.625" style="86" customWidth="1"/>
    <col min="7437" max="7437" width="11.5" style="86" bestFit="1" customWidth="1"/>
    <col min="7438" max="7438" width="10.75" style="86" bestFit="1" customWidth="1"/>
    <col min="7439" max="7439" width="39.25" style="86" bestFit="1" customWidth="1"/>
    <col min="7440" max="7584" width="7.875" style="86"/>
    <col min="7585" max="7585" width="25.375" style="86" customWidth="1"/>
    <col min="7586" max="7586" width="6.25" style="86" customWidth="1"/>
    <col min="7587" max="7587" width="0.875" style="86" customWidth="1"/>
    <col min="7588" max="7588" width="9" style="86" customWidth="1"/>
    <col min="7589" max="7589" width="0.875" style="86" customWidth="1"/>
    <col min="7590" max="7590" width="9" style="86" customWidth="1"/>
    <col min="7591" max="7591" width="0.875" style="86" customWidth="1"/>
    <col min="7592" max="7592" width="9" style="86" customWidth="1"/>
    <col min="7593" max="7593" width="0.875" style="86" customWidth="1"/>
    <col min="7594" max="7594" width="9" style="86" customWidth="1"/>
    <col min="7595" max="7595" width="0.875" style="86" customWidth="1"/>
    <col min="7596" max="7596" width="9" style="86" customWidth="1"/>
    <col min="7597" max="7597" width="0.875" style="86" customWidth="1"/>
    <col min="7598" max="7598" width="9" style="86" customWidth="1"/>
    <col min="7599" max="7680" width="7.875" style="86"/>
    <col min="7681" max="7681" width="29.375" style="86" customWidth="1"/>
    <col min="7682" max="7682" width="6.5" style="86" customWidth="1"/>
    <col min="7683" max="7683" width="0.625" style="86" customWidth="1"/>
    <col min="7684" max="7684" width="11.875" style="86" customWidth="1"/>
    <col min="7685" max="7685" width="0.625" style="86" customWidth="1"/>
    <col min="7686" max="7686" width="10.625" style="86" customWidth="1"/>
    <col min="7687" max="7687" width="0.625" style="86" customWidth="1"/>
    <col min="7688" max="7688" width="11.875" style="86" customWidth="1"/>
    <col min="7689" max="7689" width="0.625" style="86" customWidth="1"/>
    <col min="7690" max="7690" width="10.625" style="86" customWidth="1"/>
    <col min="7691" max="7691" width="7.875" style="86"/>
    <col min="7692" max="7692" width="11.625" style="86" customWidth="1"/>
    <col min="7693" max="7693" width="11.5" style="86" bestFit="1" customWidth="1"/>
    <col min="7694" max="7694" width="10.75" style="86" bestFit="1" customWidth="1"/>
    <col min="7695" max="7695" width="39.25" style="86" bestFit="1" customWidth="1"/>
    <col min="7696" max="7840" width="7.875" style="86"/>
    <col min="7841" max="7841" width="25.375" style="86" customWidth="1"/>
    <col min="7842" max="7842" width="6.25" style="86" customWidth="1"/>
    <col min="7843" max="7843" width="0.875" style="86" customWidth="1"/>
    <col min="7844" max="7844" width="9" style="86" customWidth="1"/>
    <col min="7845" max="7845" width="0.875" style="86" customWidth="1"/>
    <col min="7846" max="7846" width="9" style="86" customWidth="1"/>
    <col min="7847" max="7847" width="0.875" style="86" customWidth="1"/>
    <col min="7848" max="7848" width="9" style="86" customWidth="1"/>
    <col min="7849" max="7849" width="0.875" style="86" customWidth="1"/>
    <col min="7850" max="7850" width="9" style="86" customWidth="1"/>
    <col min="7851" max="7851" width="0.875" style="86" customWidth="1"/>
    <col min="7852" max="7852" width="9" style="86" customWidth="1"/>
    <col min="7853" max="7853" width="0.875" style="86" customWidth="1"/>
    <col min="7854" max="7854" width="9" style="86" customWidth="1"/>
    <col min="7855" max="7936" width="7.875" style="86"/>
    <col min="7937" max="7937" width="29.375" style="86" customWidth="1"/>
    <col min="7938" max="7938" width="6.5" style="86" customWidth="1"/>
    <col min="7939" max="7939" width="0.625" style="86" customWidth="1"/>
    <col min="7940" max="7940" width="11.875" style="86" customWidth="1"/>
    <col min="7941" max="7941" width="0.625" style="86" customWidth="1"/>
    <col min="7942" max="7942" width="10.625" style="86" customWidth="1"/>
    <col min="7943" max="7943" width="0.625" style="86" customWidth="1"/>
    <col min="7944" max="7944" width="11.875" style="86" customWidth="1"/>
    <col min="7945" max="7945" width="0.625" style="86" customWidth="1"/>
    <col min="7946" max="7946" width="10.625" style="86" customWidth="1"/>
    <col min="7947" max="7947" width="7.875" style="86"/>
    <col min="7948" max="7948" width="11.625" style="86" customWidth="1"/>
    <col min="7949" max="7949" width="11.5" style="86" bestFit="1" customWidth="1"/>
    <col min="7950" max="7950" width="10.75" style="86" bestFit="1" customWidth="1"/>
    <col min="7951" max="7951" width="39.25" style="86" bestFit="1" customWidth="1"/>
    <col min="7952" max="8096" width="7.875" style="86"/>
    <col min="8097" max="8097" width="25.375" style="86" customWidth="1"/>
    <col min="8098" max="8098" width="6.25" style="86" customWidth="1"/>
    <col min="8099" max="8099" width="0.875" style="86" customWidth="1"/>
    <col min="8100" max="8100" width="9" style="86" customWidth="1"/>
    <col min="8101" max="8101" width="0.875" style="86" customWidth="1"/>
    <col min="8102" max="8102" width="9" style="86" customWidth="1"/>
    <col min="8103" max="8103" width="0.875" style="86" customWidth="1"/>
    <col min="8104" max="8104" width="9" style="86" customWidth="1"/>
    <col min="8105" max="8105" width="0.875" style="86" customWidth="1"/>
    <col min="8106" max="8106" width="9" style="86" customWidth="1"/>
    <col min="8107" max="8107" width="0.875" style="86" customWidth="1"/>
    <col min="8108" max="8108" width="9" style="86" customWidth="1"/>
    <col min="8109" max="8109" width="0.875" style="86" customWidth="1"/>
    <col min="8110" max="8110" width="9" style="86" customWidth="1"/>
    <col min="8111" max="8192" width="7.875" style="86"/>
    <col min="8193" max="8193" width="29.375" style="86" customWidth="1"/>
    <col min="8194" max="8194" width="6.5" style="86" customWidth="1"/>
    <col min="8195" max="8195" width="0.625" style="86" customWidth="1"/>
    <col min="8196" max="8196" width="11.875" style="86" customWidth="1"/>
    <col min="8197" max="8197" width="0.625" style="86" customWidth="1"/>
    <col min="8198" max="8198" width="10.625" style="86" customWidth="1"/>
    <col min="8199" max="8199" width="0.625" style="86" customWidth="1"/>
    <col min="8200" max="8200" width="11.875" style="86" customWidth="1"/>
    <col min="8201" max="8201" width="0.625" style="86" customWidth="1"/>
    <col min="8202" max="8202" width="10.625" style="86" customWidth="1"/>
    <col min="8203" max="8203" width="7.875" style="86"/>
    <col min="8204" max="8204" width="11.625" style="86" customWidth="1"/>
    <col min="8205" max="8205" width="11.5" style="86" bestFit="1" customWidth="1"/>
    <col min="8206" max="8206" width="10.75" style="86" bestFit="1" customWidth="1"/>
    <col min="8207" max="8207" width="39.25" style="86" bestFit="1" customWidth="1"/>
    <col min="8208" max="8352" width="7.875" style="86"/>
    <col min="8353" max="8353" width="25.375" style="86" customWidth="1"/>
    <col min="8354" max="8354" width="6.25" style="86" customWidth="1"/>
    <col min="8355" max="8355" width="0.875" style="86" customWidth="1"/>
    <col min="8356" max="8356" width="9" style="86" customWidth="1"/>
    <col min="8357" max="8357" width="0.875" style="86" customWidth="1"/>
    <col min="8358" max="8358" width="9" style="86" customWidth="1"/>
    <col min="8359" max="8359" width="0.875" style="86" customWidth="1"/>
    <col min="8360" max="8360" width="9" style="86" customWidth="1"/>
    <col min="8361" max="8361" width="0.875" style="86" customWidth="1"/>
    <col min="8362" max="8362" width="9" style="86" customWidth="1"/>
    <col min="8363" max="8363" width="0.875" style="86" customWidth="1"/>
    <col min="8364" max="8364" width="9" style="86" customWidth="1"/>
    <col min="8365" max="8365" width="0.875" style="86" customWidth="1"/>
    <col min="8366" max="8366" width="9" style="86" customWidth="1"/>
    <col min="8367" max="8448" width="7.875" style="86"/>
    <col min="8449" max="8449" width="29.375" style="86" customWidth="1"/>
    <col min="8450" max="8450" width="6.5" style="86" customWidth="1"/>
    <col min="8451" max="8451" width="0.625" style="86" customWidth="1"/>
    <col min="8452" max="8452" width="11.875" style="86" customWidth="1"/>
    <col min="8453" max="8453" width="0.625" style="86" customWidth="1"/>
    <col min="8454" max="8454" width="10.625" style="86" customWidth="1"/>
    <col min="8455" max="8455" width="0.625" style="86" customWidth="1"/>
    <col min="8456" max="8456" width="11.875" style="86" customWidth="1"/>
    <col min="8457" max="8457" width="0.625" style="86" customWidth="1"/>
    <col min="8458" max="8458" width="10.625" style="86" customWidth="1"/>
    <col min="8459" max="8459" width="7.875" style="86"/>
    <col min="8460" max="8460" width="11.625" style="86" customWidth="1"/>
    <col min="8461" max="8461" width="11.5" style="86" bestFit="1" customWidth="1"/>
    <col min="8462" max="8462" width="10.75" style="86" bestFit="1" customWidth="1"/>
    <col min="8463" max="8463" width="39.25" style="86" bestFit="1" customWidth="1"/>
    <col min="8464" max="8608" width="7.875" style="86"/>
    <col min="8609" max="8609" width="25.375" style="86" customWidth="1"/>
    <col min="8610" max="8610" width="6.25" style="86" customWidth="1"/>
    <col min="8611" max="8611" width="0.875" style="86" customWidth="1"/>
    <col min="8612" max="8612" width="9" style="86" customWidth="1"/>
    <col min="8613" max="8613" width="0.875" style="86" customWidth="1"/>
    <col min="8614" max="8614" width="9" style="86" customWidth="1"/>
    <col min="8615" max="8615" width="0.875" style="86" customWidth="1"/>
    <col min="8616" max="8616" width="9" style="86" customWidth="1"/>
    <col min="8617" max="8617" width="0.875" style="86" customWidth="1"/>
    <col min="8618" max="8618" width="9" style="86" customWidth="1"/>
    <col min="8619" max="8619" width="0.875" style="86" customWidth="1"/>
    <col min="8620" max="8620" width="9" style="86" customWidth="1"/>
    <col min="8621" max="8621" width="0.875" style="86" customWidth="1"/>
    <col min="8622" max="8622" width="9" style="86" customWidth="1"/>
    <col min="8623" max="8704" width="7.875" style="86"/>
    <col min="8705" max="8705" width="29.375" style="86" customWidth="1"/>
    <col min="8706" max="8706" width="6.5" style="86" customWidth="1"/>
    <col min="8707" max="8707" width="0.625" style="86" customWidth="1"/>
    <col min="8708" max="8708" width="11.875" style="86" customWidth="1"/>
    <col min="8709" max="8709" width="0.625" style="86" customWidth="1"/>
    <col min="8710" max="8710" width="10.625" style="86" customWidth="1"/>
    <col min="8711" max="8711" width="0.625" style="86" customWidth="1"/>
    <col min="8712" max="8712" width="11.875" style="86" customWidth="1"/>
    <col min="8713" max="8713" width="0.625" style="86" customWidth="1"/>
    <col min="8714" max="8714" width="10.625" style="86" customWidth="1"/>
    <col min="8715" max="8715" width="7.875" style="86"/>
    <col min="8716" max="8716" width="11.625" style="86" customWidth="1"/>
    <col min="8717" max="8717" width="11.5" style="86" bestFit="1" customWidth="1"/>
    <col min="8718" max="8718" width="10.75" style="86" bestFit="1" customWidth="1"/>
    <col min="8719" max="8719" width="39.25" style="86" bestFit="1" customWidth="1"/>
    <col min="8720" max="8864" width="7.875" style="86"/>
    <col min="8865" max="8865" width="25.375" style="86" customWidth="1"/>
    <col min="8866" max="8866" width="6.25" style="86" customWidth="1"/>
    <col min="8867" max="8867" width="0.875" style="86" customWidth="1"/>
    <col min="8868" max="8868" width="9" style="86" customWidth="1"/>
    <col min="8869" max="8869" width="0.875" style="86" customWidth="1"/>
    <col min="8870" max="8870" width="9" style="86" customWidth="1"/>
    <col min="8871" max="8871" width="0.875" style="86" customWidth="1"/>
    <col min="8872" max="8872" width="9" style="86" customWidth="1"/>
    <col min="8873" max="8873" width="0.875" style="86" customWidth="1"/>
    <col min="8874" max="8874" width="9" style="86" customWidth="1"/>
    <col min="8875" max="8875" width="0.875" style="86" customWidth="1"/>
    <col min="8876" max="8876" width="9" style="86" customWidth="1"/>
    <col min="8877" max="8877" width="0.875" style="86" customWidth="1"/>
    <col min="8878" max="8878" width="9" style="86" customWidth="1"/>
    <col min="8879" max="8960" width="7.875" style="86"/>
    <col min="8961" max="8961" width="29.375" style="86" customWidth="1"/>
    <col min="8962" max="8962" width="6.5" style="86" customWidth="1"/>
    <col min="8963" max="8963" width="0.625" style="86" customWidth="1"/>
    <col min="8964" max="8964" width="11.875" style="86" customWidth="1"/>
    <col min="8965" max="8965" width="0.625" style="86" customWidth="1"/>
    <col min="8966" max="8966" width="10.625" style="86" customWidth="1"/>
    <col min="8967" max="8967" width="0.625" style="86" customWidth="1"/>
    <col min="8968" max="8968" width="11.875" style="86" customWidth="1"/>
    <col min="8969" max="8969" width="0.625" style="86" customWidth="1"/>
    <col min="8970" max="8970" width="10.625" style="86" customWidth="1"/>
    <col min="8971" max="8971" width="7.875" style="86"/>
    <col min="8972" max="8972" width="11.625" style="86" customWidth="1"/>
    <col min="8973" max="8973" width="11.5" style="86" bestFit="1" customWidth="1"/>
    <col min="8974" max="8974" width="10.75" style="86" bestFit="1" customWidth="1"/>
    <col min="8975" max="8975" width="39.25" style="86" bestFit="1" customWidth="1"/>
    <col min="8976" max="9120" width="7.875" style="86"/>
    <col min="9121" max="9121" width="25.375" style="86" customWidth="1"/>
    <col min="9122" max="9122" width="6.25" style="86" customWidth="1"/>
    <col min="9123" max="9123" width="0.875" style="86" customWidth="1"/>
    <col min="9124" max="9124" width="9" style="86" customWidth="1"/>
    <col min="9125" max="9125" width="0.875" style="86" customWidth="1"/>
    <col min="9126" max="9126" width="9" style="86" customWidth="1"/>
    <col min="9127" max="9127" width="0.875" style="86" customWidth="1"/>
    <col min="9128" max="9128" width="9" style="86" customWidth="1"/>
    <col min="9129" max="9129" width="0.875" style="86" customWidth="1"/>
    <col min="9130" max="9130" width="9" style="86" customWidth="1"/>
    <col min="9131" max="9131" width="0.875" style="86" customWidth="1"/>
    <col min="9132" max="9132" width="9" style="86" customWidth="1"/>
    <col min="9133" max="9133" width="0.875" style="86" customWidth="1"/>
    <col min="9134" max="9134" width="9" style="86" customWidth="1"/>
    <col min="9135" max="9216" width="7.875" style="86"/>
    <col min="9217" max="9217" width="29.375" style="86" customWidth="1"/>
    <col min="9218" max="9218" width="6.5" style="86" customWidth="1"/>
    <col min="9219" max="9219" width="0.625" style="86" customWidth="1"/>
    <col min="9220" max="9220" width="11.875" style="86" customWidth="1"/>
    <col min="9221" max="9221" width="0.625" style="86" customWidth="1"/>
    <col min="9222" max="9222" width="10.625" style="86" customWidth="1"/>
    <col min="9223" max="9223" width="0.625" style="86" customWidth="1"/>
    <col min="9224" max="9224" width="11.875" style="86" customWidth="1"/>
    <col min="9225" max="9225" width="0.625" style="86" customWidth="1"/>
    <col min="9226" max="9226" width="10.625" style="86" customWidth="1"/>
    <col min="9227" max="9227" width="7.875" style="86"/>
    <col min="9228" max="9228" width="11.625" style="86" customWidth="1"/>
    <col min="9229" max="9229" width="11.5" style="86" bestFit="1" customWidth="1"/>
    <col min="9230" max="9230" width="10.75" style="86" bestFit="1" customWidth="1"/>
    <col min="9231" max="9231" width="39.25" style="86" bestFit="1" customWidth="1"/>
    <col min="9232" max="9376" width="7.875" style="86"/>
    <col min="9377" max="9377" width="25.375" style="86" customWidth="1"/>
    <col min="9378" max="9378" width="6.25" style="86" customWidth="1"/>
    <col min="9379" max="9379" width="0.875" style="86" customWidth="1"/>
    <col min="9380" max="9380" width="9" style="86" customWidth="1"/>
    <col min="9381" max="9381" width="0.875" style="86" customWidth="1"/>
    <col min="9382" max="9382" width="9" style="86" customWidth="1"/>
    <col min="9383" max="9383" width="0.875" style="86" customWidth="1"/>
    <col min="9384" max="9384" width="9" style="86" customWidth="1"/>
    <col min="9385" max="9385" width="0.875" style="86" customWidth="1"/>
    <col min="9386" max="9386" width="9" style="86" customWidth="1"/>
    <col min="9387" max="9387" width="0.875" style="86" customWidth="1"/>
    <col min="9388" max="9388" width="9" style="86" customWidth="1"/>
    <col min="9389" max="9389" width="0.875" style="86" customWidth="1"/>
    <col min="9390" max="9390" width="9" style="86" customWidth="1"/>
    <col min="9391" max="9472" width="7.875" style="86"/>
    <col min="9473" max="9473" width="29.375" style="86" customWidth="1"/>
    <col min="9474" max="9474" width="6.5" style="86" customWidth="1"/>
    <col min="9475" max="9475" width="0.625" style="86" customWidth="1"/>
    <col min="9476" max="9476" width="11.875" style="86" customWidth="1"/>
    <col min="9477" max="9477" width="0.625" style="86" customWidth="1"/>
    <col min="9478" max="9478" width="10.625" style="86" customWidth="1"/>
    <col min="9479" max="9479" width="0.625" style="86" customWidth="1"/>
    <col min="9480" max="9480" width="11.875" style="86" customWidth="1"/>
    <col min="9481" max="9481" width="0.625" style="86" customWidth="1"/>
    <col min="9482" max="9482" width="10.625" style="86" customWidth="1"/>
    <col min="9483" max="9483" width="7.875" style="86"/>
    <col min="9484" max="9484" width="11.625" style="86" customWidth="1"/>
    <col min="9485" max="9485" width="11.5" style="86" bestFit="1" customWidth="1"/>
    <col min="9486" max="9486" width="10.75" style="86" bestFit="1" customWidth="1"/>
    <col min="9487" max="9487" width="39.25" style="86" bestFit="1" customWidth="1"/>
    <col min="9488" max="9632" width="7.875" style="86"/>
    <col min="9633" max="9633" width="25.375" style="86" customWidth="1"/>
    <col min="9634" max="9634" width="6.25" style="86" customWidth="1"/>
    <col min="9635" max="9635" width="0.875" style="86" customWidth="1"/>
    <col min="9636" max="9636" width="9" style="86" customWidth="1"/>
    <col min="9637" max="9637" width="0.875" style="86" customWidth="1"/>
    <col min="9638" max="9638" width="9" style="86" customWidth="1"/>
    <col min="9639" max="9639" width="0.875" style="86" customWidth="1"/>
    <col min="9640" max="9640" width="9" style="86" customWidth="1"/>
    <col min="9641" max="9641" width="0.875" style="86" customWidth="1"/>
    <col min="9642" max="9642" width="9" style="86" customWidth="1"/>
    <col min="9643" max="9643" width="0.875" style="86" customWidth="1"/>
    <col min="9644" max="9644" width="9" style="86" customWidth="1"/>
    <col min="9645" max="9645" width="0.875" style="86" customWidth="1"/>
    <col min="9646" max="9646" width="9" style="86" customWidth="1"/>
    <col min="9647" max="9728" width="7.875" style="86"/>
    <col min="9729" max="9729" width="29.375" style="86" customWidth="1"/>
    <col min="9730" max="9730" width="6.5" style="86" customWidth="1"/>
    <col min="9731" max="9731" width="0.625" style="86" customWidth="1"/>
    <col min="9732" max="9732" width="11.875" style="86" customWidth="1"/>
    <col min="9733" max="9733" width="0.625" style="86" customWidth="1"/>
    <col min="9734" max="9734" width="10.625" style="86" customWidth="1"/>
    <col min="9735" max="9735" width="0.625" style="86" customWidth="1"/>
    <col min="9736" max="9736" width="11.875" style="86" customWidth="1"/>
    <col min="9737" max="9737" width="0.625" style="86" customWidth="1"/>
    <col min="9738" max="9738" width="10.625" style="86" customWidth="1"/>
    <col min="9739" max="9739" width="7.875" style="86"/>
    <col min="9740" max="9740" width="11.625" style="86" customWidth="1"/>
    <col min="9741" max="9741" width="11.5" style="86" bestFit="1" customWidth="1"/>
    <col min="9742" max="9742" width="10.75" style="86" bestFit="1" customWidth="1"/>
    <col min="9743" max="9743" width="39.25" style="86" bestFit="1" customWidth="1"/>
    <col min="9744" max="9888" width="7.875" style="86"/>
    <col min="9889" max="9889" width="25.375" style="86" customWidth="1"/>
    <col min="9890" max="9890" width="6.25" style="86" customWidth="1"/>
    <col min="9891" max="9891" width="0.875" style="86" customWidth="1"/>
    <col min="9892" max="9892" width="9" style="86" customWidth="1"/>
    <col min="9893" max="9893" width="0.875" style="86" customWidth="1"/>
    <col min="9894" max="9894" width="9" style="86" customWidth="1"/>
    <col min="9895" max="9895" width="0.875" style="86" customWidth="1"/>
    <col min="9896" max="9896" width="9" style="86" customWidth="1"/>
    <col min="9897" max="9897" width="0.875" style="86" customWidth="1"/>
    <col min="9898" max="9898" width="9" style="86" customWidth="1"/>
    <col min="9899" max="9899" width="0.875" style="86" customWidth="1"/>
    <col min="9900" max="9900" width="9" style="86" customWidth="1"/>
    <col min="9901" max="9901" width="0.875" style="86" customWidth="1"/>
    <col min="9902" max="9902" width="9" style="86" customWidth="1"/>
    <col min="9903" max="9984" width="7.875" style="86"/>
    <col min="9985" max="9985" width="29.375" style="86" customWidth="1"/>
    <col min="9986" max="9986" width="6.5" style="86" customWidth="1"/>
    <col min="9987" max="9987" width="0.625" style="86" customWidth="1"/>
    <col min="9988" max="9988" width="11.875" style="86" customWidth="1"/>
    <col min="9989" max="9989" width="0.625" style="86" customWidth="1"/>
    <col min="9990" max="9990" width="10.625" style="86" customWidth="1"/>
    <col min="9991" max="9991" width="0.625" style="86" customWidth="1"/>
    <col min="9992" max="9992" width="11.875" style="86" customWidth="1"/>
    <col min="9993" max="9993" width="0.625" style="86" customWidth="1"/>
    <col min="9994" max="9994" width="10.625" style="86" customWidth="1"/>
    <col min="9995" max="9995" width="7.875" style="86"/>
    <col min="9996" max="9996" width="11.625" style="86" customWidth="1"/>
    <col min="9997" max="9997" width="11.5" style="86" bestFit="1" customWidth="1"/>
    <col min="9998" max="9998" width="10.75" style="86" bestFit="1" customWidth="1"/>
    <col min="9999" max="9999" width="39.25" style="86" bestFit="1" customWidth="1"/>
    <col min="10000" max="10144" width="7.875" style="86"/>
    <col min="10145" max="10145" width="25.375" style="86" customWidth="1"/>
    <col min="10146" max="10146" width="6.25" style="86" customWidth="1"/>
    <col min="10147" max="10147" width="0.875" style="86" customWidth="1"/>
    <col min="10148" max="10148" width="9" style="86" customWidth="1"/>
    <col min="10149" max="10149" width="0.875" style="86" customWidth="1"/>
    <col min="10150" max="10150" width="9" style="86" customWidth="1"/>
    <col min="10151" max="10151" width="0.875" style="86" customWidth="1"/>
    <col min="10152" max="10152" width="9" style="86" customWidth="1"/>
    <col min="10153" max="10153" width="0.875" style="86" customWidth="1"/>
    <col min="10154" max="10154" width="9" style="86" customWidth="1"/>
    <col min="10155" max="10155" width="0.875" style="86" customWidth="1"/>
    <col min="10156" max="10156" width="9" style="86" customWidth="1"/>
    <col min="10157" max="10157" width="0.875" style="86" customWidth="1"/>
    <col min="10158" max="10158" width="9" style="86" customWidth="1"/>
    <col min="10159" max="10240" width="7.875" style="86"/>
    <col min="10241" max="10241" width="29.375" style="86" customWidth="1"/>
    <col min="10242" max="10242" width="6.5" style="86" customWidth="1"/>
    <col min="10243" max="10243" width="0.625" style="86" customWidth="1"/>
    <col min="10244" max="10244" width="11.875" style="86" customWidth="1"/>
    <col min="10245" max="10245" width="0.625" style="86" customWidth="1"/>
    <col min="10246" max="10246" width="10.625" style="86" customWidth="1"/>
    <col min="10247" max="10247" width="0.625" style="86" customWidth="1"/>
    <col min="10248" max="10248" width="11.875" style="86" customWidth="1"/>
    <col min="10249" max="10249" width="0.625" style="86" customWidth="1"/>
    <col min="10250" max="10250" width="10.625" style="86" customWidth="1"/>
    <col min="10251" max="10251" width="7.875" style="86"/>
    <col min="10252" max="10252" width="11.625" style="86" customWidth="1"/>
    <col min="10253" max="10253" width="11.5" style="86" bestFit="1" customWidth="1"/>
    <col min="10254" max="10254" width="10.75" style="86" bestFit="1" customWidth="1"/>
    <col min="10255" max="10255" width="39.25" style="86" bestFit="1" customWidth="1"/>
    <col min="10256" max="10400" width="7.875" style="86"/>
    <col min="10401" max="10401" width="25.375" style="86" customWidth="1"/>
    <col min="10402" max="10402" width="6.25" style="86" customWidth="1"/>
    <col min="10403" max="10403" width="0.875" style="86" customWidth="1"/>
    <col min="10404" max="10404" width="9" style="86" customWidth="1"/>
    <col min="10405" max="10405" width="0.875" style="86" customWidth="1"/>
    <col min="10406" max="10406" width="9" style="86" customWidth="1"/>
    <col min="10407" max="10407" width="0.875" style="86" customWidth="1"/>
    <col min="10408" max="10408" width="9" style="86" customWidth="1"/>
    <col min="10409" max="10409" width="0.875" style="86" customWidth="1"/>
    <col min="10410" max="10410" width="9" style="86" customWidth="1"/>
    <col min="10411" max="10411" width="0.875" style="86" customWidth="1"/>
    <col min="10412" max="10412" width="9" style="86" customWidth="1"/>
    <col min="10413" max="10413" width="0.875" style="86" customWidth="1"/>
    <col min="10414" max="10414" width="9" style="86" customWidth="1"/>
    <col min="10415" max="10496" width="7.875" style="86"/>
    <col min="10497" max="10497" width="29.375" style="86" customWidth="1"/>
    <col min="10498" max="10498" width="6.5" style="86" customWidth="1"/>
    <col min="10499" max="10499" width="0.625" style="86" customWidth="1"/>
    <col min="10500" max="10500" width="11.875" style="86" customWidth="1"/>
    <col min="10501" max="10501" width="0.625" style="86" customWidth="1"/>
    <col min="10502" max="10502" width="10.625" style="86" customWidth="1"/>
    <col min="10503" max="10503" width="0.625" style="86" customWidth="1"/>
    <col min="10504" max="10504" width="11.875" style="86" customWidth="1"/>
    <col min="10505" max="10505" width="0.625" style="86" customWidth="1"/>
    <col min="10506" max="10506" width="10.625" style="86" customWidth="1"/>
    <col min="10507" max="10507" width="7.875" style="86"/>
    <col min="10508" max="10508" width="11.625" style="86" customWidth="1"/>
    <col min="10509" max="10509" width="11.5" style="86" bestFit="1" customWidth="1"/>
    <col min="10510" max="10510" width="10.75" style="86" bestFit="1" customWidth="1"/>
    <col min="10511" max="10511" width="39.25" style="86" bestFit="1" customWidth="1"/>
    <col min="10512" max="10656" width="7.875" style="86"/>
    <col min="10657" max="10657" width="25.375" style="86" customWidth="1"/>
    <col min="10658" max="10658" width="6.25" style="86" customWidth="1"/>
    <col min="10659" max="10659" width="0.875" style="86" customWidth="1"/>
    <col min="10660" max="10660" width="9" style="86" customWidth="1"/>
    <col min="10661" max="10661" width="0.875" style="86" customWidth="1"/>
    <col min="10662" max="10662" width="9" style="86" customWidth="1"/>
    <col min="10663" max="10663" width="0.875" style="86" customWidth="1"/>
    <col min="10664" max="10664" width="9" style="86" customWidth="1"/>
    <col min="10665" max="10665" width="0.875" style="86" customWidth="1"/>
    <col min="10666" max="10666" width="9" style="86" customWidth="1"/>
    <col min="10667" max="10667" width="0.875" style="86" customWidth="1"/>
    <col min="10668" max="10668" width="9" style="86" customWidth="1"/>
    <col min="10669" max="10669" width="0.875" style="86" customWidth="1"/>
    <col min="10670" max="10670" width="9" style="86" customWidth="1"/>
    <col min="10671" max="10752" width="7.875" style="86"/>
    <col min="10753" max="10753" width="29.375" style="86" customWidth="1"/>
    <col min="10754" max="10754" width="6.5" style="86" customWidth="1"/>
    <col min="10755" max="10755" width="0.625" style="86" customWidth="1"/>
    <col min="10756" max="10756" width="11.875" style="86" customWidth="1"/>
    <col min="10757" max="10757" width="0.625" style="86" customWidth="1"/>
    <col min="10758" max="10758" width="10.625" style="86" customWidth="1"/>
    <col min="10759" max="10759" width="0.625" style="86" customWidth="1"/>
    <col min="10760" max="10760" width="11.875" style="86" customWidth="1"/>
    <col min="10761" max="10761" width="0.625" style="86" customWidth="1"/>
    <col min="10762" max="10762" width="10.625" style="86" customWidth="1"/>
    <col min="10763" max="10763" width="7.875" style="86"/>
    <col min="10764" max="10764" width="11.625" style="86" customWidth="1"/>
    <col min="10765" max="10765" width="11.5" style="86" bestFit="1" customWidth="1"/>
    <col min="10766" max="10766" width="10.75" style="86" bestFit="1" customWidth="1"/>
    <col min="10767" max="10767" width="39.25" style="86" bestFit="1" customWidth="1"/>
    <col min="10768" max="10912" width="7.875" style="86"/>
    <col min="10913" max="10913" width="25.375" style="86" customWidth="1"/>
    <col min="10914" max="10914" width="6.25" style="86" customWidth="1"/>
    <col min="10915" max="10915" width="0.875" style="86" customWidth="1"/>
    <col min="10916" max="10916" width="9" style="86" customWidth="1"/>
    <col min="10917" max="10917" width="0.875" style="86" customWidth="1"/>
    <col min="10918" max="10918" width="9" style="86" customWidth="1"/>
    <col min="10919" max="10919" width="0.875" style="86" customWidth="1"/>
    <col min="10920" max="10920" width="9" style="86" customWidth="1"/>
    <col min="10921" max="10921" width="0.875" style="86" customWidth="1"/>
    <col min="10922" max="10922" width="9" style="86" customWidth="1"/>
    <col min="10923" max="10923" width="0.875" style="86" customWidth="1"/>
    <col min="10924" max="10924" width="9" style="86" customWidth="1"/>
    <col min="10925" max="10925" width="0.875" style="86" customWidth="1"/>
    <col min="10926" max="10926" width="9" style="86" customWidth="1"/>
    <col min="10927" max="11008" width="7.875" style="86"/>
    <col min="11009" max="11009" width="29.375" style="86" customWidth="1"/>
    <col min="11010" max="11010" width="6.5" style="86" customWidth="1"/>
    <col min="11011" max="11011" width="0.625" style="86" customWidth="1"/>
    <col min="11012" max="11012" width="11.875" style="86" customWidth="1"/>
    <col min="11013" max="11013" width="0.625" style="86" customWidth="1"/>
    <col min="11014" max="11014" width="10.625" style="86" customWidth="1"/>
    <col min="11015" max="11015" width="0.625" style="86" customWidth="1"/>
    <col min="11016" max="11016" width="11.875" style="86" customWidth="1"/>
    <col min="11017" max="11017" width="0.625" style="86" customWidth="1"/>
    <col min="11018" max="11018" width="10.625" style="86" customWidth="1"/>
    <col min="11019" max="11019" width="7.875" style="86"/>
    <col min="11020" max="11020" width="11.625" style="86" customWidth="1"/>
    <col min="11021" max="11021" width="11.5" style="86" bestFit="1" customWidth="1"/>
    <col min="11022" max="11022" width="10.75" style="86" bestFit="1" customWidth="1"/>
    <col min="11023" max="11023" width="39.25" style="86" bestFit="1" customWidth="1"/>
    <col min="11024" max="11168" width="7.875" style="86"/>
    <col min="11169" max="11169" width="25.375" style="86" customWidth="1"/>
    <col min="11170" max="11170" width="6.25" style="86" customWidth="1"/>
    <col min="11171" max="11171" width="0.875" style="86" customWidth="1"/>
    <col min="11172" max="11172" width="9" style="86" customWidth="1"/>
    <col min="11173" max="11173" width="0.875" style="86" customWidth="1"/>
    <col min="11174" max="11174" width="9" style="86" customWidth="1"/>
    <col min="11175" max="11175" width="0.875" style="86" customWidth="1"/>
    <col min="11176" max="11176" width="9" style="86" customWidth="1"/>
    <col min="11177" max="11177" width="0.875" style="86" customWidth="1"/>
    <col min="11178" max="11178" width="9" style="86" customWidth="1"/>
    <col min="11179" max="11179" width="0.875" style="86" customWidth="1"/>
    <col min="11180" max="11180" width="9" style="86" customWidth="1"/>
    <col min="11181" max="11181" width="0.875" style="86" customWidth="1"/>
    <col min="11182" max="11182" width="9" style="86" customWidth="1"/>
    <col min="11183" max="11264" width="7.875" style="86"/>
    <col min="11265" max="11265" width="29.375" style="86" customWidth="1"/>
    <col min="11266" max="11266" width="6.5" style="86" customWidth="1"/>
    <col min="11267" max="11267" width="0.625" style="86" customWidth="1"/>
    <col min="11268" max="11268" width="11.875" style="86" customWidth="1"/>
    <col min="11269" max="11269" width="0.625" style="86" customWidth="1"/>
    <col min="11270" max="11270" width="10.625" style="86" customWidth="1"/>
    <col min="11271" max="11271" width="0.625" style="86" customWidth="1"/>
    <col min="11272" max="11272" width="11.875" style="86" customWidth="1"/>
    <col min="11273" max="11273" width="0.625" style="86" customWidth="1"/>
    <col min="11274" max="11274" width="10.625" style="86" customWidth="1"/>
    <col min="11275" max="11275" width="7.875" style="86"/>
    <col min="11276" max="11276" width="11.625" style="86" customWidth="1"/>
    <col min="11277" max="11277" width="11.5" style="86" bestFit="1" customWidth="1"/>
    <col min="11278" max="11278" width="10.75" style="86" bestFit="1" customWidth="1"/>
    <col min="11279" max="11279" width="39.25" style="86" bestFit="1" customWidth="1"/>
    <col min="11280" max="11424" width="7.875" style="86"/>
    <col min="11425" max="11425" width="25.375" style="86" customWidth="1"/>
    <col min="11426" max="11426" width="6.25" style="86" customWidth="1"/>
    <col min="11427" max="11427" width="0.875" style="86" customWidth="1"/>
    <col min="11428" max="11428" width="9" style="86" customWidth="1"/>
    <col min="11429" max="11429" width="0.875" style="86" customWidth="1"/>
    <col min="11430" max="11430" width="9" style="86" customWidth="1"/>
    <col min="11431" max="11431" width="0.875" style="86" customWidth="1"/>
    <col min="11432" max="11432" width="9" style="86" customWidth="1"/>
    <col min="11433" max="11433" width="0.875" style="86" customWidth="1"/>
    <col min="11434" max="11434" width="9" style="86" customWidth="1"/>
    <col min="11435" max="11435" width="0.875" style="86" customWidth="1"/>
    <col min="11436" max="11436" width="9" style="86" customWidth="1"/>
    <col min="11437" max="11437" width="0.875" style="86" customWidth="1"/>
    <col min="11438" max="11438" width="9" style="86" customWidth="1"/>
    <col min="11439" max="11520" width="7.875" style="86"/>
    <col min="11521" max="11521" width="29.375" style="86" customWidth="1"/>
    <col min="11522" max="11522" width="6.5" style="86" customWidth="1"/>
    <col min="11523" max="11523" width="0.625" style="86" customWidth="1"/>
    <col min="11524" max="11524" width="11.875" style="86" customWidth="1"/>
    <col min="11525" max="11525" width="0.625" style="86" customWidth="1"/>
    <col min="11526" max="11526" width="10.625" style="86" customWidth="1"/>
    <col min="11527" max="11527" width="0.625" style="86" customWidth="1"/>
    <col min="11528" max="11528" width="11.875" style="86" customWidth="1"/>
    <col min="11529" max="11529" width="0.625" style="86" customWidth="1"/>
    <col min="11530" max="11530" width="10.625" style="86" customWidth="1"/>
    <col min="11531" max="11531" width="7.875" style="86"/>
    <col min="11532" max="11532" width="11.625" style="86" customWidth="1"/>
    <col min="11533" max="11533" width="11.5" style="86" bestFit="1" customWidth="1"/>
    <col min="11534" max="11534" width="10.75" style="86" bestFit="1" customWidth="1"/>
    <col min="11535" max="11535" width="39.25" style="86" bestFit="1" customWidth="1"/>
    <col min="11536" max="11680" width="7.875" style="86"/>
    <col min="11681" max="11681" width="25.375" style="86" customWidth="1"/>
    <col min="11682" max="11682" width="6.25" style="86" customWidth="1"/>
    <col min="11683" max="11683" width="0.875" style="86" customWidth="1"/>
    <col min="11684" max="11684" width="9" style="86" customWidth="1"/>
    <col min="11685" max="11685" width="0.875" style="86" customWidth="1"/>
    <col min="11686" max="11686" width="9" style="86" customWidth="1"/>
    <col min="11687" max="11687" width="0.875" style="86" customWidth="1"/>
    <col min="11688" max="11688" width="9" style="86" customWidth="1"/>
    <col min="11689" max="11689" width="0.875" style="86" customWidth="1"/>
    <col min="11690" max="11690" width="9" style="86" customWidth="1"/>
    <col min="11691" max="11691" width="0.875" style="86" customWidth="1"/>
    <col min="11692" max="11692" width="9" style="86" customWidth="1"/>
    <col min="11693" max="11693" width="0.875" style="86" customWidth="1"/>
    <col min="11694" max="11694" width="9" style="86" customWidth="1"/>
    <col min="11695" max="11776" width="7.875" style="86"/>
    <col min="11777" max="11777" width="29.375" style="86" customWidth="1"/>
    <col min="11778" max="11778" width="6.5" style="86" customWidth="1"/>
    <col min="11779" max="11779" width="0.625" style="86" customWidth="1"/>
    <col min="11780" max="11780" width="11.875" style="86" customWidth="1"/>
    <col min="11781" max="11781" width="0.625" style="86" customWidth="1"/>
    <col min="11782" max="11782" width="10.625" style="86" customWidth="1"/>
    <col min="11783" max="11783" width="0.625" style="86" customWidth="1"/>
    <col min="11784" max="11784" width="11.875" style="86" customWidth="1"/>
    <col min="11785" max="11785" width="0.625" style="86" customWidth="1"/>
    <col min="11786" max="11786" width="10.625" style="86" customWidth="1"/>
    <col min="11787" max="11787" width="7.875" style="86"/>
    <col min="11788" max="11788" width="11.625" style="86" customWidth="1"/>
    <col min="11789" max="11789" width="11.5" style="86" bestFit="1" customWidth="1"/>
    <col min="11790" max="11790" width="10.75" style="86" bestFit="1" customWidth="1"/>
    <col min="11791" max="11791" width="39.25" style="86" bestFit="1" customWidth="1"/>
    <col min="11792" max="11936" width="7.875" style="86"/>
    <col min="11937" max="11937" width="25.375" style="86" customWidth="1"/>
    <col min="11938" max="11938" width="6.25" style="86" customWidth="1"/>
    <col min="11939" max="11939" width="0.875" style="86" customWidth="1"/>
    <col min="11940" max="11940" width="9" style="86" customWidth="1"/>
    <col min="11941" max="11941" width="0.875" style="86" customWidth="1"/>
    <col min="11942" max="11942" width="9" style="86" customWidth="1"/>
    <col min="11943" max="11943" width="0.875" style="86" customWidth="1"/>
    <col min="11944" max="11944" width="9" style="86" customWidth="1"/>
    <col min="11945" max="11945" width="0.875" style="86" customWidth="1"/>
    <col min="11946" max="11946" width="9" style="86" customWidth="1"/>
    <col min="11947" max="11947" width="0.875" style="86" customWidth="1"/>
    <col min="11948" max="11948" width="9" style="86" customWidth="1"/>
    <col min="11949" max="11949" width="0.875" style="86" customWidth="1"/>
    <col min="11950" max="11950" width="9" style="86" customWidth="1"/>
    <col min="11951" max="12032" width="7.875" style="86"/>
    <col min="12033" max="12033" width="29.375" style="86" customWidth="1"/>
    <col min="12034" max="12034" width="6.5" style="86" customWidth="1"/>
    <col min="12035" max="12035" width="0.625" style="86" customWidth="1"/>
    <col min="12036" max="12036" width="11.875" style="86" customWidth="1"/>
    <col min="12037" max="12037" width="0.625" style="86" customWidth="1"/>
    <col min="12038" max="12038" width="10.625" style="86" customWidth="1"/>
    <col min="12039" max="12039" width="0.625" style="86" customWidth="1"/>
    <col min="12040" max="12040" width="11.875" style="86" customWidth="1"/>
    <col min="12041" max="12041" width="0.625" style="86" customWidth="1"/>
    <col min="12042" max="12042" width="10.625" style="86" customWidth="1"/>
    <col min="12043" max="12043" width="7.875" style="86"/>
    <col min="12044" max="12044" width="11.625" style="86" customWidth="1"/>
    <col min="12045" max="12045" width="11.5" style="86" bestFit="1" customWidth="1"/>
    <col min="12046" max="12046" width="10.75" style="86" bestFit="1" customWidth="1"/>
    <col min="12047" max="12047" width="39.25" style="86" bestFit="1" customWidth="1"/>
    <col min="12048" max="12192" width="7.875" style="86"/>
    <col min="12193" max="12193" width="25.375" style="86" customWidth="1"/>
    <col min="12194" max="12194" width="6.25" style="86" customWidth="1"/>
    <col min="12195" max="12195" width="0.875" style="86" customWidth="1"/>
    <col min="12196" max="12196" width="9" style="86" customWidth="1"/>
    <col min="12197" max="12197" width="0.875" style="86" customWidth="1"/>
    <col min="12198" max="12198" width="9" style="86" customWidth="1"/>
    <col min="12199" max="12199" width="0.875" style="86" customWidth="1"/>
    <col min="12200" max="12200" width="9" style="86" customWidth="1"/>
    <col min="12201" max="12201" width="0.875" style="86" customWidth="1"/>
    <col min="12202" max="12202" width="9" style="86" customWidth="1"/>
    <col min="12203" max="12203" width="0.875" style="86" customWidth="1"/>
    <col min="12204" max="12204" width="9" style="86" customWidth="1"/>
    <col min="12205" max="12205" width="0.875" style="86" customWidth="1"/>
    <col min="12206" max="12206" width="9" style="86" customWidth="1"/>
    <col min="12207" max="12288" width="7.875" style="86"/>
    <col min="12289" max="12289" width="29.375" style="86" customWidth="1"/>
    <col min="12290" max="12290" width="6.5" style="86" customWidth="1"/>
    <col min="12291" max="12291" width="0.625" style="86" customWidth="1"/>
    <col min="12292" max="12292" width="11.875" style="86" customWidth="1"/>
    <col min="12293" max="12293" width="0.625" style="86" customWidth="1"/>
    <col min="12294" max="12294" width="10.625" style="86" customWidth="1"/>
    <col min="12295" max="12295" width="0.625" style="86" customWidth="1"/>
    <col min="12296" max="12296" width="11.875" style="86" customWidth="1"/>
    <col min="12297" max="12297" width="0.625" style="86" customWidth="1"/>
    <col min="12298" max="12298" width="10.625" style="86" customWidth="1"/>
    <col min="12299" max="12299" width="7.875" style="86"/>
    <col min="12300" max="12300" width="11.625" style="86" customWidth="1"/>
    <col min="12301" max="12301" width="11.5" style="86" bestFit="1" customWidth="1"/>
    <col min="12302" max="12302" width="10.75" style="86" bestFit="1" customWidth="1"/>
    <col min="12303" max="12303" width="39.25" style="86" bestFit="1" customWidth="1"/>
    <col min="12304" max="12448" width="7.875" style="86"/>
    <col min="12449" max="12449" width="25.375" style="86" customWidth="1"/>
    <col min="12450" max="12450" width="6.25" style="86" customWidth="1"/>
    <col min="12451" max="12451" width="0.875" style="86" customWidth="1"/>
    <col min="12452" max="12452" width="9" style="86" customWidth="1"/>
    <col min="12453" max="12453" width="0.875" style="86" customWidth="1"/>
    <col min="12454" max="12454" width="9" style="86" customWidth="1"/>
    <col min="12455" max="12455" width="0.875" style="86" customWidth="1"/>
    <col min="12456" max="12456" width="9" style="86" customWidth="1"/>
    <col min="12457" max="12457" width="0.875" style="86" customWidth="1"/>
    <col min="12458" max="12458" width="9" style="86" customWidth="1"/>
    <col min="12459" max="12459" width="0.875" style="86" customWidth="1"/>
    <col min="12460" max="12460" width="9" style="86" customWidth="1"/>
    <col min="12461" max="12461" width="0.875" style="86" customWidth="1"/>
    <col min="12462" max="12462" width="9" style="86" customWidth="1"/>
    <col min="12463" max="12544" width="7.875" style="86"/>
    <col min="12545" max="12545" width="29.375" style="86" customWidth="1"/>
    <col min="12546" max="12546" width="6.5" style="86" customWidth="1"/>
    <col min="12547" max="12547" width="0.625" style="86" customWidth="1"/>
    <col min="12548" max="12548" width="11.875" style="86" customWidth="1"/>
    <col min="12549" max="12549" width="0.625" style="86" customWidth="1"/>
    <col min="12550" max="12550" width="10.625" style="86" customWidth="1"/>
    <col min="12551" max="12551" width="0.625" style="86" customWidth="1"/>
    <col min="12552" max="12552" width="11.875" style="86" customWidth="1"/>
    <col min="12553" max="12553" width="0.625" style="86" customWidth="1"/>
    <col min="12554" max="12554" width="10.625" style="86" customWidth="1"/>
    <col min="12555" max="12555" width="7.875" style="86"/>
    <col min="12556" max="12556" width="11.625" style="86" customWidth="1"/>
    <col min="12557" max="12557" width="11.5" style="86" bestFit="1" customWidth="1"/>
    <col min="12558" max="12558" width="10.75" style="86" bestFit="1" customWidth="1"/>
    <col min="12559" max="12559" width="39.25" style="86" bestFit="1" customWidth="1"/>
    <col min="12560" max="12704" width="7.875" style="86"/>
    <col min="12705" max="12705" width="25.375" style="86" customWidth="1"/>
    <col min="12706" max="12706" width="6.25" style="86" customWidth="1"/>
    <col min="12707" max="12707" width="0.875" style="86" customWidth="1"/>
    <col min="12708" max="12708" width="9" style="86" customWidth="1"/>
    <col min="12709" max="12709" width="0.875" style="86" customWidth="1"/>
    <col min="12710" max="12710" width="9" style="86" customWidth="1"/>
    <col min="12711" max="12711" width="0.875" style="86" customWidth="1"/>
    <col min="12712" max="12712" width="9" style="86" customWidth="1"/>
    <col min="12713" max="12713" width="0.875" style="86" customWidth="1"/>
    <col min="12714" max="12714" width="9" style="86" customWidth="1"/>
    <col min="12715" max="12715" width="0.875" style="86" customWidth="1"/>
    <col min="12716" max="12716" width="9" style="86" customWidth="1"/>
    <col min="12717" max="12717" width="0.875" style="86" customWidth="1"/>
    <col min="12718" max="12718" width="9" style="86" customWidth="1"/>
    <col min="12719" max="12800" width="7.875" style="86"/>
    <col min="12801" max="12801" width="29.375" style="86" customWidth="1"/>
    <col min="12802" max="12802" width="6.5" style="86" customWidth="1"/>
    <col min="12803" max="12803" width="0.625" style="86" customWidth="1"/>
    <col min="12804" max="12804" width="11.875" style="86" customWidth="1"/>
    <col min="12805" max="12805" width="0.625" style="86" customWidth="1"/>
    <col min="12806" max="12806" width="10.625" style="86" customWidth="1"/>
    <col min="12807" max="12807" width="0.625" style="86" customWidth="1"/>
    <col min="12808" max="12808" width="11.875" style="86" customWidth="1"/>
    <col min="12809" max="12809" width="0.625" style="86" customWidth="1"/>
    <col min="12810" max="12810" width="10.625" style="86" customWidth="1"/>
    <col min="12811" max="12811" width="7.875" style="86"/>
    <col min="12812" max="12812" width="11.625" style="86" customWidth="1"/>
    <col min="12813" max="12813" width="11.5" style="86" bestFit="1" customWidth="1"/>
    <col min="12814" max="12814" width="10.75" style="86" bestFit="1" customWidth="1"/>
    <col min="12815" max="12815" width="39.25" style="86" bestFit="1" customWidth="1"/>
    <col min="12816" max="12960" width="7.875" style="86"/>
    <col min="12961" max="12961" width="25.375" style="86" customWidth="1"/>
    <col min="12962" max="12962" width="6.25" style="86" customWidth="1"/>
    <col min="12963" max="12963" width="0.875" style="86" customWidth="1"/>
    <col min="12964" max="12964" width="9" style="86" customWidth="1"/>
    <col min="12965" max="12965" width="0.875" style="86" customWidth="1"/>
    <col min="12966" max="12966" width="9" style="86" customWidth="1"/>
    <col min="12967" max="12967" width="0.875" style="86" customWidth="1"/>
    <col min="12968" max="12968" width="9" style="86" customWidth="1"/>
    <col min="12969" max="12969" width="0.875" style="86" customWidth="1"/>
    <col min="12970" max="12970" width="9" style="86" customWidth="1"/>
    <col min="12971" max="12971" width="0.875" style="86" customWidth="1"/>
    <col min="12972" max="12972" width="9" style="86" customWidth="1"/>
    <col min="12973" max="12973" width="0.875" style="86" customWidth="1"/>
    <col min="12974" max="12974" width="9" style="86" customWidth="1"/>
    <col min="12975" max="13056" width="7.875" style="86"/>
    <col min="13057" max="13057" width="29.375" style="86" customWidth="1"/>
    <col min="13058" max="13058" width="6.5" style="86" customWidth="1"/>
    <col min="13059" max="13059" width="0.625" style="86" customWidth="1"/>
    <col min="13060" max="13060" width="11.875" style="86" customWidth="1"/>
    <col min="13061" max="13061" width="0.625" style="86" customWidth="1"/>
    <col min="13062" max="13062" width="10.625" style="86" customWidth="1"/>
    <col min="13063" max="13063" width="0.625" style="86" customWidth="1"/>
    <col min="13064" max="13064" width="11.875" style="86" customWidth="1"/>
    <col min="13065" max="13065" width="0.625" style="86" customWidth="1"/>
    <col min="13066" max="13066" width="10.625" style="86" customWidth="1"/>
    <col min="13067" max="13067" width="7.875" style="86"/>
    <col min="13068" max="13068" width="11.625" style="86" customWidth="1"/>
    <col min="13069" max="13069" width="11.5" style="86" bestFit="1" customWidth="1"/>
    <col min="13070" max="13070" width="10.75" style="86" bestFit="1" customWidth="1"/>
    <col min="13071" max="13071" width="39.25" style="86" bestFit="1" customWidth="1"/>
    <col min="13072" max="13216" width="7.875" style="86"/>
    <col min="13217" max="13217" width="25.375" style="86" customWidth="1"/>
    <col min="13218" max="13218" width="6.25" style="86" customWidth="1"/>
    <col min="13219" max="13219" width="0.875" style="86" customWidth="1"/>
    <col min="13220" max="13220" width="9" style="86" customWidth="1"/>
    <col min="13221" max="13221" width="0.875" style="86" customWidth="1"/>
    <col min="13222" max="13222" width="9" style="86" customWidth="1"/>
    <col min="13223" max="13223" width="0.875" style="86" customWidth="1"/>
    <col min="13224" max="13224" width="9" style="86" customWidth="1"/>
    <col min="13225" max="13225" width="0.875" style="86" customWidth="1"/>
    <col min="13226" max="13226" width="9" style="86" customWidth="1"/>
    <col min="13227" max="13227" width="0.875" style="86" customWidth="1"/>
    <col min="13228" max="13228" width="9" style="86" customWidth="1"/>
    <col min="13229" max="13229" width="0.875" style="86" customWidth="1"/>
    <col min="13230" max="13230" width="9" style="86" customWidth="1"/>
    <col min="13231" max="13312" width="7.875" style="86"/>
    <col min="13313" max="13313" width="29.375" style="86" customWidth="1"/>
    <col min="13314" max="13314" width="6.5" style="86" customWidth="1"/>
    <col min="13315" max="13315" width="0.625" style="86" customWidth="1"/>
    <col min="13316" max="13316" width="11.875" style="86" customWidth="1"/>
    <col min="13317" max="13317" width="0.625" style="86" customWidth="1"/>
    <col min="13318" max="13318" width="10.625" style="86" customWidth="1"/>
    <col min="13319" max="13319" width="0.625" style="86" customWidth="1"/>
    <col min="13320" max="13320" width="11.875" style="86" customWidth="1"/>
    <col min="13321" max="13321" width="0.625" style="86" customWidth="1"/>
    <col min="13322" max="13322" width="10.625" style="86" customWidth="1"/>
    <col min="13323" max="13323" width="7.875" style="86"/>
    <col min="13324" max="13324" width="11.625" style="86" customWidth="1"/>
    <col min="13325" max="13325" width="11.5" style="86" bestFit="1" customWidth="1"/>
    <col min="13326" max="13326" width="10.75" style="86" bestFit="1" customWidth="1"/>
    <col min="13327" max="13327" width="39.25" style="86" bestFit="1" customWidth="1"/>
    <col min="13328" max="13472" width="7.875" style="86"/>
    <col min="13473" max="13473" width="25.375" style="86" customWidth="1"/>
    <col min="13474" max="13474" width="6.25" style="86" customWidth="1"/>
    <col min="13475" max="13475" width="0.875" style="86" customWidth="1"/>
    <col min="13476" max="13476" width="9" style="86" customWidth="1"/>
    <col min="13477" max="13477" width="0.875" style="86" customWidth="1"/>
    <col min="13478" max="13478" width="9" style="86" customWidth="1"/>
    <col min="13479" max="13479" width="0.875" style="86" customWidth="1"/>
    <col min="13480" max="13480" width="9" style="86" customWidth="1"/>
    <col min="13481" max="13481" width="0.875" style="86" customWidth="1"/>
    <col min="13482" max="13482" width="9" style="86" customWidth="1"/>
    <col min="13483" max="13483" width="0.875" style="86" customWidth="1"/>
    <col min="13484" max="13484" width="9" style="86" customWidth="1"/>
    <col min="13485" max="13485" width="0.875" style="86" customWidth="1"/>
    <col min="13486" max="13486" width="9" style="86" customWidth="1"/>
    <col min="13487" max="13568" width="7.875" style="86"/>
    <col min="13569" max="13569" width="29.375" style="86" customWidth="1"/>
    <col min="13570" max="13570" width="6.5" style="86" customWidth="1"/>
    <col min="13571" max="13571" width="0.625" style="86" customWidth="1"/>
    <col min="13572" max="13572" width="11.875" style="86" customWidth="1"/>
    <col min="13573" max="13573" width="0.625" style="86" customWidth="1"/>
    <col min="13574" max="13574" width="10.625" style="86" customWidth="1"/>
    <col min="13575" max="13575" width="0.625" style="86" customWidth="1"/>
    <col min="13576" max="13576" width="11.875" style="86" customWidth="1"/>
    <col min="13577" max="13577" width="0.625" style="86" customWidth="1"/>
    <col min="13578" max="13578" width="10.625" style="86" customWidth="1"/>
    <col min="13579" max="13579" width="7.875" style="86"/>
    <col min="13580" max="13580" width="11.625" style="86" customWidth="1"/>
    <col min="13581" max="13581" width="11.5" style="86" bestFit="1" customWidth="1"/>
    <col min="13582" max="13582" width="10.75" style="86" bestFit="1" customWidth="1"/>
    <col min="13583" max="13583" width="39.25" style="86" bestFit="1" customWidth="1"/>
    <col min="13584" max="13728" width="7.875" style="86"/>
    <col min="13729" max="13729" width="25.375" style="86" customWidth="1"/>
    <col min="13730" max="13730" width="6.25" style="86" customWidth="1"/>
    <col min="13731" max="13731" width="0.875" style="86" customWidth="1"/>
    <col min="13732" max="13732" width="9" style="86" customWidth="1"/>
    <col min="13733" max="13733" width="0.875" style="86" customWidth="1"/>
    <col min="13734" max="13734" width="9" style="86" customWidth="1"/>
    <col min="13735" max="13735" width="0.875" style="86" customWidth="1"/>
    <col min="13736" max="13736" width="9" style="86" customWidth="1"/>
    <col min="13737" max="13737" width="0.875" style="86" customWidth="1"/>
    <col min="13738" max="13738" width="9" style="86" customWidth="1"/>
    <col min="13739" max="13739" width="0.875" style="86" customWidth="1"/>
    <col min="13740" max="13740" width="9" style="86" customWidth="1"/>
    <col min="13741" max="13741" width="0.875" style="86" customWidth="1"/>
    <col min="13742" max="13742" width="9" style="86" customWidth="1"/>
    <col min="13743" max="13824" width="7.875" style="86"/>
    <col min="13825" max="13825" width="29.375" style="86" customWidth="1"/>
    <col min="13826" max="13826" width="6.5" style="86" customWidth="1"/>
    <col min="13827" max="13827" width="0.625" style="86" customWidth="1"/>
    <col min="13828" max="13828" width="11.875" style="86" customWidth="1"/>
    <col min="13829" max="13829" width="0.625" style="86" customWidth="1"/>
    <col min="13830" max="13830" width="10.625" style="86" customWidth="1"/>
    <col min="13831" max="13831" width="0.625" style="86" customWidth="1"/>
    <col min="13832" max="13832" width="11.875" style="86" customWidth="1"/>
    <col min="13833" max="13833" width="0.625" style="86" customWidth="1"/>
    <col min="13834" max="13834" width="10.625" style="86" customWidth="1"/>
    <col min="13835" max="13835" width="7.875" style="86"/>
    <col min="13836" max="13836" width="11.625" style="86" customWidth="1"/>
    <col min="13837" max="13837" width="11.5" style="86" bestFit="1" customWidth="1"/>
    <col min="13838" max="13838" width="10.75" style="86" bestFit="1" customWidth="1"/>
    <col min="13839" max="13839" width="39.25" style="86" bestFit="1" customWidth="1"/>
    <col min="13840" max="13984" width="7.875" style="86"/>
    <col min="13985" max="13985" width="25.375" style="86" customWidth="1"/>
    <col min="13986" max="13986" width="6.25" style="86" customWidth="1"/>
    <col min="13987" max="13987" width="0.875" style="86" customWidth="1"/>
    <col min="13988" max="13988" width="9" style="86" customWidth="1"/>
    <col min="13989" max="13989" width="0.875" style="86" customWidth="1"/>
    <col min="13990" max="13990" width="9" style="86" customWidth="1"/>
    <col min="13991" max="13991" width="0.875" style="86" customWidth="1"/>
    <col min="13992" max="13992" width="9" style="86" customWidth="1"/>
    <col min="13993" max="13993" width="0.875" style="86" customWidth="1"/>
    <col min="13994" max="13994" width="9" style="86" customWidth="1"/>
    <col min="13995" max="13995" width="0.875" style="86" customWidth="1"/>
    <col min="13996" max="13996" width="9" style="86" customWidth="1"/>
    <col min="13997" max="13997" width="0.875" style="86" customWidth="1"/>
    <col min="13998" max="13998" width="9" style="86" customWidth="1"/>
    <col min="13999" max="14080" width="7.875" style="86"/>
    <col min="14081" max="14081" width="29.375" style="86" customWidth="1"/>
    <col min="14082" max="14082" width="6.5" style="86" customWidth="1"/>
    <col min="14083" max="14083" width="0.625" style="86" customWidth="1"/>
    <col min="14084" max="14084" width="11.875" style="86" customWidth="1"/>
    <col min="14085" max="14085" width="0.625" style="86" customWidth="1"/>
    <col min="14086" max="14086" width="10.625" style="86" customWidth="1"/>
    <col min="14087" max="14087" width="0.625" style="86" customWidth="1"/>
    <col min="14088" max="14088" width="11.875" style="86" customWidth="1"/>
    <col min="14089" max="14089" width="0.625" style="86" customWidth="1"/>
    <col min="14090" max="14090" width="10.625" style="86" customWidth="1"/>
    <col min="14091" max="14091" width="7.875" style="86"/>
    <col min="14092" max="14092" width="11.625" style="86" customWidth="1"/>
    <col min="14093" max="14093" width="11.5" style="86" bestFit="1" customWidth="1"/>
    <col min="14094" max="14094" width="10.75" style="86" bestFit="1" customWidth="1"/>
    <col min="14095" max="14095" width="39.25" style="86" bestFit="1" customWidth="1"/>
    <col min="14096" max="14240" width="7.875" style="86"/>
    <col min="14241" max="14241" width="25.375" style="86" customWidth="1"/>
    <col min="14242" max="14242" width="6.25" style="86" customWidth="1"/>
    <col min="14243" max="14243" width="0.875" style="86" customWidth="1"/>
    <col min="14244" max="14244" width="9" style="86" customWidth="1"/>
    <col min="14245" max="14245" width="0.875" style="86" customWidth="1"/>
    <col min="14246" max="14246" width="9" style="86" customWidth="1"/>
    <col min="14247" max="14247" width="0.875" style="86" customWidth="1"/>
    <col min="14248" max="14248" width="9" style="86" customWidth="1"/>
    <col min="14249" max="14249" width="0.875" style="86" customWidth="1"/>
    <col min="14250" max="14250" width="9" style="86" customWidth="1"/>
    <col min="14251" max="14251" width="0.875" style="86" customWidth="1"/>
    <col min="14252" max="14252" width="9" style="86" customWidth="1"/>
    <col min="14253" max="14253" width="0.875" style="86" customWidth="1"/>
    <col min="14254" max="14254" width="9" style="86" customWidth="1"/>
    <col min="14255" max="14336" width="7.875" style="86"/>
    <col min="14337" max="14337" width="29.375" style="86" customWidth="1"/>
    <col min="14338" max="14338" width="6.5" style="86" customWidth="1"/>
    <col min="14339" max="14339" width="0.625" style="86" customWidth="1"/>
    <col min="14340" max="14340" width="11.875" style="86" customWidth="1"/>
    <col min="14341" max="14341" width="0.625" style="86" customWidth="1"/>
    <col min="14342" max="14342" width="10.625" style="86" customWidth="1"/>
    <col min="14343" max="14343" width="0.625" style="86" customWidth="1"/>
    <col min="14344" max="14344" width="11.875" style="86" customWidth="1"/>
    <col min="14345" max="14345" width="0.625" style="86" customWidth="1"/>
    <col min="14346" max="14346" width="10.625" style="86" customWidth="1"/>
    <col min="14347" max="14347" width="7.875" style="86"/>
    <col min="14348" max="14348" width="11.625" style="86" customWidth="1"/>
    <col min="14349" max="14349" width="11.5" style="86" bestFit="1" customWidth="1"/>
    <col min="14350" max="14350" width="10.75" style="86" bestFit="1" customWidth="1"/>
    <col min="14351" max="14351" width="39.25" style="86" bestFit="1" customWidth="1"/>
    <col min="14352" max="14496" width="7.875" style="86"/>
    <col min="14497" max="14497" width="25.375" style="86" customWidth="1"/>
    <col min="14498" max="14498" width="6.25" style="86" customWidth="1"/>
    <col min="14499" max="14499" width="0.875" style="86" customWidth="1"/>
    <col min="14500" max="14500" width="9" style="86" customWidth="1"/>
    <col min="14501" max="14501" width="0.875" style="86" customWidth="1"/>
    <col min="14502" max="14502" width="9" style="86" customWidth="1"/>
    <col min="14503" max="14503" width="0.875" style="86" customWidth="1"/>
    <col min="14504" max="14504" width="9" style="86" customWidth="1"/>
    <col min="14505" max="14505" width="0.875" style="86" customWidth="1"/>
    <col min="14506" max="14506" width="9" style="86" customWidth="1"/>
    <col min="14507" max="14507" width="0.875" style="86" customWidth="1"/>
    <col min="14508" max="14508" width="9" style="86" customWidth="1"/>
    <col min="14509" max="14509" width="0.875" style="86" customWidth="1"/>
    <col min="14510" max="14510" width="9" style="86" customWidth="1"/>
    <col min="14511" max="14592" width="7.875" style="86"/>
    <col min="14593" max="14593" width="29.375" style="86" customWidth="1"/>
    <col min="14594" max="14594" width="6.5" style="86" customWidth="1"/>
    <col min="14595" max="14595" width="0.625" style="86" customWidth="1"/>
    <col min="14596" max="14596" width="11.875" style="86" customWidth="1"/>
    <col min="14597" max="14597" width="0.625" style="86" customWidth="1"/>
    <col min="14598" max="14598" width="10.625" style="86" customWidth="1"/>
    <col min="14599" max="14599" width="0.625" style="86" customWidth="1"/>
    <col min="14600" max="14600" width="11.875" style="86" customWidth="1"/>
    <col min="14601" max="14601" width="0.625" style="86" customWidth="1"/>
    <col min="14602" max="14602" width="10.625" style="86" customWidth="1"/>
    <col min="14603" max="14603" width="7.875" style="86"/>
    <col min="14604" max="14604" width="11.625" style="86" customWidth="1"/>
    <col min="14605" max="14605" width="11.5" style="86" bestFit="1" customWidth="1"/>
    <col min="14606" max="14606" width="10.75" style="86" bestFit="1" customWidth="1"/>
    <col min="14607" max="14607" width="39.25" style="86" bestFit="1" customWidth="1"/>
    <col min="14608" max="14752" width="7.875" style="86"/>
    <col min="14753" max="14753" width="25.375" style="86" customWidth="1"/>
    <col min="14754" max="14754" width="6.25" style="86" customWidth="1"/>
    <col min="14755" max="14755" width="0.875" style="86" customWidth="1"/>
    <col min="14756" max="14756" width="9" style="86" customWidth="1"/>
    <col min="14757" max="14757" width="0.875" style="86" customWidth="1"/>
    <col min="14758" max="14758" width="9" style="86" customWidth="1"/>
    <col min="14759" max="14759" width="0.875" style="86" customWidth="1"/>
    <col min="14760" max="14760" width="9" style="86" customWidth="1"/>
    <col min="14761" max="14761" width="0.875" style="86" customWidth="1"/>
    <col min="14762" max="14762" width="9" style="86" customWidth="1"/>
    <col min="14763" max="14763" width="0.875" style="86" customWidth="1"/>
    <col min="14764" max="14764" width="9" style="86" customWidth="1"/>
    <col min="14765" max="14765" width="0.875" style="86" customWidth="1"/>
    <col min="14766" max="14766" width="9" style="86" customWidth="1"/>
    <col min="14767" max="14848" width="7.875" style="86"/>
    <col min="14849" max="14849" width="29.375" style="86" customWidth="1"/>
    <col min="14850" max="14850" width="6.5" style="86" customWidth="1"/>
    <col min="14851" max="14851" width="0.625" style="86" customWidth="1"/>
    <col min="14852" max="14852" width="11.875" style="86" customWidth="1"/>
    <col min="14853" max="14853" width="0.625" style="86" customWidth="1"/>
    <col min="14854" max="14854" width="10.625" style="86" customWidth="1"/>
    <col min="14855" max="14855" width="0.625" style="86" customWidth="1"/>
    <col min="14856" max="14856" width="11.875" style="86" customWidth="1"/>
    <col min="14857" max="14857" width="0.625" style="86" customWidth="1"/>
    <col min="14858" max="14858" width="10.625" style="86" customWidth="1"/>
    <col min="14859" max="14859" width="7.875" style="86"/>
    <col min="14860" max="14860" width="11.625" style="86" customWidth="1"/>
    <col min="14861" max="14861" width="11.5" style="86" bestFit="1" customWidth="1"/>
    <col min="14862" max="14862" width="10.75" style="86" bestFit="1" customWidth="1"/>
    <col min="14863" max="14863" width="39.25" style="86" bestFit="1" customWidth="1"/>
    <col min="14864" max="15008" width="7.875" style="86"/>
    <col min="15009" max="15009" width="25.375" style="86" customWidth="1"/>
    <col min="15010" max="15010" width="6.25" style="86" customWidth="1"/>
    <col min="15011" max="15011" width="0.875" style="86" customWidth="1"/>
    <col min="15012" max="15012" width="9" style="86" customWidth="1"/>
    <col min="15013" max="15013" width="0.875" style="86" customWidth="1"/>
    <col min="15014" max="15014" width="9" style="86" customWidth="1"/>
    <col min="15015" max="15015" width="0.875" style="86" customWidth="1"/>
    <col min="15016" max="15016" width="9" style="86" customWidth="1"/>
    <col min="15017" max="15017" width="0.875" style="86" customWidth="1"/>
    <col min="15018" max="15018" width="9" style="86" customWidth="1"/>
    <col min="15019" max="15019" width="0.875" style="86" customWidth="1"/>
    <col min="15020" max="15020" width="9" style="86" customWidth="1"/>
    <col min="15021" max="15021" width="0.875" style="86" customWidth="1"/>
    <col min="15022" max="15022" width="9" style="86" customWidth="1"/>
    <col min="15023" max="15104" width="7.875" style="86"/>
    <col min="15105" max="15105" width="29.375" style="86" customWidth="1"/>
    <col min="15106" max="15106" width="6.5" style="86" customWidth="1"/>
    <col min="15107" max="15107" width="0.625" style="86" customWidth="1"/>
    <col min="15108" max="15108" width="11.875" style="86" customWidth="1"/>
    <col min="15109" max="15109" width="0.625" style="86" customWidth="1"/>
    <col min="15110" max="15110" width="10.625" style="86" customWidth="1"/>
    <col min="15111" max="15111" width="0.625" style="86" customWidth="1"/>
    <col min="15112" max="15112" width="11.875" style="86" customWidth="1"/>
    <col min="15113" max="15113" width="0.625" style="86" customWidth="1"/>
    <col min="15114" max="15114" width="10.625" style="86" customWidth="1"/>
    <col min="15115" max="15115" width="7.875" style="86"/>
    <col min="15116" max="15116" width="11.625" style="86" customWidth="1"/>
    <col min="15117" max="15117" width="11.5" style="86" bestFit="1" customWidth="1"/>
    <col min="15118" max="15118" width="10.75" style="86" bestFit="1" customWidth="1"/>
    <col min="15119" max="15119" width="39.25" style="86" bestFit="1" customWidth="1"/>
    <col min="15120" max="15264" width="7.875" style="86"/>
    <col min="15265" max="15265" width="25.375" style="86" customWidth="1"/>
    <col min="15266" max="15266" width="6.25" style="86" customWidth="1"/>
    <col min="15267" max="15267" width="0.875" style="86" customWidth="1"/>
    <col min="15268" max="15268" width="9" style="86" customWidth="1"/>
    <col min="15269" max="15269" width="0.875" style="86" customWidth="1"/>
    <col min="15270" max="15270" width="9" style="86" customWidth="1"/>
    <col min="15271" max="15271" width="0.875" style="86" customWidth="1"/>
    <col min="15272" max="15272" width="9" style="86" customWidth="1"/>
    <col min="15273" max="15273" width="0.875" style="86" customWidth="1"/>
    <col min="15274" max="15274" width="9" style="86" customWidth="1"/>
    <col min="15275" max="15275" width="0.875" style="86" customWidth="1"/>
    <col min="15276" max="15276" width="9" style="86" customWidth="1"/>
    <col min="15277" max="15277" width="0.875" style="86" customWidth="1"/>
    <col min="15278" max="15278" width="9" style="86" customWidth="1"/>
    <col min="15279" max="15360" width="7.875" style="86"/>
    <col min="15361" max="15361" width="29.375" style="86" customWidth="1"/>
    <col min="15362" max="15362" width="6.5" style="86" customWidth="1"/>
    <col min="15363" max="15363" width="0.625" style="86" customWidth="1"/>
    <col min="15364" max="15364" width="11.875" style="86" customWidth="1"/>
    <col min="15365" max="15365" width="0.625" style="86" customWidth="1"/>
    <col min="15366" max="15366" width="10.625" style="86" customWidth="1"/>
    <col min="15367" max="15367" width="0.625" style="86" customWidth="1"/>
    <col min="15368" max="15368" width="11.875" style="86" customWidth="1"/>
    <col min="15369" max="15369" width="0.625" style="86" customWidth="1"/>
    <col min="15370" max="15370" width="10.625" style="86" customWidth="1"/>
    <col min="15371" max="15371" width="7.875" style="86"/>
    <col min="15372" max="15372" width="11.625" style="86" customWidth="1"/>
    <col min="15373" max="15373" width="11.5" style="86" bestFit="1" customWidth="1"/>
    <col min="15374" max="15374" width="10.75" style="86" bestFit="1" customWidth="1"/>
    <col min="15375" max="15375" width="39.25" style="86" bestFit="1" customWidth="1"/>
    <col min="15376" max="15520" width="7.875" style="86"/>
    <col min="15521" max="15521" width="25.375" style="86" customWidth="1"/>
    <col min="15522" max="15522" width="6.25" style="86" customWidth="1"/>
    <col min="15523" max="15523" width="0.875" style="86" customWidth="1"/>
    <col min="15524" max="15524" width="9" style="86" customWidth="1"/>
    <col min="15525" max="15525" width="0.875" style="86" customWidth="1"/>
    <col min="15526" max="15526" width="9" style="86" customWidth="1"/>
    <col min="15527" max="15527" width="0.875" style="86" customWidth="1"/>
    <col min="15528" max="15528" width="9" style="86" customWidth="1"/>
    <col min="15529" max="15529" width="0.875" style="86" customWidth="1"/>
    <col min="15530" max="15530" width="9" style="86" customWidth="1"/>
    <col min="15531" max="15531" width="0.875" style="86" customWidth="1"/>
    <col min="15532" max="15532" width="9" style="86" customWidth="1"/>
    <col min="15533" max="15533" width="0.875" style="86" customWidth="1"/>
    <col min="15534" max="15534" width="9" style="86" customWidth="1"/>
    <col min="15535" max="15616" width="7.875" style="86"/>
    <col min="15617" max="15617" width="29.375" style="86" customWidth="1"/>
    <col min="15618" max="15618" width="6.5" style="86" customWidth="1"/>
    <col min="15619" max="15619" width="0.625" style="86" customWidth="1"/>
    <col min="15620" max="15620" width="11.875" style="86" customWidth="1"/>
    <col min="15621" max="15621" width="0.625" style="86" customWidth="1"/>
    <col min="15622" max="15622" width="10.625" style="86" customWidth="1"/>
    <col min="15623" max="15623" width="0.625" style="86" customWidth="1"/>
    <col min="15624" max="15624" width="11.875" style="86" customWidth="1"/>
    <col min="15625" max="15625" width="0.625" style="86" customWidth="1"/>
    <col min="15626" max="15626" width="10.625" style="86" customWidth="1"/>
    <col min="15627" max="15627" width="7.875" style="86"/>
    <col min="15628" max="15628" width="11.625" style="86" customWidth="1"/>
    <col min="15629" max="15629" width="11.5" style="86" bestFit="1" customWidth="1"/>
    <col min="15630" max="15630" width="10.75" style="86" bestFit="1" customWidth="1"/>
    <col min="15631" max="15631" width="39.25" style="86" bestFit="1" customWidth="1"/>
    <col min="15632" max="15776" width="7.875" style="86"/>
    <col min="15777" max="15777" width="25.375" style="86" customWidth="1"/>
    <col min="15778" max="15778" width="6.25" style="86" customWidth="1"/>
    <col min="15779" max="15779" width="0.875" style="86" customWidth="1"/>
    <col min="15780" max="15780" width="9" style="86" customWidth="1"/>
    <col min="15781" max="15781" width="0.875" style="86" customWidth="1"/>
    <col min="15782" max="15782" width="9" style="86" customWidth="1"/>
    <col min="15783" max="15783" width="0.875" style="86" customWidth="1"/>
    <col min="15784" max="15784" width="9" style="86" customWidth="1"/>
    <col min="15785" max="15785" width="0.875" style="86" customWidth="1"/>
    <col min="15786" max="15786" width="9" style="86" customWidth="1"/>
    <col min="15787" max="15787" width="0.875" style="86" customWidth="1"/>
    <col min="15788" max="15788" width="9" style="86" customWidth="1"/>
    <col min="15789" max="15789" width="0.875" style="86" customWidth="1"/>
    <col min="15790" max="15790" width="9" style="86" customWidth="1"/>
    <col min="15791" max="15872" width="7.875" style="86"/>
    <col min="15873" max="15873" width="29.375" style="86" customWidth="1"/>
    <col min="15874" max="15874" width="6.5" style="86" customWidth="1"/>
    <col min="15875" max="15875" width="0.625" style="86" customWidth="1"/>
    <col min="15876" max="15876" width="11.875" style="86" customWidth="1"/>
    <col min="15877" max="15877" width="0.625" style="86" customWidth="1"/>
    <col min="15878" max="15878" width="10.625" style="86" customWidth="1"/>
    <col min="15879" max="15879" width="0.625" style="86" customWidth="1"/>
    <col min="15880" max="15880" width="11.875" style="86" customWidth="1"/>
    <col min="15881" max="15881" width="0.625" style="86" customWidth="1"/>
    <col min="15882" max="15882" width="10.625" style="86" customWidth="1"/>
    <col min="15883" max="15883" width="7.875" style="86"/>
    <col min="15884" max="15884" width="11.625" style="86" customWidth="1"/>
    <col min="15885" max="15885" width="11.5" style="86" bestFit="1" customWidth="1"/>
    <col min="15886" max="15886" width="10.75" style="86" bestFit="1" customWidth="1"/>
    <col min="15887" max="15887" width="39.25" style="86" bestFit="1" customWidth="1"/>
    <col min="15888" max="16032" width="7.875" style="86"/>
    <col min="16033" max="16033" width="25.375" style="86" customWidth="1"/>
    <col min="16034" max="16034" width="6.25" style="86" customWidth="1"/>
    <col min="16035" max="16035" width="0.875" style="86" customWidth="1"/>
    <col min="16036" max="16036" width="9" style="86" customWidth="1"/>
    <col min="16037" max="16037" width="0.875" style="86" customWidth="1"/>
    <col min="16038" max="16038" width="9" style="86" customWidth="1"/>
    <col min="16039" max="16039" width="0.875" style="86" customWidth="1"/>
    <col min="16040" max="16040" width="9" style="86" customWidth="1"/>
    <col min="16041" max="16041" width="0.875" style="86" customWidth="1"/>
    <col min="16042" max="16042" width="9" style="86" customWidth="1"/>
    <col min="16043" max="16043" width="0.875" style="86" customWidth="1"/>
    <col min="16044" max="16044" width="9" style="86" customWidth="1"/>
    <col min="16045" max="16045" width="0.875" style="86" customWidth="1"/>
    <col min="16046" max="16046" width="9" style="86" customWidth="1"/>
    <col min="16047" max="16128" width="7.875" style="86"/>
    <col min="16129" max="16129" width="29.375" style="86" customWidth="1"/>
    <col min="16130" max="16130" width="6.5" style="86" customWidth="1"/>
    <col min="16131" max="16131" width="0.625" style="86" customWidth="1"/>
    <col min="16132" max="16132" width="11.875" style="86" customWidth="1"/>
    <col min="16133" max="16133" width="0.625" style="86" customWidth="1"/>
    <col min="16134" max="16134" width="10.625" style="86" customWidth="1"/>
    <col min="16135" max="16135" width="0.625" style="86" customWidth="1"/>
    <col min="16136" max="16136" width="11.875" style="86" customWidth="1"/>
    <col min="16137" max="16137" width="0.625" style="86" customWidth="1"/>
    <col min="16138" max="16138" width="10.625" style="86" customWidth="1"/>
    <col min="16139" max="16139" width="7.875" style="86"/>
    <col min="16140" max="16140" width="11.625" style="86" customWidth="1"/>
    <col min="16141" max="16141" width="11.5" style="86" bestFit="1" customWidth="1"/>
    <col min="16142" max="16142" width="10.75" style="86" bestFit="1" customWidth="1"/>
    <col min="16143" max="16143" width="39.25" style="86" bestFit="1" customWidth="1"/>
    <col min="16144" max="16288" width="7.875" style="86"/>
    <col min="16289" max="16289" width="25.375" style="86" customWidth="1"/>
    <col min="16290" max="16290" width="6.25" style="86" customWidth="1"/>
    <col min="16291" max="16291" width="0.875" style="86" customWidth="1"/>
    <col min="16292" max="16292" width="9" style="86" customWidth="1"/>
    <col min="16293" max="16293" width="0.875" style="86" customWidth="1"/>
    <col min="16294" max="16294" width="9" style="86" customWidth="1"/>
    <col min="16295" max="16295" width="0.875" style="86" customWidth="1"/>
    <col min="16296" max="16296" width="9" style="86" customWidth="1"/>
    <col min="16297" max="16297" width="0.875" style="86" customWidth="1"/>
    <col min="16298" max="16298" width="9" style="86" customWidth="1"/>
    <col min="16299" max="16299" width="0.875" style="86" customWidth="1"/>
    <col min="16300" max="16300" width="9" style="86" customWidth="1"/>
    <col min="16301" max="16301" width="0.875" style="86" customWidth="1"/>
    <col min="16302" max="16302" width="9" style="86" customWidth="1"/>
    <col min="16303" max="16384" width="7.875" style="86"/>
  </cols>
  <sheetData>
    <row r="1" spans="1:12" s="78" customFormat="1" ht="20.100000000000001" customHeight="1">
      <c r="A1" s="75" t="s">
        <v>65</v>
      </c>
      <c r="B1" s="76"/>
      <c r="C1" s="75"/>
      <c r="D1" s="75"/>
      <c r="E1" s="75"/>
      <c r="F1" s="75"/>
      <c r="G1" s="75"/>
      <c r="H1" s="75"/>
      <c r="I1" s="75"/>
      <c r="J1" s="75"/>
      <c r="K1" s="77"/>
      <c r="L1" s="77"/>
    </row>
    <row r="2" spans="1:12" s="78" customFormat="1" ht="20.100000000000001" customHeight="1">
      <c r="A2" s="75" t="s">
        <v>19</v>
      </c>
      <c r="B2" s="76"/>
      <c r="C2" s="75"/>
      <c r="D2" s="75"/>
      <c r="E2" s="75"/>
      <c r="F2" s="75"/>
      <c r="G2" s="75"/>
      <c r="H2" s="75"/>
      <c r="I2" s="75"/>
      <c r="J2" s="75"/>
      <c r="K2" s="77"/>
      <c r="L2" s="77"/>
    </row>
    <row r="3" spans="1:12" s="78" customFormat="1" ht="20.100000000000001" customHeight="1">
      <c r="A3" s="79" t="s">
        <v>140</v>
      </c>
      <c r="B3" s="80"/>
      <c r="C3" s="81"/>
      <c r="D3" s="82"/>
      <c r="E3" s="82"/>
      <c r="F3" s="83"/>
      <c r="G3" s="82"/>
      <c r="H3" s="82"/>
      <c r="I3" s="82"/>
      <c r="J3" s="83"/>
      <c r="K3" s="77"/>
      <c r="L3" s="77"/>
    </row>
    <row r="4" spans="1:12" s="78" customFormat="1" ht="20.100000000000001" customHeight="1">
      <c r="A4" s="75"/>
      <c r="B4" s="76"/>
      <c r="C4" s="75"/>
      <c r="D4" s="84"/>
      <c r="E4" s="84"/>
      <c r="F4" s="85"/>
      <c r="G4" s="84"/>
      <c r="H4" s="84"/>
      <c r="I4" s="84"/>
      <c r="J4" s="85"/>
      <c r="K4" s="77"/>
      <c r="L4" s="77"/>
    </row>
    <row r="5" spans="1:12" ht="20.100000000000001" customHeight="1">
      <c r="B5" s="87"/>
      <c r="C5" s="87"/>
      <c r="D5" s="308" t="s">
        <v>32</v>
      </c>
      <c r="E5" s="308"/>
      <c r="F5" s="308"/>
      <c r="G5" s="88"/>
      <c r="H5" s="308" t="s">
        <v>53</v>
      </c>
      <c r="I5" s="308"/>
      <c r="J5" s="308"/>
    </row>
    <row r="6" spans="1:12" ht="20.100000000000001" customHeight="1">
      <c r="B6" s="87"/>
      <c r="C6" s="87"/>
      <c r="D6" s="89" t="s">
        <v>55</v>
      </c>
      <c r="E6" s="90"/>
      <c r="F6" s="89" t="s">
        <v>56</v>
      </c>
      <c r="G6" s="90"/>
      <c r="H6" s="89" t="s">
        <v>55</v>
      </c>
      <c r="I6" s="90"/>
      <c r="J6" s="89" t="s">
        <v>56</v>
      </c>
    </row>
    <row r="7" spans="1:12" ht="20.100000000000001" customHeight="1">
      <c r="B7" s="87"/>
      <c r="C7" s="87"/>
      <c r="D7" s="91" t="s">
        <v>122</v>
      </c>
      <c r="E7" s="90"/>
      <c r="F7" s="91" t="s">
        <v>33</v>
      </c>
      <c r="G7" s="90"/>
      <c r="H7" s="91" t="s">
        <v>122</v>
      </c>
      <c r="I7" s="90"/>
      <c r="J7" s="91" t="s">
        <v>33</v>
      </c>
    </row>
    <row r="8" spans="1:12" s="92" customFormat="1" ht="20.100000000000001" customHeight="1">
      <c r="B8" s="93"/>
      <c r="C8" s="93"/>
      <c r="D8" s="94" t="s">
        <v>128</v>
      </c>
      <c r="E8" s="95"/>
      <c r="F8" s="96" t="s">
        <v>93</v>
      </c>
      <c r="G8" s="97"/>
      <c r="H8" s="94" t="s">
        <v>128</v>
      </c>
      <c r="I8" s="95"/>
      <c r="J8" s="96" t="s">
        <v>93</v>
      </c>
      <c r="K8" s="98"/>
      <c r="L8" s="98"/>
    </row>
    <row r="9" spans="1:12" s="92" customFormat="1" ht="20.100000000000001" customHeight="1">
      <c r="B9" s="99" t="s">
        <v>0</v>
      </c>
      <c r="C9" s="93"/>
      <c r="D9" s="100" t="s">
        <v>54</v>
      </c>
      <c r="E9" s="97"/>
      <c r="F9" s="100" t="s">
        <v>54</v>
      </c>
      <c r="G9" s="97"/>
      <c r="H9" s="100" t="s">
        <v>54</v>
      </c>
      <c r="I9" s="97"/>
      <c r="J9" s="100" t="s">
        <v>54</v>
      </c>
      <c r="K9" s="98"/>
      <c r="L9" s="98"/>
    </row>
    <row r="10" spans="1:12" s="92" customFormat="1" ht="8.1" customHeight="1">
      <c r="B10" s="87"/>
      <c r="C10" s="93"/>
      <c r="D10" s="101"/>
      <c r="E10" s="97"/>
      <c r="F10" s="96"/>
      <c r="G10" s="97"/>
      <c r="H10" s="101"/>
      <c r="I10" s="97"/>
      <c r="J10" s="96"/>
      <c r="K10" s="98"/>
      <c r="L10" s="98"/>
    </row>
    <row r="11" spans="1:12" ht="20.100000000000001" customHeight="1">
      <c r="A11" s="102" t="s">
        <v>18</v>
      </c>
      <c r="D11" s="103"/>
      <c r="E11" s="104"/>
      <c r="G11" s="104"/>
      <c r="H11" s="106"/>
      <c r="I11" s="104"/>
    </row>
    <row r="12" spans="1:12" ht="8.1" customHeight="1">
      <c r="A12" s="102"/>
      <c r="D12" s="106"/>
      <c r="E12" s="104"/>
      <c r="G12" s="104"/>
      <c r="H12" s="106"/>
      <c r="I12" s="104"/>
    </row>
    <row r="13" spans="1:12" ht="20.100000000000001" customHeight="1">
      <c r="A13" s="102" t="s">
        <v>1</v>
      </c>
      <c r="D13" s="107"/>
      <c r="H13" s="107"/>
    </row>
    <row r="14" spans="1:12" ht="8.1" customHeight="1">
      <c r="A14" s="102"/>
      <c r="D14" s="106"/>
      <c r="E14" s="104"/>
      <c r="G14" s="104"/>
      <c r="H14" s="106"/>
      <c r="I14" s="104"/>
    </row>
    <row r="15" spans="1:12" ht="20.100000000000001" customHeight="1">
      <c r="A15" s="109" t="s">
        <v>16</v>
      </c>
      <c r="D15" s="110">
        <v>11103</v>
      </c>
      <c r="E15" s="111"/>
      <c r="F15" s="111">
        <v>65111</v>
      </c>
      <c r="G15" s="111"/>
      <c r="H15" s="110">
        <v>7094</v>
      </c>
      <c r="I15" s="111"/>
      <c r="J15" s="111">
        <v>8708</v>
      </c>
    </row>
    <row r="16" spans="1:12" ht="20.100000000000001" customHeight="1">
      <c r="A16" s="109" t="s">
        <v>81</v>
      </c>
      <c r="B16" s="92">
        <v>9</v>
      </c>
      <c r="D16" s="110">
        <v>7231</v>
      </c>
      <c r="E16" s="111"/>
      <c r="F16" s="111">
        <v>23040</v>
      </c>
      <c r="G16" s="111"/>
      <c r="H16" s="110">
        <v>7197</v>
      </c>
      <c r="I16" s="111"/>
      <c r="J16" s="111">
        <v>391936</v>
      </c>
    </row>
    <row r="17" spans="1:14" ht="20.100000000000001" customHeight="1">
      <c r="A17" s="109" t="s">
        <v>26</v>
      </c>
      <c r="B17" s="92">
        <v>15.4</v>
      </c>
      <c r="D17" s="110">
        <v>0</v>
      </c>
      <c r="E17" s="111"/>
      <c r="F17" s="111">
        <v>0</v>
      </c>
      <c r="G17" s="111"/>
      <c r="H17" s="110">
        <v>0</v>
      </c>
      <c r="I17" s="111"/>
      <c r="J17" s="111">
        <v>1234992</v>
      </c>
      <c r="N17" s="112"/>
    </row>
    <row r="18" spans="1:14" ht="20.100000000000001" customHeight="1">
      <c r="A18" s="109" t="s">
        <v>23</v>
      </c>
      <c r="D18" s="113">
        <v>21096</v>
      </c>
      <c r="E18" s="111"/>
      <c r="F18" s="114">
        <v>20233</v>
      </c>
      <c r="G18" s="111"/>
      <c r="H18" s="113">
        <v>21095</v>
      </c>
      <c r="I18" s="111"/>
      <c r="J18" s="114">
        <v>20232</v>
      </c>
    </row>
    <row r="19" spans="1:14" ht="8.1" customHeight="1">
      <c r="A19" s="102"/>
      <c r="D19" s="115"/>
      <c r="E19" s="104"/>
      <c r="G19" s="104"/>
      <c r="H19" s="115"/>
      <c r="I19" s="104"/>
    </row>
    <row r="20" spans="1:14" ht="20.100000000000001" customHeight="1">
      <c r="A20" s="102" t="s">
        <v>11</v>
      </c>
      <c r="B20" s="116"/>
      <c r="D20" s="113">
        <f>SUM(D15:D18)</f>
        <v>39430</v>
      </c>
      <c r="E20" s="111"/>
      <c r="F20" s="114">
        <f>SUM(F15:F18)</f>
        <v>108384</v>
      </c>
      <c r="G20" s="111"/>
      <c r="H20" s="113">
        <f>SUM(H15:H18)</f>
        <v>35386</v>
      </c>
      <c r="I20" s="111"/>
      <c r="J20" s="114">
        <f>SUM(J15:J18)</f>
        <v>1655868</v>
      </c>
    </row>
    <row r="21" spans="1:14" ht="20.100000000000001" customHeight="1">
      <c r="A21" s="102"/>
      <c r="B21" s="116"/>
      <c r="D21" s="110"/>
      <c r="E21" s="111"/>
      <c r="F21" s="111"/>
      <c r="G21" s="111"/>
      <c r="H21" s="110"/>
      <c r="I21" s="111"/>
      <c r="J21" s="111"/>
    </row>
    <row r="22" spans="1:14" ht="20.100000000000001" customHeight="1">
      <c r="A22" s="102" t="s">
        <v>2</v>
      </c>
      <c r="B22" s="116"/>
      <c r="D22" s="110"/>
      <c r="E22" s="111"/>
      <c r="F22" s="111"/>
      <c r="G22" s="111"/>
      <c r="H22" s="110"/>
      <c r="I22" s="111"/>
      <c r="J22" s="111"/>
    </row>
    <row r="23" spans="1:14" ht="8.1" customHeight="1">
      <c r="A23" s="102"/>
      <c r="D23" s="106"/>
      <c r="E23" s="104"/>
      <c r="F23" s="104"/>
      <c r="G23" s="104"/>
      <c r="H23" s="115"/>
      <c r="I23" s="104"/>
    </row>
    <row r="24" spans="1:14" ht="20.100000000000001" customHeight="1">
      <c r="A24" s="109" t="s">
        <v>25</v>
      </c>
      <c r="D24" s="110">
        <v>0</v>
      </c>
      <c r="E24" s="111"/>
      <c r="F24" s="111">
        <v>0</v>
      </c>
      <c r="G24" s="111"/>
      <c r="H24" s="110">
        <v>514500</v>
      </c>
      <c r="I24" s="111"/>
      <c r="J24" s="111">
        <v>514500</v>
      </c>
    </row>
    <row r="25" spans="1:14" ht="20.100000000000001" customHeight="1">
      <c r="A25" s="109" t="s">
        <v>66</v>
      </c>
      <c r="B25" s="162">
        <v>10</v>
      </c>
      <c r="D25" s="110">
        <v>0</v>
      </c>
      <c r="E25" s="111"/>
      <c r="F25" s="111">
        <v>0</v>
      </c>
      <c r="G25" s="111"/>
      <c r="H25" s="110">
        <v>50000</v>
      </c>
      <c r="I25" s="111"/>
      <c r="J25" s="111">
        <v>50000</v>
      </c>
    </row>
    <row r="26" spans="1:14" ht="20.100000000000001" customHeight="1">
      <c r="A26" s="109" t="s">
        <v>91</v>
      </c>
      <c r="B26" s="162">
        <v>15.5</v>
      </c>
      <c r="D26" s="110">
        <v>252477</v>
      </c>
      <c r="E26" s="111"/>
      <c r="F26" s="111">
        <v>262503</v>
      </c>
      <c r="G26" s="111"/>
      <c r="H26" s="110">
        <v>2142725</v>
      </c>
      <c r="I26" s="111"/>
      <c r="J26" s="111">
        <v>496778</v>
      </c>
    </row>
    <row r="27" spans="1:14" ht="20.100000000000001" customHeight="1">
      <c r="A27" s="109" t="s">
        <v>82</v>
      </c>
      <c r="B27" s="162">
        <v>11</v>
      </c>
      <c r="D27" s="110">
        <v>2421899</v>
      </c>
      <c r="E27" s="111"/>
      <c r="F27" s="111">
        <v>1396856</v>
      </c>
      <c r="G27" s="111"/>
      <c r="H27" s="110">
        <v>649933</v>
      </c>
      <c r="I27" s="111"/>
      <c r="J27" s="111">
        <v>549347</v>
      </c>
    </row>
    <row r="28" spans="1:14" ht="20.100000000000001" customHeight="1">
      <c r="A28" s="109" t="s">
        <v>129</v>
      </c>
      <c r="B28" s="162"/>
      <c r="D28" s="110">
        <v>641</v>
      </c>
      <c r="E28" s="111"/>
      <c r="F28" s="111">
        <v>0</v>
      </c>
      <c r="G28" s="111"/>
      <c r="H28" s="110">
        <v>641</v>
      </c>
      <c r="I28" s="111"/>
      <c r="J28" s="111">
        <v>0</v>
      </c>
    </row>
    <row r="29" spans="1:14" ht="20.100000000000001" customHeight="1">
      <c r="A29" s="109" t="s">
        <v>92</v>
      </c>
      <c r="B29" s="162"/>
      <c r="D29" s="110">
        <v>0</v>
      </c>
      <c r="E29" s="111"/>
      <c r="F29" s="111">
        <v>785152</v>
      </c>
      <c r="G29" s="111"/>
      <c r="H29" s="110">
        <v>0</v>
      </c>
      <c r="I29" s="111"/>
      <c r="J29" s="111">
        <v>92853</v>
      </c>
    </row>
    <row r="30" spans="1:14" ht="20.100000000000001" customHeight="1">
      <c r="A30" s="109" t="s">
        <v>130</v>
      </c>
      <c r="B30" s="162"/>
      <c r="D30" s="110">
        <v>1723</v>
      </c>
      <c r="E30" s="111"/>
      <c r="F30" s="111">
        <v>1993</v>
      </c>
      <c r="G30" s="111"/>
      <c r="H30" s="110">
        <v>1723</v>
      </c>
      <c r="I30" s="111"/>
      <c r="J30" s="111">
        <v>1993</v>
      </c>
    </row>
    <row r="31" spans="1:14" ht="20.100000000000001" customHeight="1">
      <c r="A31" s="109" t="s">
        <v>83</v>
      </c>
      <c r="B31" s="162"/>
      <c r="D31" s="110">
        <v>50021</v>
      </c>
      <c r="E31" s="111"/>
      <c r="F31" s="111">
        <v>47827</v>
      </c>
      <c r="G31" s="111"/>
      <c r="H31" s="110">
        <v>29793</v>
      </c>
      <c r="I31" s="111"/>
      <c r="J31" s="111">
        <v>13687</v>
      </c>
    </row>
    <row r="32" spans="1:14" ht="20.100000000000001" customHeight="1">
      <c r="A32" s="109" t="s">
        <v>80</v>
      </c>
      <c r="D32" s="113">
        <v>1578</v>
      </c>
      <c r="E32" s="111"/>
      <c r="F32" s="114">
        <v>1570</v>
      </c>
      <c r="G32" s="111"/>
      <c r="H32" s="113">
        <v>1513</v>
      </c>
      <c r="I32" s="111"/>
      <c r="J32" s="114">
        <v>1505</v>
      </c>
    </row>
    <row r="33" spans="1:12" ht="8.1" customHeight="1">
      <c r="A33" s="102"/>
      <c r="D33" s="115"/>
      <c r="E33" s="104"/>
      <c r="G33" s="104"/>
      <c r="H33" s="110"/>
      <c r="I33" s="111"/>
      <c r="J33" s="111"/>
    </row>
    <row r="34" spans="1:12" ht="20.100000000000001" customHeight="1">
      <c r="A34" s="102" t="s">
        <v>3</v>
      </c>
      <c r="D34" s="113">
        <f>SUM(D24:D33)</f>
        <v>2728339</v>
      </c>
      <c r="E34" s="111"/>
      <c r="F34" s="114">
        <f>SUM(F24:F33)</f>
        <v>2495901</v>
      </c>
      <c r="G34" s="111"/>
      <c r="H34" s="113">
        <f>SUM(H24:H33)</f>
        <v>3390828</v>
      </c>
      <c r="I34" s="111"/>
      <c r="J34" s="114">
        <f>SUM(J24:J33)</f>
        <v>1720663</v>
      </c>
    </row>
    <row r="35" spans="1:12" ht="8.1" customHeight="1">
      <c r="A35" s="102"/>
      <c r="D35" s="115"/>
      <c r="E35" s="104"/>
      <c r="G35" s="104"/>
      <c r="H35" s="115"/>
      <c r="I35" s="104"/>
    </row>
    <row r="36" spans="1:12" ht="20.100000000000001" customHeight="1" thickBot="1">
      <c r="A36" s="102" t="s">
        <v>4</v>
      </c>
      <c r="D36" s="117">
        <f>+D20+D34</f>
        <v>2767769</v>
      </c>
      <c r="F36" s="118">
        <f>+F20+F34</f>
        <v>2604285</v>
      </c>
      <c r="H36" s="117">
        <f>+H20+H34</f>
        <v>3426214</v>
      </c>
      <c r="J36" s="118">
        <f>+J20+J34</f>
        <v>3376531</v>
      </c>
    </row>
    <row r="37" spans="1:12" ht="20.100000000000001" customHeight="1" thickTop="1">
      <c r="A37" s="102"/>
      <c r="F37" s="108"/>
      <c r="I37" s="111"/>
      <c r="J37" s="108"/>
    </row>
    <row r="38" spans="1:12" ht="20.100000000000001" customHeight="1">
      <c r="A38" s="102"/>
      <c r="F38" s="111"/>
      <c r="J38" s="111"/>
    </row>
    <row r="39" spans="1:12" ht="20.100000000000001" customHeight="1">
      <c r="A39" s="102"/>
      <c r="F39" s="111"/>
      <c r="J39" s="111"/>
    </row>
    <row r="40" spans="1:12" ht="20.100000000000001" customHeight="1">
      <c r="A40" s="102"/>
      <c r="F40" s="111"/>
      <c r="J40" s="111"/>
    </row>
    <row r="41" spans="1:12" ht="20.100000000000001" customHeight="1">
      <c r="A41" s="309" t="s">
        <v>131</v>
      </c>
      <c r="B41" s="309"/>
      <c r="C41" s="309"/>
      <c r="D41" s="309"/>
      <c r="E41" s="309"/>
      <c r="F41" s="309"/>
      <c r="G41" s="309"/>
      <c r="H41" s="309"/>
      <c r="I41" s="309"/>
      <c r="J41" s="309"/>
    </row>
    <row r="42" spans="1:12" ht="20.100000000000001" customHeight="1">
      <c r="D42" s="92"/>
      <c r="F42" s="108"/>
      <c r="J42" s="108"/>
    </row>
    <row r="43" spans="1:12" ht="18" customHeight="1">
      <c r="D43" s="92"/>
      <c r="F43" s="108"/>
      <c r="J43" s="108"/>
    </row>
    <row r="44" spans="1:12" ht="20.100000000000001" customHeight="1">
      <c r="A44" s="119" t="s">
        <v>45</v>
      </c>
      <c r="B44" s="120"/>
      <c r="C44" s="121"/>
      <c r="D44" s="121"/>
      <c r="E44" s="121"/>
      <c r="F44" s="121"/>
      <c r="G44" s="121"/>
      <c r="H44" s="121"/>
      <c r="I44" s="121"/>
      <c r="J44" s="121"/>
    </row>
    <row r="45" spans="1:12" s="78" customFormat="1" ht="20.100000000000001" customHeight="1">
      <c r="A45" s="75" t="s">
        <v>65</v>
      </c>
      <c r="B45" s="76"/>
      <c r="C45" s="75"/>
      <c r="D45" s="75"/>
      <c r="E45" s="75"/>
      <c r="F45" s="75"/>
      <c r="G45" s="75"/>
      <c r="H45" s="75"/>
      <c r="I45" s="75"/>
      <c r="J45" s="75"/>
      <c r="K45" s="77"/>
      <c r="L45" s="77"/>
    </row>
    <row r="46" spans="1:12" s="78" customFormat="1" ht="20.100000000000001" customHeight="1">
      <c r="A46" s="75" t="s">
        <v>132</v>
      </c>
      <c r="B46" s="76"/>
      <c r="C46" s="75"/>
      <c r="D46" s="75"/>
      <c r="E46" s="75"/>
      <c r="F46" s="75"/>
      <c r="G46" s="75"/>
      <c r="H46" s="75"/>
      <c r="I46" s="75"/>
      <c r="J46" s="75"/>
      <c r="K46" s="77"/>
      <c r="L46" s="77"/>
    </row>
    <row r="47" spans="1:12" s="78" customFormat="1" ht="20.100000000000001" customHeight="1">
      <c r="A47" s="79" t="s">
        <v>140</v>
      </c>
      <c r="B47" s="80"/>
      <c r="C47" s="81"/>
      <c r="D47" s="82"/>
      <c r="E47" s="82"/>
      <c r="F47" s="83"/>
      <c r="G47" s="82"/>
      <c r="H47" s="82"/>
      <c r="I47" s="82"/>
      <c r="J47" s="83"/>
      <c r="K47" s="77"/>
      <c r="L47" s="77"/>
    </row>
    <row r="48" spans="1:12" s="78" customFormat="1" ht="20.100000000000001" customHeight="1">
      <c r="A48" s="75"/>
      <c r="B48" s="76"/>
      <c r="C48" s="75"/>
      <c r="D48" s="84"/>
      <c r="E48" s="84"/>
      <c r="F48" s="85"/>
      <c r="G48" s="84"/>
      <c r="H48" s="84"/>
      <c r="I48" s="84"/>
      <c r="J48" s="85"/>
      <c r="K48" s="77"/>
      <c r="L48" s="77"/>
    </row>
    <row r="49" spans="1:12" s="78" customFormat="1" ht="20.100000000000001" customHeight="1">
      <c r="A49" s="75"/>
      <c r="B49" s="87"/>
      <c r="C49" s="87"/>
      <c r="D49" s="308" t="s">
        <v>32</v>
      </c>
      <c r="E49" s="308"/>
      <c r="F49" s="308"/>
      <c r="G49" s="88"/>
      <c r="H49" s="308" t="s">
        <v>53</v>
      </c>
      <c r="I49" s="308"/>
      <c r="J49" s="308"/>
      <c r="K49" s="77"/>
      <c r="L49" s="77"/>
    </row>
    <row r="50" spans="1:12" s="78" customFormat="1" ht="20.100000000000001" customHeight="1">
      <c r="A50" s="75"/>
      <c r="B50" s="87"/>
      <c r="C50" s="87"/>
      <c r="D50" s="89" t="s">
        <v>55</v>
      </c>
      <c r="E50" s="90"/>
      <c r="F50" s="89" t="s">
        <v>56</v>
      </c>
      <c r="G50" s="90"/>
      <c r="H50" s="89" t="s">
        <v>55</v>
      </c>
      <c r="I50" s="90"/>
      <c r="J50" s="89" t="s">
        <v>56</v>
      </c>
      <c r="K50" s="77"/>
      <c r="L50" s="77"/>
    </row>
    <row r="51" spans="1:12" s="78" customFormat="1" ht="20.100000000000001" customHeight="1">
      <c r="A51" s="75"/>
      <c r="B51" s="87"/>
      <c r="C51" s="87"/>
      <c r="D51" s="91" t="s">
        <v>122</v>
      </c>
      <c r="E51" s="90"/>
      <c r="F51" s="91" t="s">
        <v>33</v>
      </c>
      <c r="G51" s="90"/>
      <c r="H51" s="91" t="s">
        <v>122</v>
      </c>
      <c r="I51" s="90"/>
      <c r="J51" s="91" t="s">
        <v>33</v>
      </c>
      <c r="K51" s="77"/>
      <c r="L51" s="77"/>
    </row>
    <row r="52" spans="1:12" s="78" customFormat="1" ht="20.100000000000001" customHeight="1">
      <c r="A52" s="75"/>
      <c r="B52" s="93"/>
      <c r="C52" s="93"/>
      <c r="D52" s="94" t="s">
        <v>128</v>
      </c>
      <c r="E52" s="95"/>
      <c r="F52" s="96" t="s">
        <v>93</v>
      </c>
      <c r="G52" s="97"/>
      <c r="H52" s="94" t="s">
        <v>128</v>
      </c>
      <c r="I52" s="95"/>
      <c r="J52" s="96" t="s">
        <v>93</v>
      </c>
      <c r="K52" s="77"/>
      <c r="L52" s="77"/>
    </row>
    <row r="53" spans="1:12" s="78" customFormat="1" ht="20.100000000000001" customHeight="1">
      <c r="A53" s="75"/>
      <c r="B53" s="99" t="s">
        <v>0</v>
      </c>
      <c r="C53" s="93"/>
      <c r="D53" s="100" t="s">
        <v>54</v>
      </c>
      <c r="E53" s="97"/>
      <c r="F53" s="100" t="s">
        <v>54</v>
      </c>
      <c r="G53" s="97"/>
      <c r="H53" s="100" t="s">
        <v>54</v>
      </c>
      <c r="I53" s="97"/>
      <c r="J53" s="100" t="s">
        <v>54</v>
      </c>
      <c r="K53" s="77"/>
      <c r="L53" s="77"/>
    </row>
    <row r="54" spans="1:12" s="78" customFormat="1" ht="8.1" customHeight="1">
      <c r="A54" s="75"/>
      <c r="B54" s="87"/>
      <c r="C54" s="93"/>
      <c r="D54" s="101"/>
      <c r="E54" s="97"/>
      <c r="F54" s="96"/>
      <c r="G54" s="97"/>
      <c r="H54" s="101"/>
      <c r="I54" s="97"/>
      <c r="J54" s="96"/>
      <c r="K54" s="77"/>
      <c r="L54" s="77"/>
    </row>
    <row r="55" spans="1:12" ht="20.100000000000001" customHeight="1">
      <c r="A55" s="102" t="s">
        <v>63</v>
      </c>
      <c r="D55" s="122"/>
      <c r="E55" s="123"/>
      <c r="F55" s="123"/>
      <c r="G55" s="123"/>
      <c r="H55" s="122"/>
      <c r="I55" s="123"/>
      <c r="J55" s="123"/>
    </row>
    <row r="56" spans="1:12" ht="8.1" customHeight="1">
      <c r="A56" s="102"/>
      <c r="D56" s="122"/>
      <c r="E56" s="123"/>
      <c r="F56" s="123"/>
      <c r="G56" s="123"/>
      <c r="H56" s="122"/>
      <c r="I56" s="123"/>
      <c r="J56" s="123"/>
    </row>
    <row r="57" spans="1:12" ht="20.100000000000001" customHeight="1">
      <c r="A57" s="102" t="s">
        <v>5</v>
      </c>
      <c r="D57" s="122"/>
      <c r="E57" s="123"/>
      <c r="F57" s="123"/>
      <c r="G57" s="123"/>
      <c r="H57" s="122"/>
      <c r="I57" s="123"/>
      <c r="J57" s="123"/>
    </row>
    <row r="58" spans="1:12" ht="8.1" customHeight="1">
      <c r="A58" s="102"/>
      <c r="D58" s="122"/>
      <c r="E58" s="123"/>
      <c r="F58" s="123"/>
      <c r="G58" s="123"/>
      <c r="H58" s="122"/>
      <c r="I58" s="123"/>
      <c r="J58" s="123"/>
    </row>
    <row r="59" spans="1:12" ht="20.100000000000001" customHeight="1">
      <c r="A59" s="109" t="s">
        <v>20</v>
      </c>
      <c r="D59" s="124">
        <v>24892</v>
      </c>
      <c r="E59" s="123"/>
      <c r="F59" s="125">
        <v>80953</v>
      </c>
      <c r="G59" s="123"/>
      <c r="H59" s="124">
        <v>24741</v>
      </c>
      <c r="I59" s="123"/>
      <c r="J59" s="125">
        <v>80633</v>
      </c>
    </row>
    <row r="60" spans="1:12" ht="20.100000000000001" customHeight="1">
      <c r="A60" s="109" t="s">
        <v>157</v>
      </c>
      <c r="B60" s="92">
        <v>12</v>
      </c>
      <c r="D60" s="124">
        <v>99398</v>
      </c>
      <c r="E60" s="123"/>
      <c r="F60" s="125">
        <v>95024</v>
      </c>
      <c r="G60" s="123"/>
      <c r="H60" s="124">
        <v>0</v>
      </c>
      <c r="I60" s="123"/>
      <c r="J60" s="125">
        <v>0</v>
      </c>
    </row>
    <row r="61" spans="1:12" ht="20.100000000000001" customHeight="1">
      <c r="A61" s="109" t="s">
        <v>158</v>
      </c>
      <c r="B61" s="161" t="s">
        <v>159</v>
      </c>
      <c r="D61" s="124">
        <v>5062</v>
      </c>
      <c r="E61" s="125"/>
      <c r="F61" s="125">
        <v>0</v>
      </c>
      <c r="G61" s="125"/>
      <c r="H61" s="124">
        <v>5062</v>
      </c>
      <c r="I61" s="123"/>
      <c r="J61" s="125">
        <v>0</v>
      </c>
    </row>
    <row r="62" spans="1:12" ht="20.100000000000001" customHeight="1">
      <c r="A62" s="126" t="s">
        <v>133</v>
      </c>
      <c r="C62" s="109"/>
      <c r="D62" s="124"/>
      <c r="E62" s="125"/>
      <c r="F62" s="125"/>
      <c r="G62" s="125"/>
      <c r="H62" s="124"/>
      <c r="I62" s="125"/>
      <c r="J62" s="125"/>
    </row>
    <row r="63" spans="1:12" ht="20.100000000000001" customHeight="1">
      <c r="A63" s="126" t="s">
        <v>134</v>
      </c>
      <c r="C63" s="109"/>
      <c r="D63" s="124">
        <v>1725</v>
      </c>
      <c r="E63" s="125"/>
      <c r="F63" s="125">
        <v>0</v>
      </c>
      <c r="G63" s="125"/>
      <c r="H63" s="124">
        <v>440</v>
      </c>
      <c r="I63" s="125"/>
      <c r="J63" s="125">
        <v>0</v>
      </c>
    </row>
    <row r="64" spans="1:12" ht="20.100000000000001" customHeight="1">
      <c r="A64" s="109" t="s">
        <v>67</v>
      </c>
      <c r="D64" s="110">
        <v>6812</v>
      </c>
      <c r="E64" s="123"/>
      <c r="F64" s="111">
        <v>6812</v>
      </c>
      <c r="G64" s="123"/>
      <c r="H64" s="124">
        <v>6812</v>
      </c>
      <c r="I64" s="123"/>
      <c r="J64" s="125">
        <v>6812</v>
      </c>
    </row>
    <row r="65" spans="1:13" ht="20.100000000000001" customHeight="1">
      <c r="A65" s="109" t="s">
        <v>68</v>
      </c>
      <c r="D65" s="110">
        <v>9426</v>
      </c>
      <c r="E65" s="123"/>
      <c r="F65" s="111">
        <v>9789</v>
      </c>
      <c r="G65" s="123"/>
      <c r="H65" s="124">
        <v>9366</v>
      </c>
      <c r="I65" s="123"/>
      <c r="J65" s="125">
        <v>9729</v>
      </c>
    </row>
    <row r="66" spans="1:13" ht="20.100000000000001" customHeight="1">
      <c r="A66" s="109" t="s">
        <v>135</v>
      </c>
      <c r="D66" s="110">
        <v>1473</v>
      </c>
      <c r="E66" s="125"/>
      <c r="F66" s="111">
        <v>91</v>
      </c>
      <c r="G66" s="125"/>
      <c r="H66" s="124">
        <v>1473</v>
      </c>
      <c r="I66" s="125"/>
      <c r="J66" s="125">
        <v>91</v>
      </c>
    </row>
    <row r="67" spans="1:13" ht="20.100000000000001" customHeight="1">
      <c r="A67" s="109" t="s">
        <v>24</v>
      </c>
      <c r="D67" s="127">
        <v>719</v>
      </c>
      <c r="E67" s="125"/>
      <c r="F67" s="128">
        <v>1375</v>
      </c>
      <c r="G67" s="125"/>
      <c r="H67" s="127">
        <v>701</v>
      </c>
      <c r="I67" s="125"/>
      <c r="J67" s="129">
        <v>593</v>
      </c>
    </row>
    <row r="68" spans="1:13" ht="8.1" customHeight="1">
      <c r="A68" s="102"/>
      <c r="D68" s="122"/>
      <c r="E68" s="123"/>
      <c r="F68" s="123"/>
      <c r="G68" s="123"/>
      <c r="H68" s="122"/>
      <c r="I68" s="123"/>
      <c r="J68" s="123"/>
    </row>
    <row r="69" spans="1:13" ht="20.100000000000001" customHeight="1">
      <c r="A69" s="102" t="s">
        <v>10</v>
      </c>
      <c r="B69" s="116"/>
      <c r="D69" s="130">
        <f>SUM(D59:D68)</f>
        <v>149507</v>
      </c>
      <c r="E69" s="125"/>
      <c r="F69" s="128">
        <f>SUM(F59:F68)</f>
        <v>194044</v>
      </c>
      <c r="G69" s="125"/>
      <c r="H69" s="130">
        <f>SUM(H59:H68)</f>
        <v>48595</v>
      </c>
      <c r="I69" s="123"/>
      <c r="J69" s="128">
        <f>SUM(J59:J68)</f>
        <v>97858</v>
      </c>
      <c r="M69" s="131"/>
    </row>
    <row r="70" spans="1:13" ht="20.100000000000001" customHeight="1">
      <c r="A70" s="102"/>
      <c r="B70" s="116"/>
      <c r="D70" s="124"/>
      <c r="E70" s="125"/>
      <c r="F70" s="125"/>
      <c r="G70" s="125"/>
      <c r="H70" s="122"/>
      <c r="I70" s="125"/>
      <c r="J70" s="123"/>
    </row>
    <row r="71" spans="1:13" ht="20.100000000000001" customHeight="1">
      <c r="A71" s="102" t="s">
        <v>6</v>
      </c>
      <c r="B71" s="116"/>
      <c r="C71" s="109"/>
      <c r="D71" s="124"/>
      <c r="E71" s="125"/>
      <c r="F71" s="125"/>
      <c r="G71" s="125"/>
      <c r="H71" s="124"/>
      <c r="I71" s="125"/>
      <c r="J71" s="125"/>
    </row>
    <row r="72" spans="1:13" ht="8.1" customHeight="1">
      <c r="A72" s="102"/>
      <c r="D72" s="122"/>
      <c r="E72" s="123"/>
      <c r="F72" s="123"/>
      <c r="G72" s="123"/>
      <c r="H72" s="122"/>
      <c r="I72" s="123"/>
      <c r="J72" s="123"/>
    </row>
    <row r="73" spans="1:13" ht="20.100000000000001" customHeight="1">
      <c r="A73" s="86" t="s">
        <v>121</v>
      </c>
      <c r="B73" s="92" t="s">
        <v>192</v>
      </c>
      <c r="C73" s="109"/>
      <c r="D73" s="124">
        <v>603088</v>
      </c>
      <c r="E73" s="125"/>
      <c r="F73" s="125">
        <v>480000</v>
      </c>
      <c r="G73" s="125"/>
      <c r="H73" s="124">
        <v>603088</v>
      </c>
      <c r="I73" s="125"/>
      <c r="J73" s="125">
        <v>480000</v>
      </c>
    </row>
    <row r="74" spans="1:13" ht="20.100000000000001" customHeight="1">
      <c r="A74" s="86" t="s">
        <v>136</v>
      </c>
      <c r="C74" s="109"/>
      <c r="D74" s="124">
        <v>490471</v>
      </c>
      <c r="E74" s="125"/>
      <c r="F74" s="125">
        <v>0</v>
      </c>
      <c r="G74" s="125"/>
      <c r="H74" s="124">
        <v>35170</v>
      </c>
      <c r="I74" s="125"/>
      <c r="J74" s="125">
        <v>0</v>
      </c>
    </row>
    <row r="75" spans="1:13" ht="20.100000000000001" customHeight="1">
      <c r="A75" s="109" t="s">
        <v>69</v>
      </c>
      <c r="C75" s="109"/>
      <c r="D75" s="124">
        <v>0</v>
      </c>
      <c r="E75" s="125"/>
      <c r="F75" s="125">
        <v>204723</v>
      </c>
      <c r="G75" s="125"/>
      <c r="H75" s="124">
        <v>0</v>
      </c>
      <c r="I75" s="125"/>
      <c r="J75" s="125">
        <v>12582</v>
      </c>
    </row>
    <row r="76" spans="1:13" ht="20.100000000000001" customHeight="1">
      <c r="A76" s="109" t="s">
        <v>40</v>
      </c>
      <c r="C76" s="109"/>
      <c r="D76" s="132">
        <v>3981</v>
      </c>
      <c r="E76" s="125"/>
      <c r="F76" s="133">
        <v>3394</v>
      </c>
      <c r="G76" s="125"/>
      <c r="H76" s="132">
        <v>3882</v>
      </c>
      <c r="I76" s="125"/>
      <c r="J76" s="133">
        <v>3295</v>
      </c>
    </row>
    <row r="77" spans="1:13" ht="8.1" customHeight="1">
      <c r="A77" s="102"/>
      <c r="D77" s="122"/>
      <c r="E77" s="123"/>
      <c r="F77" s="123"/>
      <c r="G77" s="123"/>
      <c r="H77" s="122"/>
      <c r="I77" s="123"/>
      <c r="J77" s="123"/>
    </row>
    <row r="78" spans="1:13" ht="20.100000000000001" customHeight="1">
      <c r="A78" s="102" t="s">
        <v>7</v>
      </c>
      <c r="B78" s="116"/>
      <c r="D78" s="132">
        <f>SUM(D73:D76)</f>
        <v>1097540</v>
      </c>
      <c r="E78" s="125"/>
      <c r="F78" s="133">
        <f>SUM(F73:F76)</f>
        <v>688117</v>
      </c>
      <c r="G78" s="125"/>
      <c r="H78" s="132">
        <f>SUM(H73:H76)</f>
        <v>642140</v>
      </c>
      <c r="I78" s="125"/>
      <c r="J78" s="133">
        <f>SUM(J73:J76)</f>
        <v>495877</v>
      </c>
    </row>
    <row r="79" spans="1:13" ht="8.1" customHeight="1">
      <c r="A79" s="102"/>
      <c r="D79" s="122"/>
      <c r="E79" s="123"/>
      <c r="F79" s="123"/>
      <c r="G79" s="123"/>
      <c r="H79" s="122"/>
      <c r="I79" s="123"/>
      <c r="J79" s="123"/>
    </row>
    <row r="80" spans="1:13" ht="20.100000000000001" customHeight="1">
      <c r="A80" s="102" t="s">
        <v>15</v>
      </c>
      <c r="B80" s="116"/>
      <c r="D80" s="132">
        <f>+D69+D78</f>
        <v>1247047</v>
      </c>
      <c r="E80" s="125"/>
      <c r="F80" s="133">
        <f>+F69+F78</f>
        <v>882161</v>
      </c>
      <c r="G80" s="125"/>
      <c r="H80" s="132">
        <f>+H69+H78</f>
        <v>690735</v>
      </c>
      <c r="I80" s="125"/>
      <c r="J80" s="133">
        <f>+J69+J78</f>
        <v>593735</v>
      </c>
    </row>
    <row r="81" spans="1:12" ht="20.100000000000001" customHeight="1">
      <c r="A81" s="102"/>
      <c r="B81" s="116"/>
      <c r="D81" s="105"/>
      <c r="E81" s="105"/>
      <c r="G81" s="105"/>
      <c r="H81" s="111"/>
      <c r="I81" s="105"/>
      <c r="J81" s="111"/>
    </row>
    <row r="82" spans="1:12" ht="20.100000000000001" customHeight="1">
      <c r="A82" s="102"/>
      <c r="B82" s="116"/>
      <c r="D82" s="105"/>
      <c r="E82" s="105"/>
      <c r="G82" s="105"/>
      <c r="H82" s="111"/>
      <c r="I82" s="105"/>
      <c r="J82" s="111"/>
    </row>
    <row r="83" spans="1:12" ht="20.100000000000001" customHeight="1">
      <c r="A83" s="102"/>
      <c r="B83" s="116"/>
      <c r="D83" s="105"/>
      <c r="E83" s="105"/>
      <c r="G83" s="105"/>
      <c r="H83" s="111"/>
      <c r="I83" s="105"/>
      <c r="J83" s="111"/>
    </row>
    <row r="84" spans="1:12" ht="20.100000000000001" customHeight="1">
      <c r="A84" s="102"/>
      <c r="B84" s="116"/>
      <c r="D84" s="105"/>
      <c r="E84" s="105"/>
      <c r="G84" s="105"/>
      <c r="H84" s="111"/>
      <c r="I84" s="105"/>
      <c r="J84" s="111"/>
    </row>
    <row r="85" spans="1:12" ht="20.100000000000001" customHeight="1">
      <c r="A85" s="102"/>
      <c r="B85" s="116"/>
      <c r="D85" s="105"/>
      <c r="E85" s="105"/>
      <c r="G85" s="105"/>
      <c r="H85" s="111"/>
      <c r="I85" s="105"/>
      <c r="J85" s="111"/>
    </row>
    <row r="86" spans="1:12" ht="20.100000000000001" customHeight="1">
      <c r="A86" s="102"/>
      <c r="B86" s="116"/>
      <c r="D86" s="105"/>
      <c r="E86" s="105"/>
      <c r="G86" s="105"/>
      <c r="H86" s="111"/>
      <c r="I86" s="105"/>
      <c r="J86" s="111"/>
    </row>
    <row r="87" spans="1:12" ht="18" customHeight="1">
      <c r="A87" s="102"/>
      <c r="B87" s="116"/>
      <c r="D87" s="105"/>
      <c r="E87" s="105"/>
      <c r="G87" s="105"/>
      <c r="H87" s="111"/>
      <c r="I87" s="105"/>
      <c r="J87" s="111"/>
    </row>
    <row r="88" spans="1:12" ht="20.100000000000001" customHeight="1">
      <c r="A88" s="134" t="str">
        <f>+A44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8" s="135"/>
      <c r="C88" s="134"/>
      <c r="D88" s="136"/>
      <c r="E88" s="136"/>
      <c r="F88" s="136"/>
      <c r="G88" s="136"/>
      <c r="H88" s="114"/>
      <c r="I88" s="136"/>
      <c r="J88" s="114"/>
    </row>
    <row r="89" spans="1:12" s="78" customFormat="1" ht="20.100000000000001" customHeight="1">
      <c r="A89" s="75" t="str">
        <f>+A1</f>
        <v xml:space="preserve">บริษัท วีรีเทล จำกัด (มหาชน) </v>
      </c>
      <c r="B89" s="76"/>
      <c r="C89" s="75"/>
      <c r="D89" s="75"/>
      <c r="E89" s="75"/>
      <c r="F89" s="75"/>
      <c r="G89" s="75"/>
      <c r="H89" s="75"/>
      <c r="I89" s="75"/>
      <c r="J89" s="75"/>
      <c r="K89" s="77"/>
      <c r="L89" s="77"/>
    </row>
    <row r="90" spans="1:12" s="78" customFormat="1" ht="20.100000000000001" customHeight="1">
      <c r="A90" s="75" t="s">
        <v>132</v>
      </c>
      <c r="B90" s="76"/>
      <c r="C90" s="75"/>
      <c r="D90" s="75"/>
      <c r="E90" s="75"/>
      <c r="F90" s="75"/>
      <c r="G90" s="75"/>
      <c r="H90" s="75"/>
      <c r="I90" s="75"/>
      <c r="J90" s="75"/>
      <c r="K90" s="77"/>
      <c r="L90" s="77"/>
    </row>
    <row r="91" spans="1:12" s="78" customFormat="1" ht="20.100000000000001" customHeight="1">
      <c r="A91" s="79" t="s">
        <v>140</v>
      </c>
      <c r="B91" s="80"/>
      <c r="C91" s="81"/>
      <c r="D91" s="82"/>
      <c r="E91" s="82"/>
      <c r="F91" s="83"/>
      <c r="G91" s="82"/>
      <c r="H91" s="82"/>
      <c r="I91" s="82"/>
      <c r="J91" s="83"/>
      <c r="K91" s="77"/>
      <c r="L91" s="77"/>
    </row>
    <row r="92" spans="1:12" s="78" customFormat="1" ht="20.100000000000001" customHeight="1">
      <c r="A92" s="75"/>
      <c r="B92" s="76"/>
      <c r="C92" s="75"/>
      <c r="D92" s="84"/>
      <c r="E92" s="84"/>
      <c r="F92" s="85"/>
      <c r="G92" s="84"/>
      <c r="H92" s="84"/>
      <c r="I92" s="84"/>
      <c r="J92" s="85"/>
      <c r="K92" s="77"/>
      <c r="L92" s="77"/>
    </row>
    <row r="93" spans="1:12" s="78" customFormat="1" ht="20.100000000000001" customHeight="1">
      <c r="A93" s="75"/>
      <c r="B93" s="87"/>
      <c r="C93" s="87"/>
      <c r="D93" s="308" t="s">
        <v>32</v>
      </c>
      <c r="E93" s="308"/>
      <c r="F93" s="308"/>
      <c r="G93" s="88"/>
      <c r="H93" s="308" t="s">
        <v>53</v>
      </c>
      <c r="I93" s="308"/>
      <c r="J93" s="308"/>
      <c r="K93" s="77"/>
      <c r="L93" s="77"/>
    </row>
    <row r="94" spans="1:12" s="78" customFormat="1" ht="20.100000000000001" customHeight="1">
      <c r="A94" s="75"/>
      <c r="B94" s="87"/>
      <c r="C94" s="87"/>
      <c r="D94" s="89" t="s">
        <v>55</v>
      </c>
      <c r="E94" s="90"/>
      <c r="F94" s="89" t="s">
        <v>56</v>
      </c>
      <c r="G94" s="90"/>
      <c r="H94" s="89" t="s">
        <v>55</v>
      </c>
      <c r="I94" s="90"/>
      <c r="J94" s="89" t="s">
        <v>56</v>
      </c>
      <c r="K94" s="77"/>
      <c r="L94" s="77"/>
    </row>
    <row r="95" spans="1:12" s="78" customFormat="1" ht="20.100000000000001" customHeight="1">
      <c r="A95" s="75"/>
      <c r="B95" s="87"/>
      <c r="C95" s="87"/>
      <c r="D95" s="91" t="s">
        <v>122</v>
      </c>
      <c r="E95" s="90"/>
      <c r="F95" s="91" t="s">
        <v>33</v>
      </c>
      <c r="G95" s="90"/>
      <c r="H95" s="91" t="s">
        <v>122</v>
      </c>
      <c r="I95" s="90"/>
      <c r="J95" s="91" t="s">
        <v>33</v>
      </c>
      <c r="K95" s="77"/>
      <c r="L95" s="77"/>
    </row>
    <row r="96" spans="1:12" s="78" customFormat="1" ht="20.100000000000001" customHeight="1">
      <c r="A96" s="75"/>
      <c r="B96" s="93"/>
      <c r="C96" s="93"/>
      <c r="D96" s="94" t="s">
        <v>128</v>
      </c>
      <c r="E96" s="95"/>
      <c r="F96" s="96" t="s">
        <v>93</v>
      </c>
      <c r="G96" s="97"/>
      <c r="H96" s="94" t="s">
        <v>128</v>
      </c>
      <c r="I96" s="95"/>
      <c r="J96" s="96" t="s">
        <v>93</v>
      </c>
      <c r="K96" s="77"/>
      <c r="L96" s="77"/>
    </row>
    <row r="97" spans="1:12" s="78" customFormat="1" ht="20.100000000000001" customHeight="1">
      <c r="A97" s="75"/>
      <c r="B97" s="87"/>
      <c r="C97" s="93"/>
      <c r="D97" s="100" t="s">
        <v>54</v>
      </c>
      <c r="E97" s="97"/>
      <c r="F97" s="100" t="s">
        <v>54</v>
      </c>
      <c r="G97" s="97"/>
      <c r="H97" s="100" t="s">
        <v>54</v>
      </c>
      <c r="I97" s="97"/>
      <c r="J97" s="100" t="s">
        <v>54</v>
      </c>
      <c r="K97" s="77"/>
      <c r="L97" s="77"/>
    </row>
    <row r="98" spans="1:12" s="78" customFormat="1" ht="8.1" customHeight="1">
      <c r="A98" s="75"/>
      <c r="B98" s="87"/>
      <c r="C98" s="93"/>
      <c r="D98" s="101"/>
      <c r="E98" s="97"/>
      <c r="F98" s="96"/>
      <c r="G98" s="97"/>
      <c r="H98" s="101"/>
      <c r="I98" s="97"/>
      <c r="J98" s="96"/>
      <c r="K98" s="77"/>
      <c r="L98" s="77"/>
    </row>
    <row r="99" spans="1:12" ht="20.100000000000001" customHeight="1">
      <c r="A99" s="102" t="s">
        <v>137</v>
      </c>
      <c r="D99" s="122"/>
      <c r="E99" s="123"/>
      <c r="F99" s="123"/>
      <c r="G99" s="123"/>
      <c r="H99" s="122"/>
      <c r="I99" s="123"/>
      <c r="J99" s="123"/>
    </row>
    <row r="100" spans="1:12" ht="8.1" customHeight="1">
      <c r="A100" s="102"/>
      <c r="D100" s="122"/>
      <c r="E100" s="123"/>
      <c r="F100" s="123"/>
      <c r="G100" s="123"/>
      <c r="H100" s="122"/>
      <c r="I100" s="123"/>
      <c r="J100" s="123"/>
    </row>
    <row r="101" spans="1:12" ht="20.100000000000001" customHeight="1">
      <c r="A101" s="102" t="s">
        <v>50</v>
      </c>
      <c r="D101" s="137"/>
      <c r="E101" s="138"/>
      <c r="F101" s="138"/>
      <c r="G101" s="138"/>
      <c r="H101" s="139"/>
      <c r="I101" s="138"/>
      <c r="J101" s="140"/>
    </row>
    <row r="102" spans="1:12" ht="8.1" customHeight="1">
      <c r="A102" s="141"/>
      <c r="D102" s="110"/>
      <c r="E102" s="111"/>
      <c r="F102" s="111"/>
      <c r="G102" s="111"/>
      <c r="H102" s="142"/>
      <c r="I102" s="111"/>
      <c r="J102" s="143"/>
    </row>
    <row r="103" spans="1:12" ht="20.100000000000001" customHeight="1">
      <c r="A103" s="86" t="s">
        <v>8</v>
      </c>
      <c r="D103" s="144"/>
      <c r="E103" s="145"/>
      <c r="F103" s="145"/>
      <c r="G103" s="145"/>
      <c r="H103" s="110"/>
      <c r="I103" s="145"/>
      <c r="J103" s="111"/>
    </row>
    <row r="104" spans="1:12" ht="20.100000000000001" customHeight="1">
      <c r="A104" s="86" t="s">
        <v>17</v>
      </c>
      <c r="D104" s="144"/>
      <c r="E104" s="145"/>
      <c r="F104" s="145"/>
      <c r="G104" s="145"/>
      <c r="H104" s="110"/>
      <c r="I104" s="145"/>
      <c r="J104" s="111"/>
      <c r="K104" s="86"/>
      <c r="L104" s="86"/>
    </row>
    <row r="105" spans="1:12" ht="20.100000000000001" customHeight="1">
      <c r="A105" s="141" t="s">
        <v>70</v>
      </c>
      <c r="D105" s="146"/>
      <c r="E105" s="86"/>
      <c r="F105" s="86"/>
      <c r="G105" s="86"/>
      <c r="H105" s="146"/>
      <c r="I105" s="86"/>
      <c r="J105" s="86"/>
      <c r="K105" s="86"/>
      <c r="L105" s="86"/>
    </row>
    <row r="106" spans="1:12" ht="20.100000000000001" customHeight="1" thickBot="1">
      <c r="A106" s="141" t="s">
        <v>138</v>
      </c>
      <c r="D106" s="147">
        <v>4761825</v>
      </c>
      <c r="E106" s="111"/>
      <c r="F106" s="148">
        <v>4761825</v>
      </c>
      <c r="G106" s="111"/>
      <c r="H106" s="147">
        <v>4761825</v>
      </c>
      <c r="I106" s="145"/>
      <c r="J106" s="148">
        <v>4761825</v>
      </c>
      <c r="K106" s="86"/>
      <c r="L106" s="86"/>
    </row>
    <row r="107" spans="1:12" ht="20.100000000000001" customHeight="1" thickTop="1">
      <c r="A107" s="86" t="s">
        <v>42</v>
      </c>
      <c r="D107" s="110"/>
      <c r="E107" s="111"/>
      <c r="F107" s="111"/>
      <c r="G107" s="111"/>
      <c r="H107" s="110"/>
      <c r="I107" s="111"/>
      <c r="J107" s="111"/>
      <c r="K107" s="86"/>
      <c r="L107" s="86"/>
    </row>
    <row r="108" spans="1:12" ht="20.100000000000001" customHeight="1">
      <c r="A108" s="141" t="s">
        <v>72</v>
      </c>
      <c r="B108" s="116"/>
      <c r="D108" s="146"/>
      <c r="E108" s="86"/>
      <c r="F108" s="86"/>
      <c r="G108" s="86"/>
      <c r="H108" s="146"/>
      <c r="I108" s="86"/>
      <c r="J108" s="86"/>
      <c r="K108" s="86"/>
      <c r="L108" s="86"/>
    </row>
    <row r="109" spans="1:12" ht="20.100000000000001" customHeight="1">
      <c r="A109" s="141" t="s">
        <v>71</v>
      </c>
      <c r="D109" s="142">
        <v>2615114</v>
      </c>
      <c r="E109" s="149"/>
      <c r="F109" s="143">
        <v>2615114</v>
      </c>
      <c r="G109" s="149"/>
      <c r="H109" s="142">
        <v>2615114</v>
      </c>
      <c r="I109" s="111"/>
      <c r="J109" s="143">
        <v>2615114</v>
      </c>
      <c r="K109" s="86"/>
      <c r="L109" s="86"/>
    </row>
    <row r="110" spans="1:12" ht="20.100000000000001" customHeight="1">
      <c r="A110" s="86" t="s">
        <v>139</v>
      </c>
      <c r="D110" s="142">
        <v>61152</v>
      </c>
      <c r="E110" s="149"/>
      <c r="F110" s="143">
        <v>61152</v>
      </c>
      <c r="G110" s="149"/>
      <c r="H110" s="142">
        <v>61152</v>
      </c>
      <c r="I110" s="149"/>
      <c r="J110" s="143">
        <v>61152</v>
      </c>
      <c r="K110" s="86"/>
      <c r="L110" s="86"/>
    </row>
    <row r="111" spans="1:12" ht="20.100000000000001" customHeight="1">
      <c r="A111" s="86" t="s">
        <v>73</v>
      </c>
      <c r="D111" s="142">
        <v>65335</v>
      </c>
      <c r="E111" s="149"/>
      <c r="F111" s="143">
        <v>65335</v>
      </c>
      <c r="G111" s="149"/>
      <c r="H111" s="142">
        <v>0</v>
      </c>
      <c r="I111" s="149"/>
      <c r="J111" s="143">
        <v>0</v>
      </c>
      <c r="K111" s="86"/>
      <c r="L111" s="86"/>
    </row>
    <row r="112" spans="1:12" ht="20.100000000000001" customHeight="1">
      <c r="A112" s="86" t="s">
        <v>43</v>
      </c>
      <c r="D112" s="110"/>
      <c r="E112" s="111"/>
      <c r="F112" s="111"/>
      <c r="G112" s="111"/>
      <c r="H112" s="110"/>
      <c r="I112" s="111"/>
      <c r="J112" s="111"/>
      <c r="K112" s="86"/>
      <c r="L112" s="86"/>
    </row>
    <row r="113" spans="1:12" ht="20.100000000000001" customHeight="1">
      <c r="A113" s="86" t="s">
        <v>44</v>
      </c>
      <c r="D113" s="142">
        <v>6520</v>
      </c>
      <c r="E113" s="149"/>
      <c r="F113" s="143">
        <v>6520</v>
      </c>
      <c r="G113" s="149"/>
      <c r="H113" s="142">
        <v>6520</v>
      </c>
      <c r="I113" s="149"/>
      <c r="J113" s="143">
        <v>6520</v>
      </c>
      <c r="K113" s="86"/>
      <c r="L113" s="86"/>
    </row>
    <row r="114" spans="1:12" ht="20.100000000000001" customHeight="1">
      <c r="A114" s="86" t="s">
        <v>41</v>
      </c>
      <c r="B114" s="162"/>
      <c r="D114" s="142">
        <v>-1228160</v>
      </c>
      <c r="E114" s="149"/>
      <c r="F114" s="143">
        <v>-1026758</v>
      </c>
      <c r="G114" s="149"/>
      <c r="H114" s="142">
        <v>51932</v>
      </c>
      <c r="I114" s="149"/>
      <c r="J114" s="143">
        <v>99249</v>
      </c>
      <c r="K114" s="86"/>
      <c r="L114" s="86"/>
    </row>
    <row r="115" spans="1:12" ht="20.100000000000001" customHeight="1">
      <c r="A115" s="86" t="s">
        <v>95</v>
      </c>
      <c r="B115" s="162"/>
      <c r="D115" s="113">
        <v>761</v>
      </c>
      <c r="E115" s="111"/>
      <c r="F115" s="114">
        <v>761</v>
      </c>
      <c r="G115" s="111"/>
      <c r="H115" s="113">
        <v>761</v>
      </c>
      <c r="I115" s="111"/>
      <c r="J115" s="114">
        <v>761</v>
      </c>
      <c r="K115" s="86"/>
      <c r="L115" s="86"/>
    </row>
    <row r="116" spans="1:12" ht="8.1" customHeight="1">
      <c r="A116" s="141"/>
      <c r="D116" s="142"/>
      <c r="E116" s="111"/>
      <c r="F116" s="143"/>
      <c r="G116" s="111"/>
      <c r="H116" s="142"/>
      <c r="I116" s="111"/>
      <c r="J116" s="143"/>
      <c r="K116" s="86"/>
      <c r="L116" s="86"/>
    </row>
    <row r="117" spans="1:12" ht="20.100000000000001" customHeight="1">
      <c r="A117" s="102" t="s">
        <v>51</v>
      </c>
      <c r="D117" s="113">
        <f>SUM(D109:D116)</f>
        <v>1520722</v>
      </c>
      <c r="E117" s="111"/>
      <c r="F117" s="114">
        <f>SUM(F109:F116)</f>
        <v>1722124</v>
      </c>
      <c r="G117" s="111"/>
      <c r="H117" s="113">
        <f>SUM(H109:H116)</f>
        <v>2735479</v>
      </c>
      <c r="I117" s="111"/>
      <c r="J117" s="114">
        <f>SUM(J109:J116)</f>
        <v>2782796</v>
      </c>
      <c r="K117" s="86"/>
      <c r="L117" s="86"/>
    </row>
    <row r="118" spans="1:12" ht="8.1" customHeight="1">
      <c r="A118" s="141"/>
      <c r="D118" s="142"/>
      <c r="E118" s="111"/>
      <c r="F118" s="143"/>
      <c r="G118" s="111"/>
      <c r="H118" s="142"/>
      <c r="I118" s="111"/>
      <c r="J118" s="143"/>
      <c r="K118" s="86"/>
      <c r="L118" s="86"/>
    </row>
    <row r="119" spans="1:12" ht="20.100000000000001" customHeight="1" thickBot="1">
      <c r="A119" s="102" t="s">
        <v>52</v>
      </c>
      <c r="D119" s="117">
        <f>SUM(D117,D80)</f>
        <v>2767769</v>
      </c>
      <c r="E119" s="111"/>
      <c r="F119" s="118">
        <f>SUM(F117,F80)</f>
        <v>2604285</v>
      </c>
      <c r="G119" s="111"/>
      <c r="H119" s="117">
        <f>SUM(H117,H80)</f>
        <v>3426214</v>
      </c>
      <c r="I119" s="111"/>
      <c r="J119" s="118">
        <f>SUM(J117,J80)</f>
        <v>3376531</v>
      </c>
      <c r="K119" s="86"/>
      <c r="L119" s="86"/>
    </row>
    <row r="120" spans="1:12" ht="20.100000000000001" customHeight="1" thickTop="1">
      <c r="A120" s="102"/>
      <c r="D120" s="111"/>
      <c r="E120" s="111"/>
      <c r="F120" s="111"/>
      <c r="G120" s="111"/>
      <c r="H120" s="111"/>
      <c r="I120" s="111"/>
      <c r="J120" s="111"/>
      <c r="K120" s="86"/>
      <c r="L120" s="86"/>
    </row>
    <row r="121" spans="1:12" ht="20.100000000000001" customHeight="1">
      <c r="A121" s="102"/>
      <c r="D121" s="111"/>
      <c r="E121" s="111"/>
      <c r="F121" s="111"/>
      <c r="G121" s="111"/>
      <c r="H121" s="111"/>
      <c r="I121" s="111"/>
      <c r="J121" s="111"/>
      <c r="K121" s="86"/>
      <c r="L121" s="86"/>
    </row>
    <row r="122" spans="1:12" ht="20.100000000000001" customHeight="1">
      <c r="A122" s="102"/>
      <c r="D122" s="111"/>
      <c r="E122" s="111"/>
      <c r="F122" s="111"/>
      <c r="G122" s="111"/>
      <c r="H122" s="111"/>
      <c r="I122" s="111"/>
      <c r="J122" s="111"/>
      <c r="K122" s="86"/>
      <c r="L122" s="86"/>
    </row>
    <row r="123" spans="1:12" ht="20.100000000000001" customHeight="1">
      <c r="A123" s="102"/>
      <c r="D123" s="111"/>
      <c r="E123" s="111"/>
      <c r="F123" s="111"/>
      <c r="G123" s="111"/>
      <c r="H123" s="111"/>
      <c r="I123" s="111"/>
      <c r="J123" s="111"/>
      <c r="K123" s="86"/>
      <c r="L123" s="86"/>
    </row>
    <row r="124" spans="1:12" ht="20.100000000000001" customHeight="1">
      <c r="A124" s="102"/>
      <c r="D124" s="111"/>
      <c r="E124" s="111"/>
      <c r="F124" s="111"/>
      <c r="G124" s="111"/>
      <c r="H124" s="111"/>
      <c r="I124" s="111"/>
      <c r="J124" s="111"/>
      <c r="K124" s="86"/>
      <c r="L124" s="86"/>
    </row>
    <row r="125" spans="1:12" ht="20.100000000000001" customHeight="1">
      <c r="A125" s="102"/>
      <c r="D125" s="111"/>
      <c r="E125" s="111"/>
      <c r="F125" s="111"/>
      <c r="G125" s="111"/>
      <c r="H125" s="111"/>
      <c r="I125" s="111"/>
      <c r="J125" s="111"/>
      <c r="K125" s="86"/>
      <c r="L125" s="86"/>
    </row>
    <row r="126" spans="1:12" ht="20.100000000000001" customHeight="1">
      <c r="A126" s="102"/>
      <c r="D126" s="111"/>
      <c r="E126" s="111"/>
      <c r="F126" s="111"/>
      <c r="G126" s="111"/>
      <c r="H126" s="111"/>
      <c r="I126" s="111"/>
      <c r="J126" s="111"/>
      <c r="K126" s="86"/>
      <c r="L126" s="86"/>
    </row>
    <row r="127" spans="1:12" ht="20.100000000000001" customHeight="1">
      <c r="A127" s="102"/>
      <c r="D127" s="111"/>
      <c r="E127" s="111"/>
      <c r="F127" s="111"/>
      <c r="G127" s="111"/>
      <c r="H127" s="111"/>
      <c r="I127" s="111"/>
      <c r="J127" s="111"/>
      <c r="K127" s="86"/>
      <c r="L127" s="86"/>
    </row>
    <row r="128" spans="1:12" ht="20.100000000000001" customHeight="1">
      <c r="A128" s="102"/>
      <c r="D128" s="111"/>
      <c r="E128" s="111"/>
      <c r="F128" s="111"/>
      <c r="G128" s="111"/>
      <c r="H128" s="111"/>
      <c r="I128" s="111"/>
      <c r="J128" s="111"/>
      <c r="K128" s="86"/>
      <c r="L128" s="86"/>
    </row>
    <row r="129" spans="1:12" ht="20.100000000000001" customHeight="1">
      <c r="A129" s="102"/>
      <c r="D129" s="111"/>
      <c r="E129" s="111"/>
      <c r="F129" s="111"/>
      <c r="G129" s="111"/>
      <c r="H129" s="111"/>
      <c r="I129" s="111"/>
      <c r="J129" s="111"/>
      <c r="K129" s="86"/>
      <c r="L129" s="86"/>
    </row>
    <row r="130" spans="1:12" ht="14.1" customHeight="1">
      <c r="A130" s="102"/>
      <c r="D130" s="111"/>
      <c r="E130" s="111"/>
      <c r="F130" s="111"/>
      <c r="G130" s="111"/>
      <c r="H130" s="111"/>
      <c r="I130" s="111"/>
      <c r="J130" s="111"/>
      <c r="K130" s="86"/>
      <c r="L130" s="86"/>
    </row>
    <row r="131" spans="1:12" ht="20.100000000000001" customHeight="1">
      <c r="A131" s="134" t="str">
        <f>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1" s="135"/>
      <c r="C131" s="134"/>
      <c r="D131" s="136"/>
      <c r="E131" s="136"/>
      <c r="F131" s="114"/>
      <c r="G131" s="136"/>
      <c r="H131" s="114"/>
      <c r="I131" s="114"/>
      <c r="J131" s="114"/>
      <c r="K131" s="86"/>
      <c r="L131" s="86"/>
    </row>
    <row r="133" spans="1:12" ht="20.100000000000001" customHeight="1">
      <c r="F133" s="108"/>
      <c r="J133" s="108"/>
      <c r="K133" s="86"/>
      <c r="L133" s="86"/>
    </row>
  </sheetData>
  <mergeCells count="7">
    <mergeCell ref="D93:F93"/>
    <mergeCell ref="H93:J93"/>
    <mergeCell ref="D5:F5"/>
    <mergeCell ref="H5:J5"/>
    <mergeCell ref="A41:J41"/>
    <mergeCell ref="D49:F49"/>
    <mergeCell ref="H49:J49"/>
  </mergeCells>
  <pageMargins left="0.78740157480314965" right="0.51181102362204722" top="0.51181102362204722" bottom="0.59055118110236227" header="0.47244094488188981" footer="0.39370078740157483"/>
  <pageSetup paperSize="9" firstPageNumber="3" orientation="portrait" useFirstPageNumber="1" horizontalDpi="1200" verticalDpi="1200" r:id="rId1"/>
  <headerFooter>
    <oddFooter>&amp;R&amp;"Browallia New,Regular"&amp;13&amp;P</oddFooter>
  </headerFooter>
  <rowBreaks count="1" manualBreakCount="1">
    <brk id="4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J44"/>
  <sheetViews>
    <sheetView zoomScaleNormal="100" zoomScaleSheetLayoutView="100" workbookViewId="0">
      <selection activeCell="F45" sqref="F45"/>
    </sheetView>
  </sheetViews>
  <sheetFormatPr defaultColWidth="7.75" defaultRowHeight="21.4" customHeight="1"/>
  <cols>
    <col min="1" max="1" width="22.5" style="164" customWidth="1"/>
    <col min="2" max="2" width="6.25" style="164" customWidth="1"/>
    <col min="3" max="3" width="0.875" style="164" customWidth="1"/>
    <col min="4" max="4" width="12.75" style="215" customWidth="1"/>
    <col min="5" max="5" width="0.875" style="216" customWidth="1"/>
    <col min="6" max="6" width="12.75" style="215" customWidth="1"/>
    <col min="7" max="7" width="0.875" style="180" customWidth="1"/>
    <col min="8" max="8" width="12.75" style="215" customWidth="1"/>
    <col min="9" max="9" width="0.875" style="180" customWidth="1"/>
    <col min="10" max="10" width="12.75" style="215" customWidth="1"/>
    <col min="11" max="16384" width="7.75" style="164"/>
  </cols>
  <sheetData>
    <row r="1" spans="1:10" ht="21.4" customHeight="1">
      <c r="A1" s="163" t="s">
        <v>64</v>
      </c>
      <c r="B1" s="163"/>
      <c r="C1" s="163"/>
      <c r="D1" s="163"/>
      <c r="E1" s="163"/>
      <c r="F1" s="163"/>
      <c r="G1" s="163"/>
      <c r="H1" s="163"/>
      <c r="I1" s="163"/>
      <c r="J1" s="163"/>
    </row>
    <row r="2" spans="1:10" ht="21.4" customHeight="1">
      <c r="A2" s="163" t="s">
        <v>57</v>
      </c>
      <c r="B2" s="163"/>
      <c r="C2" s="163"/>
      <c r="D2" s="163"/>
      <c r="E2" s="163"/>
      <c r="F2" s="163"/>
      <c r="G2" s="163"/>
      <c r="H2" s="163"/>
      <c r="I2" s="163"/>
      <c r="J2" s="163"/>
    </row>
    <row r="3" spans="1:10" ht="21.4" customHeight="1">
      <c r="A3" s="311" t="s">
        <v>142</v>
      </c>
      <c r="B3" s="311"/>
      <c r="C3" s="311"/>
      <c r="D3" s="311"/>
      <c r="E3" s="311"/>
      <c r="F3" s="311"/>
      <c r="G3" s="311"/>
      <c r="H3" s="311"/>
      <c r="I3" s="311"/>
      <c r="J3" s="311"/>
    </row>
    <row r="4" spans="1:10" ht="21.4" customHeight="1">
      <c r="A4" s="165"/>
      <c r="B4" s="166"/>
      <c r="C4" s="166"/>
      <c r="D4" s="167"/>
      <c r="E4" s="168"/>
      <c r="F4" s="167"/>
      <c r="G4" s="167"/>
      <c r="H4" s="167"/>
      <c r="I4" s="168"/>
      <c r="J4" s="167"/>
    </row>
    <row r="5" spans="1:10" s="169" customFormat="1" ht="21.4" customHeight="1">
      <c r="B5" s="170"/>
      <c r="C5" s="171"/>
      <c r="D5" s="310" t="s">
        <v>32</v>
      </c>
      <c r="E5" s="310"/>
      <c r="F5" s="310"/>
      <c r="G5" s="172"/>
      <c r="H5" s="310" t="s">
        <v>53</v>
      </c>
      <c r="I5" s="310"/>
      <c r="J5" s="310"/>
    </row>
    <row r="6" spans="1:10" s="169" customFormat="1" ht="21.4" customHeight="1">
      <c r="B6" s="170"/>
      <c r="C6" s="171"/>
      <c r="D6" s="173" t="s">
        <v>55</v>
      </c>
      <c r="E6" s="174"/>
      <c r="F6" s="173" t="s">
        <v>55</v>
      </c>
      <c r="G6" s="174"/>
      <c r="H6" s="173" t="s">
        <v>55</v>
      </c>
      <c r="I6" s="174"/>
      <c r="J6" s="173" t="s">
        <v>55</v>
      </c>
    </row>
    <row r="7" spans="1:10" s="169" customFormat="1" ht="21.4" customHeight="1">
      <c r="B7" s="170"/>
      <c r="C7" s="171"/>
      <c r="D7" s="173" t="s">
        <v>128</v>
      </c>
      <c r="E7" s="174"/>
      <c r="F7" s="173" t="s">
        <v>93</v>
      </c>
      <c r="G7" s="174"/>
      <c r="H7" s="173" t="s">
        <v>128</v>
      </c>
      <c r="I7" s="174"/>
      <c r="J7" s="173" t="s">
        <v>93</v>
      </c>
    </row>
    <row r="8" spans="1:10" s="169" customFormat="1" ht="21.4" customHeight="1">
      <c r="B8" s="175" t="s">
        <v>0</v>
      </c>
      <c r="C8" s="171"/>
      <c r="D8" s="176" t="s">
        <v>54</v>
      </c>
      <c r="E8" s="177"/>
      <c r="F8" s="176" t="s">
        <v>54</v>
      </c>
      <c r="G8" s="177"/>
      <c r="H8" s="176" t="s">
        <v>54</v>
      </c>
      <c r="I8" s="177"/>
      <c r="J8" s="176" t="s">
        <v>54</v>
      </c>
    </row>
    <row r="9" spans="1:10" s="169" customFormat="1" ht="8.1" customHeight="1">
      <c r="C9" s="178"/>
      <c r="D9" s="179"/>
      <c r="E9" s="180"/>
      <c r="F9" s="180"/>
      <c r="G9" s="180"/>
      <c r="H9" s="179"/>
      <c r="I9" s="180"/>
      <c r="J9" s="180"/>
    </row>
    <row r="10" spans="1:10" s="169" customFormat="1" ht="21.4" customHeight="1">
      <c r="A10" s="181" t="s">
        <v>101</v>
      </c>
      <c r="C10" s="178"/>
      <c r="D10" s="179"/>
      <c r="E10" s="180"/>
      <c r="F10" s="180"/>
      <c r="G10" s="180"/>
      <c r="H10" s="179"/>
      <c r="I10" s="180"/>
      <c r="J10" s="180"/>
    </row>
    <row r="11" spans="1:10" ht="21.4" customHeight="1">
      <c r="A11" s="182" t="s">
        <v>102</v>
      </c>
      <c r="B11" s="183"/>
      <c r="D11" s="184">
        <v>7064</v>
      </c>
      <c r="E11" s="185"/>
      <c r="F11" s="186">
        <v>5711</v>
      </c>
      <c r="G11" s="187"/>
      <c r="H11" s="184">
        <v>7064</v>
      </c>
      <c r="I11" s="187"/>
      <c r="J11" s="186">
        <v>5711</v>
      </c>
    </row>
    <row r="12" spans="1:10" ht="8.1" customHeight="1">
      <c r="A12" s="182"/>
      <c r="B12" s="183"/>
      <c r="D12" s="188"/>
      <c r="E12" s="185"/>
      <c r="F12" s="187"/>
      <c r="G12" s="187"/>
      <c r="H12" s="188"/>
      <c r="I12" s="187"/>
      <c r="J12" s="187"/>
    </row>
    <row r="13" spans="1:10" ht="21.4" customHeight="1">
      <c r="A13" s="189" t="s">
        <v>77</v>
      </c>
      <c r="B13" s="183"/>
      <c r="D13" s="190">
        <f>SUM(D11:D11)</f>
        <v>7064</v>
      </c>
      <c r="E13" s="185"/>
      <c r="F13" s="185">
        <f>SUM(F11:F11)</f>
        <v>5711</v>
      </c>
      <c r="G13" s="187"/>
      <c r="H13" s="190">
        <f>SUM(H11:H11)</f>
        <v>7064</v>
      </c>
      <c r="I13" s="187"/>
      <c r="J13" s="185">
        <f>SUM(J11:J11)</f>
        <v>5711</v>
      </c>
    </row>
    <row r="14" spans="1:10" ht="8.1" customHeight="1">
      <c r="A14" s="182"/>
      <c r="B14" s="183"/>
      <c r="D14" s="188"/>
      <c r="E14" s="185"/>
      <c r="F14" s="187"/>
      <c r="G14" s="187"/>
      <c r="H14" s="188"/>
      <c r="I14" s="187"/>
      <c r="J14" s="187"/>
    </row>
    <row r="15" spans="1:10" ht="21.4" customHeight="1">
      <c r="A15" s="181" t="s">
        <v>103</v>
      </c>
      <c r="B15" s="183"/>
      <c r="D15" s="190"/>
      <c r="E15" s="185"/>
      <c r="F15" s="185"/>
      <c r="G15" s="187"/>
      <c r="H15" s="190"/>
      <c r="I15" s="187"/>
      <c r="J15" s="185"/>
    </row>
    <row r="16" spans="1:10" ht="21.4" customHeight="1">
      <c r="A16" s="182" t="s">
        <v>104</v>
      </c>
      <c r="B16" s="183"/>
      <c r="D16" s="184">
        <v>-6889</v>
      </c>
      <c r="E16" s="185"/>
      <c r="F16" s="186">
        <v>-15302</v>
      </c>
      <c r="G16" s="187"/>
      <c r="H16" s="184">
        <v>-6889</v>
      </c>
      <c r="I16" s="187"/>
      <c r="J16" s="186">
        <v>-15302</v>
      </c>
    </row>
    <row r="17" spans="1:10" ht="8.1" customHeight="1">
      <c r="A17" s="182"/>
      <c r="B17" s="183"/>
      <c r="D17" s="188"/>
      <c r="E17" s="185"/>
      <c r="F17" s="187"/>
      <c r="G17" s="187"/>
      <c r="H17" s="188"/>
      <c r="I17" s="187"/>
      <c r="J17" s="187"/>
    </row>
    <row r="18" spans="1:10" ht="21.4" customHeight="1">
      <c r="A18" s="189" t="s">
        <v>105</v>
      </c>
      <c r="B18" s="183"/>
      <c r="D18" s="190">
        <f>SUM(D16:D16)</f>
        <v>-6889</v>
      </c>
      <c r="E18" s="185"/>
      <c r="F18" s="185">
        <f>SUM(F16:F16)</f>
        <v>-15302</v>
      </c>
      <c r="G18" s="187"/>
      <c r="H18" s="190">
        <f>SUM(H16:H16)</f>
        <v>-6889</v>
      </c>
      <c r="I18" s="187"/>
      <c r="J18" s="185">
        <f>SUM(J16:J16)</f>
        <v>-15302</v>
      </c>
    </row>
    <row r="19" spans="1:10" ht="8.1" customHeight="1">
      <c r="A19" s="182"/>
      <c r="B19" s="183"/>
      <c r="D19" s="188"/>
      <c r="E19" s="185"/>
      <c r="F19" s="187"/>
      <c r="G19" s="187"/>
      <c r="H19" s="188"/>
      <c r="I19" s="187"/>
      <c r="J19" s="187"/>
    </row>
    <row r="20" spans="1:10" ht="21.4" customHeight="1">
      <c r="A20" s="181" t="s">
        <v>166</v>
      </c>
      <c r="B20" s="183"/>
      <c r="D20" s="190">
        <f>D13+D18</f>
        <v>175</v>
      </c>
      <c r="E20" s="185"/>
      <c r="F20" s="185">
        <v>-9591</v>
      </c>
      <c r="G20" s="187"/>
      <c r="H20" s="190">
        <f>H13+H18</f>
        <v>175</v>
      </c>
      <c r="I20" s="185"/>
      <c r="J20" s="185">
        <v>-9591</v>
      </c>
    </row>
    <row r="21" spans="1:10" ht="21.4" customHeight="1">
      <c r="A21" s="182" t="s">
        <v>106</v>
      </c>
      <c r="B21" s="183"/>
      <c r="D21" s="190">
        <v>10420</v>
      </c>
      <c r="E21" s="185"/>
      <c r="F21" s="185">
        <v>7435</v>
      </c>
      <c r="G21" s="187"/>
      <c r="H21" s="190">
        <v>30315</v>
      </c>
      <c r="I21" s="187"/>
      <c r="J21" s="185">
        <v>26553</v>
      </c>
    </row>
    <row r="22" spans="1:10" ht="21.4" customHeight="1">
      <c r="A22" s="182" t="s">
        <v>107</v>
      </c>
      <c r="B22" s="183"/>
      <c r="D22" s="188">
        <v>95</v>
      </c>
      <c r="E22" s="187"/>
      <c r="F22" s="187">
        <v>56</v>
      </c>
      <c r="G22" s="187"/>
      <c r="H22" s="188">
        <v>55</v>
      </c>
      <c r="I22" s="187"/>
      <c r="J22" s="187">
        <v>15</v>
      </c>
    </row>
    <row r="23" spans="1:10" ht="21.4" customHeight="1">
      <c r="A23" s="182" t="s">
        <v>108</v>
      </c>
      <c r="B23" s="183"/>
      <c r="D23" s="188">
        <v>-76</v>
      </c>
      <c r="E23" s="187"/>
      <c r="F23" s="187">
        <v>-194</v>
      </c>
      <c r="G23" s="187"/>
      <c r="H23" s="188">
        <v>-76</v>
      </c>
      <c r="I23" s="187"/>
      <c r="J23" s="187">
        <v>-194</v>
      </c>
    </row>
    <row r="24" spans="1:10" ht="21.4" customHeight="1">
      <c r="A24" s="182" t="s">
        <v>109</v>
      </c>
      <c r="B24" s="183"/>
      <c r="D24" s="188">
        <v>-23355</v>
      </c>
      <c r="E24" s="187"/>
      <c r="F24" s="187">
        <v>-30965</v>
      </c>
      <c r="G24" s="187"/>
      <c r="H24" s="188">
        <v>-25591</v>
      </c>
      <c r="I24" s="187"/>
      <c r="J24" s="187">
        <v>-6904</v>
      </c>
    </row>
    <row r="25" spans="1:10" ht="21.4" customHeight="1">
      <c r="A25" s="182" t="s">
        <v>110</v>
      </c>
      <c r="B25" s="183"/>
      <c r="D25" s="188">
        <v>-28073</v>
      </c>
      <c r="E25" s="187"/>
      <c r="F25" s="187">
        <v>-6983</v>
      </c>
      <c r="G25" s="187"/>
      <c r="H25" s="188">
        <v>-9391</v>
      </c>
      <c r="I25" s="187"/>
      <c r="J25" s="187">
        <v>-6983</v>
      </c>
    </row>
    <row r="26" spans="1:10" ht="21.4" customHeight="1">
      <c r="A26" s="182" t="s">
        <v>112</v>
      </c>
      <c r="B26" s="183"/>
      <c r="D26" s="188"/>
      <c r="E26" s="187"/>
      <c r="F26" s="191"/>
      <c r="G26" s="187"/>
      <c r="H26" s="188"/>
      <c r="I26" s="187"/>
      <c r="J26" s="187"/>
    </row>
    <row r="27" spans="1:10" ht="21.4" customHeight="1">
      <c r="A27" s="192" t="s">
        <v>113</v>
      </c>
      <c r="B27" s="183"/>
      <c r="D27" s="184">
        <v>-19888</v>
      </c>
      <c r="E27" s="185"/>
      <c r="F27" s="186">
        <v>-25857</v>
      </c>
      <c r="G27" s="187"/>
      <c r="H27" s="184">
        <v>0</v>
      </c>
      <c r="I27" s="185"/>
      <c r="J27" s="186">
        <v>0</v>
      </c>
    </row>
    <row r="28" spans="1:10" ht="8.1" customHeight="1">
      <c r="A28" s="182"/>
      <c r="B28" s="183"/>
      <c r="D28" s="188"/>
      <c r="E28" s="185"/>
      <c r="F28" s="187"/>
      <c r="G28" s="187"/>
      <c r="H28" s="188"/>
      <c r="I28" s="187"/>
      <c r="J28" s="187"/>
    </row>
    <row r="29" spans="1:10" ht="21.4" customHeight="1">
      <c r="A29" s="193" t="s">
        <v>161</v>
      </c>
      <c r="D29" s="190">
        <f>SUM(D20:D27)</f>
        <v>-60702</v>
      </c>
      <c r="E29" s="185"/>
      <c r="F29" s="185">
        <f>SUM(F20:F27)</f>
        <v>-66099</v>
      </c>
      <c r="G29" s="187"/>
      <c r="H29" s="190">
        <f>SUM(H20:H27)</f>
        <v>-4513</v>
      </c>
      <c r="I29" s="185"/>
      <c r="J29" s="185">
        <f>SUM(J20:J27)</f>
        <v>2896</v>
      </c>
    </row>
    <row r="30" spans="1:10" ht="21.4" customHeight="1">
      <c r="A30" s="156" t="s">
        <v>193</v>
      </c>
      <c r="B30" s="183">
        <v>13</v>
      </c>
      <c r="D30" s="184">
        <v>-2040</v>
      </c>
      <c r="E30" s="187"/>
      <c r="F30" s="186">
        <v>-818</v>
      </c>
      <c r="G30" s="187"/>
      <c r="H30" s="184">
        <v>646</v>
      </c>
      <c r="I30" s="187"/>
      <c r="J30" s="186">
        <v>-818</v>
      </c>
    </row>
    <row r="31" spans="1:10" ht="8.1" customHeight="1">
      <c r="A31" s="182"/>
      <c r="D31" s="190"/>
      <c r="E31" s="185"/>
      <c r="F31" s="185"/>
      <c r="G31" s="187"/>
      <c r="H31" s="190"/>
      <c r="I31" s="187"/>
      <c r="J31" s="185"/>
    </row>
    <row r="32" spans="1:10" ht="21.4" customHeight="1" thickBot="1">
      <c r="A32" s="193" t="s">
        <v>162</v>
      </c>
      <c r="D32" s="194">
        <f>SUM(D29:D30)</f>
        <v>-62742</v>
      </c>
      <c r="E32" s="187"/>
      <c r="F32" s="195">
        <f>SUM(F29:F30)</f>
        <v>-66917</v>
      </c>
      <c r="G32" s="187"/>
      <c r="H32" s="194">
        <f>SUM(H29:H30)</f>
        <v>-3867</v>
      </c>
      <c r="I32" s="187"/>
      <c r="J32" s="195">
        <f>SUM(J29:J30)</f>
        <v>2078</v>
      </c>
    </row>
    <row r="33" spans="1:10" ht="8.1" customHeight="1" thickTop="1">
      <c r="A33" s="193"/>
      <c r="D33" s="188"/>
      <c r="E33" s="187"/>
      <c r="F33" s="187"/>
      <c r="G33" s="187"/>
      <c r="H33" s="188"/>
      <c r="I33" s="187"/>
      <c r="J33" s="187"/>
    </row>
    <row r="34" spans="1:10" s="169" customFormat="1" ht="21.4" customHeight="1">
      <c r="A34" s="196" t="s">
        <v>163</v>
      </c>
      <c r="B34" s="197"/>
      <c r="D34" s="198"/>
      <c r="H34" s="198"/>
    </row>
    <row r="35" spans="1:10" s="169" customFormat="1" ht="21.4" customHeight="1" thickBot="1">
      <c r="A35" s="196" t="s">
        <v>114</v>
      </c>
      <c r="B35" s="197"/>
      <c r="D35" s="194">
        <f>D32</f>
        <v>-62742</v>
      </c>
      <c r="E35" s="199"/>
      <c r="F35" s="195">
        <f>F32</f>
        <v>-66917</v>
      </c>
      <c r="G35" s="200"/>
      <c r="H35" s="194">
        <f>H32</f>
        <v>-3867</v>
      </c>
      <c r="I35" s="199"/>
      <c r="J35" s="195">
        <f>J32</f>
        <v>2078</v>
      </c>
    </row>
    <row r="36" spans="1:10" s="169" customFormat="1" ht="7.9" customHeight="1" thickTop="1">
      <c r="A36" s="196"/>
      <c r="B36" s="201"/>
      <c r="D36" s="188"/>
      <c r="E36" s="199"/>
      <c r="F36" s="187"/>
      <c r="G36" s="200"/>
      <c r="H36" s="188"/>
      <c r="I36" s="199"/>
      <c r="J36" s="187"/>
    </row>
    <row r="37" spans="1:10" s="169" customFormat="1" ht="21.4" customHeight="1">
      <c r="A37" s="202" t="s">
        <v>164</v>
      </c>
      <c r="C37" s="164"/>
      <c r="D37" s="203"/>
      <c r="E37" s="187"/>
      <c r="F37" s="191"/>
      <c r="G37" s="187"/>
      <c r="H37" s="203"/>
      <c r="I37" s="199"/>
      <c r="J37" s="191"/>
    </row>
    <row r="38" spans="1:10" s="169" customFormat="1" ht="8.1" customHeight="1">
      <c r="A38" s="164"/>
      <c r="B38" s="164"/>
      <c r="C38" s="164"/>
      <c r="D38" s="204"/>
      <c r="E38" s="205"/>
      <c r="F38" s="206"/>
      <c r="G38" s="205"/>
      <c r="H38" s="204"/>
      <c r="I38" s="207"/>
      <c r="J38" s="206"/>
    </row>
    <row r="39" spans="1:10" s="169" customFormat="1" ht="21.4" customHeight="1" thickBot="1">
      <c r="A39" s="192" t="s">
        <v>165</v>
      </c>
      <c r="B39" s="183"/>
      <c r="C39" s="164"/>
      <c r="D39" s="208">
        <v>-2.52E-2</v>
      </c>
      <c r="E39" s="209"/>
      <c r="F39" s="210">
        <v>-2.6867983924696144E-2</v>
      </c>
      <c r="G39" s="209"/>
      <c r="H39" s="208">
        <v>-1.6000000000000001E-3</v>
      </c>
      <c r="I39" s="211"/>
      <c r="J39" s="210">
        <v>8.343421043310159E-4</v>
      </c>
    </row>
    <row r="40" spans="1:10" s="169" customFormat="1" ht="21.4" customHeight="1" thickTop="1">
      <c r="A40" s="192"/>
      <c r="B40" s="183"/>
      <c r="C40" s="164"/>
      <c r="D40" s="246"/>
      <c r="E40" s="209"/>
      <c r="F40" s="246"/>
      <c r="G40" s="209"/>
      <c r="H40" s="246"/>
      <c r="I40" s="211"/>
      <c r="J40" s="246"/>
    </row>
    <row r="41" spans="1:10" s="169" customFormat="1" ht="21.4" customHeight="1">
      <c r="A41" s="192"/>
      <c r="B41" s="183"/>
      <c r="C41" s="164"/>
      <c r="D41" s="246"/>
      <c r="E41" s="209"/>
      <c r="F41" s="246"/>
      <c r="G41" s="209"/>
      <c r="H41" s="246"/>
      <c r="I41" s="211"/>
      <c r="J41" s="246"/>
    </row>
    <row r="42" spans="1:10" s="169" customFormat="1" ht="21.4" customHeight="1">
      <c r="A42" s="192"/>
      <c r="B42" s="183"/>
      <c r="C42" s="164"/>
      <c r="D42" s="246"/>
      <c r="E42" s="209"/>
      <c r="F42" s="246"/>
      <c r="G42" s="209"/>
      <c r="H42" s="246"/>
      <c r="I42" s="211"/>
      <c r="J42" s="246"/>
    </row>
    <row r="43" spans="1:10" s="169" customFormat="1" ht="9.9499999999999993" customHeight="1">
      <c r="A43" s="192"/>
      <c r="B43" s="164"/>
      <c r="C43" s="164"/>
      <c r="D43" s="187"/>
      <c r="E43" s="205"/>
      <c r="F43" s="187"/>
      <c r="G43" s="205"/>
      <c r="H43" s="187"/>
      <c r="I43" s="207"/>
      <c r="J43" s="187"/>
    </row>
    <row r="44" spans="1:10" ht="21.95" customHeight="1">
      <c r="A44" s="212" t="str">
        <f>'3-5'!A44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4" s="212"/>
      <c r="C44" s="212"/>
      <c r="D44" s="213"/>
      <c r="E44" s="214"/>
      <c r="F44" s="213"/>
      <c r="G44" s="214"/>
      <c r="H44" s="213"/>
      <c r="I44" s="214"/>
      <c r="J44" s="213"/>
    </row>
  </sheetData>
  <mergeCells count="3">
    <mergeCell ref="D5:F5"/>
    <mergeCell ref="H5:J5"/>
    <mergeCell ref="A3:J3"/>
  </mergeCells>
  <pageMargins left="0.78740157480314965" right="0.51181102362204722" top="0.51181102362204722" bottom="0.59055118110236227" header="0.47244094488188981" footer="0.39370078740157483"/>
  <pageSetup paperSize="9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J43"/>
  <sheetViews>
    <sheetView zoomScaleNormal="100" zoomScaleSheetLayoutView="100" workbookViewId="0">
      <selection activeCell="A36" sqref="A36:J37"/>
    </sheetView>
  </sheetViews>
  <sheetFormatPr defaultColWidth="7.75" defaultRowHeight="21.4" customHeight="1"/>
  <cols>
    <col min="1" max="1" width="22.625" style="2" customWidth="1"/>
    <col min="2" max="2" width="6.25" style="2" customWidth="1"/>
    <col min="3" max="3" width="0.875" style="2" customWidth="1"/>
    <col min="4" max="4" width="12.75" style="58" customWidth="1"/>
    <col min="5" max="5" width="0.875" style="57" customWidth="1"/>
    <col min="6" max="6" width="12.75" style="58" customWidth="1"/>
    <col min="7" max="7" width="0.875" style="227" customWidth="1"/>
    <col min="8" max="8" width="12.75" style="58" customWidth="1"/>
    <col min="9" max="9" width="0.875" style="227" customWidth="1"/>
    <col min="10" max="10" width="12.75" style="58" customWidth="1"/>
    <col min="11" max="16384" width="7.75" style="2"/>
  </cols>
  <sheetData>
    <row r="1" spans="1:10" ht="21.4" customHeight="1">
      <c r="A1" s="217" t="s">
        <v>64</v>
      </c>
      <c r="B1" s="217"/>
      <c r="C1" s="217"/>
      <c r="D1" s="217"/>
      <c r="E1" s="217"/>
      <c r="F1" s="217"/>
      <c r="G1" s="217"/>
      <c r="H1" s="217"/>
      <c r="I1" s="217"/>
      <c r="J1" s="217"/>
    </row>
    <row r="2" spans="1:10" ht="21.4" customHeight="1">
      <c r="A2" s="217" t="s">
        <v>57</v>
      </c>
      <c r="B2" s="217"/>
      <c r="C2" s="217"/>
      <c r="D2" s="217"/>
      <c r="E2" s="217"/>
      <c r="F2" s="217"/>
      <c r="G2" s="217"/>
      <c r="H2" s="217"/>
      <c r="I2" s="217"/>
      <c r="J2" s="217"/>
    </row>
    <row r="3" spans="1:10" ht="21.4" customHeight="1">
      <c r="A3" s="311" t="s">
        <v>141</v>
      </c>
      <c r="B3" s="311"/>
      <c r="C3" s="311"/>
      <c r="D3" s="311"/>
      <c r="E3" s="311"/>
      <c r="F3" s="311"/>
      <c r="G3" s="311"/>
      <c r="H3" s="311"/>
      <c r="I3" s="311"/>
      <c r="J3" s="311"/>
    </row>
    <row r="4" spans="1:10" ht="17.45" customHeight="1">
      <c r="A4" s="11"/>
      <c r="B4" s="218"/>
      <c r="C4" s="218"/>
      <c r="D4" s="219"/>
      <c r="E4" s="220"/>
      <c r="F4" s="219"/>
      <c r="G4" s="219"/>
      <c r="H4" s="219"/>
      <c r="I4" s="220"/>
      <c r="J4" s="219"/>
    </row>
    <row r="5" spans="1:10" s="21" customFormat="1" ht="21.4" customHeight="1">
      <c r="B5" s="221"/>
      <c r="C5" s="222"/>
      <c r="D5" s="312" t="s">
        <v>32</v>
      </c>
      <c r="E5" s="312"/>
      <c r="F5" s="312"/>
      <c r="G5" s="223"/>
      <c r="H5" s="312" t="s">
        <v>53</v>
      </c>
      <c r="I5" s="312"/>
      <c r="J5" s="312"/>
    </row>
    <row r="6" spans="1:10" s="21" customFormat="1" ht="21.4" customHeight="1">
      <c r="B6" s="221"/>
      <c r="C6" s="222"/>
      <c r="D6" s="173" t="s">
        <v>55</v>
      </c>
      <c r="E6" s="174"/>
      <c r="F6" s="173" t="s">
        <v>55</v>
      </c>
      <c r="G6" s="174"/>
      <c r="H6" s="173" t="s">
        <v>55</v>
      </c>
      <c r="I6" s="174"/>
      <c r="J6" s="173" t="s">
        <v>55</v>
      </c>
    </row>
    <row r="7" spans="1:10" s="21" customFormat="1" ht="21.4" customHeight="1">
      <c r="B7" s="221"/>
      <c r="C7" s="222"/>
      <c r="D7" s="173" t="s">
        <v>128</v>
      </c>
      <c r="E7" s="174"/>
      <c r="F7" s="173" t="s">
        <v>93</v>
      </c>
      <c r="G7" s="174"/>
      <c r="H7" s="173" t="s">
        <v>128</v>
      </c>
      <c r="I7" s="174"/>
      <c r="J7" s="173" t="s">
        <v>93</v>
      </c>
    </row>
    <row r="8" spans="1:10" s="21" customFormat="1" ht="21.4" customHeight="1">
      <c r="B8" s="224" t="s">
        <v>0</v>
      </c>
      <c r="C8" s="222"/>
      <c r="D8" s="176" t="s">
        <v>54</v>
      </c>
      <c r="E8" s="177"/>
      <c r="F8" s="176" t="s">
        <v>54</v>
      </c>
      <c r="G8" s="177"/>
      <c r="H8" s="176" t="s">
        <v>54</v>
      </c>
      <c r="I8" s="177"/>
      <c r="J8" s="176" t="s">
        <v>54</v>
      </c>
    </row>
    <row r="9" spans="1:10" s="21" customFormat="1" ht="8.1" customHeight="1">
      <c r="C9" s="225"/>
      <c r="D9" s="226"/>
      <c r="E9" s="227"/>
      <c r="F9" s="227"/>
      <c r="G9" s="227"/>
      <c r="H9" s="226"/>
      <c r="I9" s="227"/>
      <c r="J9" s="227"/>
    </row>
    <row r="10" spans="1:10" s="21" customFormat="1" ht="21.4" customHeight="1">
      <c r="A10" s="228" t="s">
        <v>101</v>
      </c>
      <c r="C10" s="225"/>
      <c r="D10" s="226"/>
      <c r="E10" s="227"/>
      <c r="F10" s="227"/>
      <c r="G10" s="227"/>
      <c r="H10" s="226"/>
      <c r="I10" s="227"/>
      <c r="J10" s="227"/>
    </row>
    <row r="11" spans="1:10" ht="21.4" customHeight="1">
      <c r="A11" s="229" t="s">
        <v>102</v>
      </c>
      <c r="B11" s="230"/>
      <c r="D11" s="56">
        <v>17978</v>
      </c>
      <c r="E11" s="152"/>
      <c r="F11" s="152">
        <v>17463</v>
      </c>
      <c r="G11" s="62"/>
      <c r="H11" s="56">
        <v>17978</v>
      </c>
      <c r="I11" s="62"/>
      <c r="J11" s="152">
        <v>17463</v>
      </c>
    </row>
    <row r="12" spans="1:10" ht="21.4" customHeight="1">
      <c r="A12" s="229" t="s">
        <v>124</v>
      </c>
      <c r="B12" s="230">
        <v>15.2</v>
      </c>
      <c r="D12" s="63">
        <v>0</v>
      </c>
      <c r="E12" s="152"/>
      <c r="F12" s="64">
        <v>2330</v>
      </c>
      <c r="G12" s="62"/>
      <c r="H12" s="63">
        <v>0</v>
      </c>
      <c r="I12" s="62"/>
      <c r="J12" s="64">
        <v>2330</v>
      </c>
    </row>
    <row r="13" spans="1:10" ht="8.1" customHeight="1">
      <c r="A13" s="229"/>
      <c r="B13" s="230"/>
      <c r="D13" s="60"/>
      <c r="E13" s="152"/>
      <c r="F13" s="62"/>
      <c r="G13" s="62"/>
      <c r="H13" s="60"/>
      <c r="I13" s="62"/>
      <c r="J13" s="62"/>
    </row>
    <row r="14" spans="1:10" ht="21.4" customHeight="1">
      <c r="A14" s="231" t="s">
        <v>77</v>
      </c>
      <c r="B14" s="230"/>
      <c r="D14" s="60">
        <f>SUM(D11:D12)</f>
        <v>17978</v>
      </c>
      <c r="E14" s="152"/>
      <c r="F14" s="62">
        <f>SUM(F11:F12)</f>
        <v>19793</v>
      </c>
      <c r="G14" s="62"/>
      <c r="H14" s="60">
        <f>SUM(H11:H12)</f>
        <v>17978</v>
      </c>
      <c r="I14" s="62"/>
      <c r="J14" s="62">
        <f>SUM(J11:J12)</f>
        <v>19793</v>
      </c>
    </row>
    <row r="15" spans="1:10" ht="8.1" customHeight="1">
      <c r="A15" s="229"/>
      <c r="B15" s="230"/>
      <c r="D15" s="60"/>
      <c r="E15" s="152"/>
      <c r="F15" s="62"/>
      <c r="G15" s="62"/>
      <c r="H15" s="60"/>
      <c r="I15" s="62"/>
      <c r="J15" s="62"/>
    </row>
    <row r="16" spans="1:10" ht="21.4" customHeight="1">
      <c r="A16" s="228" t="s">
        <v>103</v>
      </c>
      <c r="B16" s="230"/>
      <c r="D16" s="56"/>
      <c r="E16" s="152"/>
      <c r="F16" s="152"/>
      <c r="G16" s="62"/>
      <c r="H16" s="56"/>
      <c r="I16" s="62"/>
      <c r="J16" s="152"/>
    </row>
    <row r="17" spans="1:10" ht="21.4" customHeight="1">
      <c r="A17" s="229" t="s">
        <v>104</v>
      </c>
      <c r="B17" s="230"/>
      <c r="D17" s="56">
        <v>-30349</v>
      </c>
      <c r="E17" s="152"/>
      <c r="F17" s="152">
        <v>-43266</v>
      </c>
      <c r="G17" s="62"/>
      <c r="H17" s="56">
        <v>-30349</v>
      </c>
      <c r="I17" s="62"/>
      <c r="J17" s="152">
        <v>-43266</v>
      </c>
    </row>
    <row r="18" spans="1:10" ht="21.4" customHeight="1">
      <c r="A18" s="229" t="s">
        <v>125</v>
      </c>
      <c r="B18" s="230"/>
      <c r="D18" s="63">
        <v>0</v>
      </c>
      <c r="E18" s="152"/>
      <c r="F18" s="64">
        <v>-961</v>
      </c>
      <c r="G18" s="62"/>
      <c r="H18" s="63">
        <v>0</v>
      </c>
      <c r="I18" s="62"/>
      <c r="J18" s="64">
        <v>-961</v>
      </c>
    </row>
    <row r="19" spans="1:10" ht="8.1" customHeight="1">
      <c r="A19" s="229"/>
      <c r="B19" s="230"/>
      <c r="D19" s="60"/>
      <c r="E19" s="152"/>
      <c r="F19" s="62"/>
      <c r="G19" s="62"/>
      <c r="H19" s="60"/>
      <c r="I19" s="62"/>
      <c r="J19" s="62"/>
    </row>
    <row r="20" spans="1:10" ht="21.4" customHeight="1">
      <c r="A20" s="231" t="s">
        <v>105</v>
      </c>
      <c r="B20" s="230"/>
      <c r="D20" s="60">
        <f>SUM(D17:D18)</f>
        <v>-30349</v>
      </c>
      <c r="E20" s="152"/>
      <c r="F20" s="62">
        <f>SUM(F17:F18)</f>
        <v>-44227</v>
      </c>
      <c r="G20" s="62"/>
      <c r="H20" s="60">
        <f>SUM(H17:H18)</f>
        <v>-30349</v>
      </c>
      <c r="I20" s="62"/>
      <c r="J20" s="62">
        <f>SUM(J17:J18)</f>
        <v>-44227</v>
      </c>
    </row>
    <row r="21" spans="1:10" ht="8.1" customHeight="1">
      <c r="A21" s="229"/>
      <c r="B21" s="230"/>
      <c r="D21" s="60"/>
      <c r="E21" s="152"/>
      <c r="F21" s="62"/>
      <c r="G21" s="62"/>
      <c r="H21" s="60"/>
      <c r="I21" s="62"/>
      <c r="J21" s="62"/>
    </row>
    <row r="22" spans="1:10" ht="21.4" customHeight="1">
      <c r="A22" s="228" t="s">
        <v>194</v>
      </c>
      <c r="B22" s="230"/>
      <c r="D22" s="56">
        <f>D14+D20</f>
        <v>-12371</v>
      </c>
      <c r="E22" s="152"/>
      <c r="F22" s="152">
        <v>-24434</v>
      </c>
      <c r="G22" s="152"/>
      <c r="H22" s="56">
        <f>H14+H20</f>
        <v>-12371</v>
      </c>
      <c r="I22" s="152"/>
      <c r="J22" s="152">
        <v>-24434</v>
      </c>
    </row>
    <row r="23" spans="1:10" ht="21.4" customHeight="1">
      <c r="A23" s="229" t="s">
        <v>106</v>
      </c>
      <c r="B23" s="230"/>
      <c r="D23" s="56">
        <v>29506</v>
      </c>
      <c r="E23" s="152"/>
      <c r="F23" s="152">
        <v>21856</v>
      </c>
      <c r="G23" s="62"/>
      <c r="H23" s="56">
        <v>87944</v>
      </c>
      <c r="I23" s="62"/>
      <c r="J23" s="152">
        <v>77912</v>
      </c>
    </row>
    <row r="24" spans="1:10" ht="21.4" customHeight="1">
      <c r="A24" s="229" t="s">
        <v>107</v>
      </c>
      <c r="B24" s="230"/>
      <c r="D24" s="60">
        <v>276</v>
      </c>
      <c r="E24" s="62"/>
      <c r="F24" s="62">
        <v>134</v>
      </c>
      <c r="G24" s="62"/>
      <c r="H24" s="60">
        <v>185</v>
      </c>
      <c r="I24" s="62"/>
      <c r="J24" s="62">
        <v>66</v>
      </c>
    </row>
    <row r="25" spans="1:10" ht="21.4" customHeight="1">
      <c r="A25" s="229" t="s">
        <v>108</v>
      </c>
      <c r="B25" s="230"/>
      <c r="D25" s="60">
        <v>-388</v>
      </c>
      <c r="E25" s="62"/>
      <c r="F25" s="62">
        <v>-807</v>
      </c>
      <c r="G25" s="62"/>
      <c r="H25" s="60">
        <v>-388</v>
      </c>
      <c r="I25" s="62"/>
      <c r="J25" s="62">
        <v>-807</v>
      </c>
    </row>
    <row r="26" spans="1:10" ht="21.4" customHeight="1">
      <c r="A26" s="229" t="s">
        <v>109</v>
      </c>
      <c r="B26" s="230"/>
      <c r="D26" s="60">
        <v>-63785</v>
      </c>
      <c r="E26" s="62"/>
      <c r="F26" s="62">
        <v>-100173</v>
      </c>
      <c r="G26" s="62"/>
      <c r="H26" s="60">
        <v>-49344</v>
      </c>
      <c r="I26" s="62"/>
      <c r="J26" s="62">
        <v>-28007</v>
      </c>
    </row>
    <row r="27" spans="1:10" ht="21.4" customHeight="1">
      <c r="A27" s="229" t="s">
        <v>110</v>
      </c>
      <c r="B27" s="230"/>
      <c r="D27" s="60">
        <v>-82261</v>
      </c>
      <c r="E27" s="62"/>
      <c r="F27" s="62">
        <v>-20954</v>
      </c>
      <c r="G27" s="62"/>
      <c r="H27" s="60">
        <v>-26723</v>
      </c>
      <c r="I27" s="62"/>
      <c r="J27" s="62">
        <v>-20954</v>
      </c>
    </row>
    <row r="28" spans="1:10" ht="21.4" customHeight="1">
      <c r="A28" s="229" t="s">
        <v>112</v>
      </c>
      <c r="B28" s="230"/>
      <c r="D28" s="60"/>
      <c r="E28" s="62"/>
      <c r="G28" s="62"/>
      <c r="H28" s="60"/>
      <c r="I28" s="62"/>
      <c r="J28" s="62"/>
    </row>
    <row r="29" spans="1:10" ht="21.4" customHeight="1">
      <c r="A29" s="192" t="s">
        <v>113</v>
      </c>
      <c r="B29" s="230">
        <v>10</v>
      </c>
      <c r="D29" s="63">
        <v>-63170</v>
      </c>
      <c r="E29" s="152"/>
      <c r="F29" s="64">
        <v>-78513</v>
      </c>
      <c r="G29" s="62"/>
      <c r="H29" s="63">
        <v>0</v>
      </c>
      <c r="I29" s="152"/>
      <c r="J29" s="64">
        <v>0</v>
      </c>
    </row>
    <row r="30" spans="1:10" ht="8.1" customHeight="1">
      <c r="A30" s="229"/>
      <c r="B30" s="230"/>
      <c r="D30" s="60"/>
      <c r="E30" s="152"/>
      <c r="F30" s="62"/>
      <c r="G30" s="62"/>
      <c r="H30" s="60"/>
      <c r="I30" s="62"/>
      <c r="J30" s="62"/>
    </row>
    <row r="31" spans="1:10" ht="21.4" customHeight="1">
      <c r="A31" s="55" t="s">
        <v>161</v>
      </c>
      <c r="D31" s="56">
        <f>SUM(D22:D29)</f>
        <v>-192193</v>
      </c>
      <c r="E31" s="152"/>
      <c r="F31" s="152">
        <f>SUM(F22:F29)</f>
        <v>-202891</v>
      </c>
      <c r="G31" s="152"/>
      <c r="H31" s="56">
        <f t="shared" ref="H31" si="0">SUM(H22:H29)</f>
        <v>-697</v>
      </c>
      <c r="I31" s="152"/>
      <c r="J31" s="152">
        <f t="shared" ref="J31" si="1">SUM(J22:J29)</f>
        <v>3776</v>
      </c>
    </row>
    <row r="32" spans="1:10" ht="21.4" customHeight="1">
      <c r="A32" s="156" t="s">
        <v>193</v>
      </c>
      <c r="B32" s="230">
        <v>13</v>
      </c>
      <c r="D32" s="63">
        <v>-3366</v>
      </c>
      <c r="E32" s="62"/>
      <c r="F32" s="64">
        <v>-1363</v>
      </c>
      <c r="G32" s="62"/>
      <c r="H32" s="63">
        <v>282</v>
      </c>
      <c r="I32" s="62"/>
      <c r="J32" s="64">
        <v>-1363</v>
      </c>
    </row>
    <row r="33" spans="1:10" ht="8.1" customHeight="1">
      <c r="A33" s="229"/>
      <c r="D33" s="56"/>
      <c r="E33" s="152"/>
      <c r="F33" s="152"/>
      <c r="G33" s="62"/>
      <c r="H33" s="56"/>
      <c r="I33" s="62"/>
      <c r="J33" s="152"/>
    </row>
    <row r="34" spans="1:10" ht="21.4" customHeight="1" thickBot="1">
      <c r="A34" s="55" t="s">
        <v>162</v>
      </c>
      <c r="D34" s="232">
        <f>SUM(D31:D32)</f>
        <v>-195559</v>
      </c>
      <c r="E34" s="62"/>
      <c r="F34" s="233">
        <f>SUM(F31:F32)</f>
        <v>-204254</v>
      </c>
      <c r="G34" s="62"/>
      <c r="H34" s="232">
        <f>SUM(H31:H32)</f>
        <v>-415</v>
      </c>
      <c r="I34" s="62"/>
      <c r="J34" s="233">
        <f>SUM(J31:J32)</f>
        <v>2413</v>
      </c>
    </row>
    <row r="35" spans="1:10" ht="8.1" customHeight="1" thickTop="1">
      <c r="A35" s="55"/>
      <c r="D35" s="60"/>
      <c r="E35" s="62"/>
      <c r="F35" s="62"/>
      <c r="G35" s="62"/>
      <c r="H35" s="60"/>
      <c r="I35" s="62"/>
      <c r="J35" s="62"/>
    </row>
    <row r="36" spans="1:10" s="21" customFormat="1" ht="21.4" customHeight="1">
      <c r="A36" s="234" t="s">
        <v>163</v>
      </c>
      <c r="B36" s="235"/>
      <c r="D36" s="236"/>
      <c r="H36" s="236"/>
    </row>
    <row r="37" spans="1:10" s="21" customFormat="1" ht="21.4" customHeight="1" thickBot="1">
      <c r="A37" s="234" t="s">
        <v>114</v>
      </c>
      <c r="B37" s="235"/>
      <c r="D37" s="232">
        <f>D34</f>
        <v>-195559</v>
      </c>
      <c r="E37" s="237"/>
      <c r="F37" s="233">
        <v>-204254</v>
      </c>
      <c r="G37" s="238"/>
      <c r="H37" s="232">
        <f>H34</f>
        <v>-415</v>
      </c>
      <c r="I37" s="237"/>
      <c r="J37" s="233">
        <v>2413</v>
      </c>
    </row>
    <row r="38" spans="1:10" s="21" customFormat="1" ht="21.4" customHeight="1" thickTop="1">
      <c r="A38" s="234"/>
      <c r="B38" s="239"/>
      <c r="D38" s="60"/>
      <c r="E38" s="237"/>
      <c r="F38" s="62"/>
      <c r="G38" s="238"/>
      <c r="H38" s="60"/>
      <c r="I38" s="237"/>
      <c r="J38" s="62"/>
    </row>
    <row r="39" spans="1:10" s="21" customFormat="1" ht="21.4" customHeight="1">
      <c r="A39" s="202" t="s">
        <v>164</v>
      </c>
      <c r="C39" s="2"/>
      <c r="D39" s="240"/>
      <c r="E39" s="62"/>
      <c r="F39" s="241"/>
      <c r="G39" s="62"/>
      <c r="H39" s="240"/>
      <c r="I39" s="237"/>
      <c r="J39" s="241"/>
    </row>
    <row r="40" spans="1:10" s="21" customFormat="1" ht="8.1" customHeight="1">
      <c r="A40" s="2"/>
      <c r="B40" s="2"/>
      <c r="C40" s="2"/>
      <c r="D40" s="242"/>
      <c r="E40" s="243"/>
      <c r="F40" s="244"/>
      <c r="G40" s="243"/>
      <c r="H40" s="242"/>
      <c r="I40" s="245"/>
      <c r="J40" s="244"/>
    </row>
    <row r="41" spans="1:10" s="21" customFormat="1" ht="21.4" customHeight="1" thickBot="1">
      <c r="A41" s="192" t="s">
        <v>165</v>
      </c>
      <c r="B41" s="230"/>
      <c r="C41" s="2"/>
      <c r="D41" s="208">
        <v>-7.85E-2</v>
      </c>
      <c r="E41" s="209"/>
      <c r="F41" s="210">
        <v>-8.2010448593853383E-2</v>
      </c>
      <c r="G41" s="209"/>
      <c r="H41" s="208">
        <v>-2.0000000000000001E-4</v>
      </c>
      <c r="I41" s="211"/>
      <c r="J41" s="210">
        <v>9.6884865146811417E-4</v>
      </c>
    </row>
    <row r="42" spans="1:10" s="21" customFormat="1" ht="21" customHeight="1" thickTop="1">
      <c r="A42" s="192"/>
      <c r="B42" s="230"/>
      <c r="C42" s="2"/>
      <c r="D42" s="246"/>
      <c r="E42" s="209"/>
      <c r="F42" s="246"/>
      <c r="G42" s="209"/>
      <c r="H42" s="246"/>
      <c r="I42" s="211"/>
      <c r="J42" s="246"/>
    </row>
    <row r="43" spans="1:10" ht="21.95" customHeight="1">
      <c r="A43" s="7" t="str">
        <f>'6'!A44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3" s="7"/>
      <c r="C43" s="7"/>
      <c r="D43" s="247"/>
      <c r="E43" s="248"/>
      <c r="F43" s="247"/>
      <c r="G43" s="248"/>
      <c r="H43" s="247"/>
      <c r="I43" s="248"/>
      <c r="J43" s="247"/>
    </row>
  </sheetData>
  <mergeCells count="3">
    <mergeCell ref="A3:J3"/>
    <mergeCell ref="D5:F5"/>
    <mergeCell ref="H5:J5"/>
  </mergeCells>
  <pageMargins left="0.78740157480314965" right="0.51181102362204722" top="0.51181102362204722" bottom="0.59055118110236227" header="0.47244094488188981" footer="0.39370078740157483"/>
  <pageSetup paperSize="9" firstPageNumber="7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R34"/>
  <sheetViews>
    <sheetView topLeftCell="A4" zoomScaleNormal="100" zoomScaleSheetLayoutView="100" workbookViewId="0">
      <selection activeCell="J21" sqref="J21"/>
    </sheetView>
  </sheetViews>
  <sheetFormatPr defaultColWidth="7.75" defaultRowHeight="20.25" customHeight="1"/>
  <cols>
    <col min="1" max="1" width="31" style="164" customWidth="1"/>
    <col min="2" max="2" width="8.25" style="164" customWidth="1"/>
    <col min="3" max="3" width="1.25" style="164" customWidth="1"/>
    <col min="4" max="4" width="9.5" style="215" bestFit="1" customWidth="1"/>
    <col min="5" max="5" width="0.75" style="216" customWidth="1"/>
    <col min="6" max="6" width="10.875" style="215" customWidth="1"/>
    <col min="7" max="7" width="0.75" style="216" customWidth="1"/>
    <col min="8" max="8" width="11.5" style="216" bestFit="1" customWidth="1"/>
    <col min="9" max="9" width="0.75" style="216" customWidth="1"/>
    <col min="10" max="10" width="10.25" style="215" customWidth="1"/>
    <col min="11" max="11" width="0.75" style="216" customWidth="1"/>
    <col min="12" max="12" width="10.25" style="215" bestFit="1" customWidth="1"/>
    <col min="13" max="13" width="0.75" style="216" customWidth="1"/>
    <col min="14" max="14" width="14.625" style="215" bestFit="1" customWidth="1"/>
    <col min="15" max="15" width="0.75" style="215" customWidth="1"/>
    <col min="16" max="16" width="12.75" style="215" customWidth="1"/>
    <col min="17" max="17" width="0.75" style="215" customWidth="1"/>
    <col min="18" max="18" width="11.75" style="215" customWidth="1"/>
    <col min="19" max="16384" width="7.75" style="164"/>
  </cols>
  <sheetData>
    <row r="1" spans="1:18" ht="20.25" customHeight="1">
      <c r="A1" s="193" t="s">
        <v>64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</row>
    <row r="2" spans="1:18" ht="20.25" customHeight="1">
      <c r="A2" s="193" t="s">
        <v>58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</row>
    <row r="3" spans="1:18" ht="20.25" customHeight="1">
      <c r="A3" s="249" t="s">
        <v>141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  <c r="Q3" s="249"/>
      <c r="R3" s="249"/>
    </row>
    <row r="4" spans="1:18" s="169" customFormat="1" ht="15" customHeight="1">
      <c r="A4" s="165"/>
      <c r="B4" s="165"/>
      <c r="C4" s="165"/>
      <c r="D4" s="250"/>
      <c r="E4" s="251"/>
      <c r="F4" s="250"/>
      <c r="G4" s="251"/>
      <c r="H4" s="251"/>
      <c r="I4" s="251"/>
      <c r="J4" s="250"/>
      <c r="K4" s="251"/>
      <c r="L4" s="250"/>
      <c r="M4" s="251"/>
      <c r="N4" s="250"/>
      <c r="O4" s="250"/>
      <c r="P4" s="250"/>
      <c r="Q4" s="250"/>
      <c r="R4" s="250"/>
    </row>
    <row r="5" spans="1:18" ht="20.25" customHeight="1">
      <c r="D5" s="313" t="s">
        <v>36</v>
      </c>
      <c r="E5" s="313"/>
      <c r="F5" s="313"/>
      <c r="G5" s="313"/>
      <c r="H5" s="313"/>
      <c r="I5" s="313"/>
      <c r="J5" s="313"/>
      <c r="K5" s="313"/>
      <c r="L5" s="313"/>
      <c r="M5" s="313"/>
      <c r="N5" s="313"/>
      <c r="O5" s="313"/>
      <c r="P5" s="313"/>
      <c r="Q5" s="313"/>
      <c r="R5" s="313"/>
    </row>
    <row r="6" spans="1:18" s="193" customFormat="1" ht="20.25" customHeight="1">
      <c r="A6" s="181"/>
      <c r="B6" s="181"/>
      <c r="C6" s="181"/>
      <c r="D6" s="314" t="s">
        <v>148</v>
      </c>
      <c r="E6" s="314"/>
      <c r="F6" s="314"/>
      <c r="G6" s="314"/>
      <c r="H6" s="314"/>
      <c r="I6" s="252"/>
      <c r="J6" s="314" t="s">
        <v>43</v>
      </c>
      <c r="K6" s="314"/>
      <c r="L6" s="314"/>
      <c r="M6" s="253"/>
      <c r="N6" s="314" t="s">
        <v>95</v>
      </c>
      <c r="O6" s="314"/>
      <c r="P6" s="314"/>
      <c r="Q6" s="254"/>
      <c r="R6" s="252"/>
    </row>
    <row r="7" spans="1:18" s="193" customFormat="1" ht="20.25" customHeight="1">
      <c r="A7" s="181"/>
      <c r="B7" s="181"/>
      <c r="C7" s="181"/>
      <c r="D7" s="255"/>
      <c r="E7" s="252"/>
      <c r="F7" s="256"/>
      <c r="G7" s="252"/>
      <c r="H7" s="252"/>
      <c r="I7" s="252"/>
      <c r="J7" s="254"/>
      <c r="K7" s="254"/>
      <c r="L7" s="254"/>
      <c r="M7" s="253"/>
      <c r="N7" s="257" t="s">
        <v>97</v>
      </c>
      <c r="O7" s="254"/>
      <c r="Q7" s="252"/>
      <c r="R7" s="252"/>
    </row>
    <row r="8" spans="1:18" s="193" customFormat="1" ht="20.25" customHeight="1">
      <c r="A8" s="181"/>
      <c r="B8" s="181"/>
      <c r="C8" s="181"/>
      <c r="D8" s="255"/>
      <c r="E8" s="252"/>
      <c r="F8" s="256"/>
      <c r="G8" s="252"/>
      <c r="H8" s="252"/>
      <c r="I8" s="252"/>
      <c r="J8" s="254"/>
      <c r="K8" s="254"/>
      <c r="L8" s="254"/>
      <c r="M8" s="253"/>
      <c r="N8" s="252" t="s">
        <v>168</v>
      </c>
      <c r="O8" s="254"/>
      <c r="P8" s="252" t="s">
        <v>98</v>
      </c>
      <c r="Q8" s="252"/>
      <c r="R8" s="252"/>
    </row>
    <row r="9" spans="1:18" s="193" customFormat="1" ht="20.25" customHeight="1">
      <c r="A9" s="181"/>
      <c r="B9" s="181"/>
      <c r="C9" s="181"/>
      <c r="D9" s="258"/>
      <c r="E9" s="252"/>
      <c r="F9" s="252"/>
      <c r="G9" s="252"/>
      <c r="H9" s="252" t="s">
        <v>74</v>
      </c>
      <c r="I9" s="252"/>
      <c r="J9" s="252" t="s">
        <v>47</v>
      </c>
      <c r="K9" s="259"/>
      <c r="L9" s="259"/>
      <c r="M9" s="255"/>
      <c r="N9" s="252" t="s">
        <v>169</v>
      </c>
      <c r="O9" s="252"/>
      <c r="P9" s="260" t="s">
        <v>99</v>
      </c>
      <c r="R9" s="252"/>
    </row>
    <row r="10" spans="1:18" s="193" customFormat="1" ht="20.25" customHeight="1">
      <c r="A10" s="181"/>
      <c r="B10" s="181"/>
      <c r="C10" s="181"/>
      <c r="D10" s="255" t="s">
        <v>34</v>
      </c>
      <c r="E10" s="252"/>
      <c r="F10" s="255" t="s">
        <v>118</v>
      </c>
      <c r="G10" s="252"/>
      <c r="H10" s="252" t="s">
        <v>75</v>
      </c>
      <c r="I10" s="252"/>
      <c r="J10" s="261" t="s">
        <v>49</v>
      </c>
      <c r="K10" s="259"/>
      <c r="L10" s="259"/>
      <c r="M10" s="255"/>
      <c r="N10" s="264" t="s">
        <v>170</v>
      </c>
      <c r="O10" s="255"/>
      <c r="P10" s="255" t="s">
        <v>100</v>
      </c>
      <c r="Q10" s="255"/>
      <c r="R10" s="255" t="s">
        <v>35</v>
      </c>
    </row>
    <row r="11" spans="1:18" s="193" customFormat="1" ht="20.25" customHeight="1">
      <c r="A11" s="181"/>
      <c r="B11" s="181"/>
      <c r="C11" s="181"/>
      <c r="D11" s="252" t="s">
        <v>46</v>
      </c>
      <c r="E11" s="252"/>
      <c r="F11" s="252" t="s">
        <v>119</v>
      </c>
      <c r="G11" s="252"/>
      <c r="H11" s="262" t="s">
        <v>76</v>
      </c>
      <c r="I11" s="252"/>
      <c r="J11" s="250" t="s">
        <v>48</v>
      </c>
      <c r="K11" s="263"/>
      <c r="L11" s="250" t="s">
        <v>9</v>
      </c>
      <c r="M11" s="252"/>
      <c r="N11" s="260" t="s">
        <v>171</v>
      </c>
      <c r="O11" s="252"/>
      <c r="P11" s="252" t="s">
        <v>61</v>
      </c>
      <c r="Q11" s="252"/>
      <c r="R11" s="252" t="s">
        <v>61</v>
      </c>
    </row>
    <row r="12" spans="1:18" s="193" customFormat="1" ht="20.25" customHeight="1">
      <c r="A12" s="181"/>
      <c r="B12" s="265" t="s">
        <v>0</v>
      </c>
      <c r="C12" s="181"/>
      <c r="D12" s="266" t="s">
        <v>54</v>
      </c>
      <c r="E12" s="252"/>
      <c r="F12" s="266" t="s">
        <v>54</v>
      </c>
      <c r="G12" s="252"/>
      <c r="H12" s="266" t="s">
        <v>54</v>
      </c>
      <c r="I12" s="252"/>
      <c r="J12" s="266" t="s">
        <v>54</v>
      </c>
      <c r="K12" s="259"/>
      <c r="L12" s="266" t="s">
        <v>54</v>
      </c>
      <c r="M12" s="255"/>
      <c r="N12" s="266" t="s">
        <v>54</v>
      </c>
      <c r="O12" s="252"/>
      <c r="P12" s="266" t="s">
        <v>54</v>
      </c>
      <c r="Q12" s="264"/>
      <c r="R12" s="266" t="s">
        <v>54</v>
      </c>
    </row>
    <row r="13" spans="1:18" s="193" customFormat="1" ht="11.1" customHeight="1">
      <c r="A13" s="181"/>
      <c r="B13" s="181"/>
      <c r="C13" s="181"/>
      <c r="D13" s="252"/>
      <c r="E13" s="252"/>
      <c r="F13" s="252"/>
      <c r="G13" s="252"/>
      <c r="H13" s="252"/>
      <c r="I13" s="252"/>
      <c r="J13" s="252"/>
      <c r="K13" s="267"/>
      <c r="L13" s="250"/>
      <c r="M13" s="258"/>
      <c r="N13" s="252"/>
      <c r="O13" s="252"/>
      <c r="P13" s="252"/>
      <c r="Q13" s="252"/>
      <c r="R13" s="252"/>
    </row>
    <row r="14" spans="1:18" s="271" customFormat="1" ht="20.25" customHeight="1">
      <c r="A14" s="268" t="s">
        <v>94</v>
      </c>
      <c r="B14" s="268"/>
      <c r="C14" s="268"/>
      <c r="D14" s="269">
        <v>2615114</v>
      </c>
      <c r="E14" s="270"/>
      <c r="F14" s="269">
        <v>61152</v>
      </c>
      <c r="G14" s="269"/>
      <c r="H14" s="269">
        <v>65335</v>
      </c>
      <c r="I14" s="269"/>
      <c r="J14" s="269">
        <v>6520</v>
      </c>
      <c r="K14" s="269"/>
      <c r="L14" s="269">
        <v>-718863</v>
      </c>
      <c r="M14" s="269"/>
      <c r="N14" s="269">
        <v>761</v>
      </c>
      <c r="O14" s="252"/>
      <c r="P14" s="269">
        <v>761</v>
      </c>
      <c r="Q14" s="269"/>
      <c r="R14" s="269">
        <f>SUM(D14:L14)+P14</f>
        <v>2030019</v>
      </c>
    </row>
    <row r="15" spans="1:18" s="271" customFormat="1" ht="8.1" customHeight="1">
      <c r="A15" s="268"/>
      <c r="B15" s="268"/>
      <c r="C15" s="268"/>
      <c r="D15" s="269"/>
      <c r="E15" s="270"/>
      <c r="F15" s="269"/>
      <c r="G15" s="269"/>
      <c r="H15" s="269"/>
      <c r="I15" s="269"/>
      <c r="J15" s="269"/>
      <c r="K15" s="269"/>
      <c r="L15" s="269"/>
      <c r="M15" s="269"/>
      <c r="N15" s="269"/>
      <c r="O15" s="252"/>
      <c r="P15" s="269"/>
      <c r="Q15" s="269"/>
      <c r="R15" s="269"/>
    </row>
    <row r="16" spans="1:18" s="271" customFormat="1" ht="20.25" customHeight="1">
      <c r="A16" s="272" t="s">
        <v>62</v>
      </c>
      <c r="B16" s="272"/>
      <c r="C16" s="272"/>
      <c r="D16" s="269"/>
      <c r="E16" s="270"/>
      <c r="F16" s="269"/>
      <c r="G16" s="269"/>
      <c r="H16" s="269"/>
      <c r="I16" s="269"/>
      <c r="J16" s="269"/>
      <c r="K16" s="269"/>
      <c r="L16" s="269"/>
      <c r="M16" s="269"/>
      <c r="N16" s="269"/>
      <c r="O16" s="252"/>
      <c r="P16" s="269"/>
      <c r="Q16" s="269"/>
      <c r="R16" s="269"/>
    </row>
    <row r="17" spans="1:18" s="271" customFormat="1" ht="20.25" customHeight="1">
      <c r="A17" s="273" t="s">
        <v>38</v>
      </c>
      <c r="B17" s="273"/>
      <c r="C17" s="273"/>
      <c r="D17" s="274">
        <v>0</v>
      </c>
      <c r="E17" s="270"/>
      <c r="F17" s="274">
        <v>0</v>
      </c>
      <c r="G17" s="269"/>
      <c r="H17" s="274">
        <v>0</v>
      </c>
      <c r="I17" s="269"/>
      <c r="J17" s="274">
        <v>0</v>
      </c>
      <c r="K17" s="269"/>
      <c r="L17" s="274">
        <v>-204254</v>
      </c>
      <c r="M17" s="269"/>
      <c r="N17" s="274">
        <v>0</v>
      </c>
      <c r="O17" s="252"/>
      <c r="P17" s="274">
        <v>0</v>
      </c>
      <c r="Q17" s="269"/>
      <c r="R17" s="274">
        <f>SUM(D17:L17)+P17</f>
        <v>-204254</v>
      </c>
    </row>
    <row r="18" spans="1:18" s="271" customFormat="1" ht="8.1" customHeight="1">
      <c r="A18" s="275"/>
      <c r="B18" s="275"/>
      <c r="C18" s="275"/>
      <c r="D18" s="256"/>
      <c r="E18" s="270"/>
      <c r="F18" s="256"/>
      <c r="G18" s="269"/>
      <c r="H18" s="256"/>
      <c r="I18" s="269"/>
      <c r="J18" s="256"/>
      <c r="K18" s="269"/>
      <c r="L18" s="256"/>
      <c r="M18" s="269"/>
      <c r="N18" s="256"/>
      <c r="O18" s="252"/>
      <c r="P18" s="256"/>
      <c r="Q18" s="256"/>
      <c r="R18" s="256"/>
    </row>
    <row r="19" spans="1:18" s="277" customFormat="1" ht="20.25" customHeight="1" thickBot="1">
      <c r="A19" s="272" t="s">
        <v>123</v>
      </c>
      <c r="B19" s="272"/>
      <c r="C19" s="272"/>
      <c r="D19" s="276">
        <f>SUM(D14:D17)</f>
        <v>2615114</v>
      </c>
      <c r="E19" s="270"/>
      <c r="F19" s="276">
        <f>SUM(F14:F17)</f>
        <v>61152</v>
      </c>
      <c r="G19" s="256"/>
      <c r="H19" s="276">
        <f>SUM(H14:H17)</f>
        <v>65335</v>
      </c>
      <c r="I19" s="256"/>
      <c r="J19" s="276">
        <f>SUM(J14:J17)</f>
        <v>6520</v>
      </c>
      <c r="K19" s="256"/>
      <c r="L19" s="276">
        <f>SUM(L14:L17)</f>
        <v>-923117</v>
      </c>
      <c r="M19" s="256"/>
      <c r="N19" s="276">
        <f>SUM(N14:N17)</f>
        <v>761</v>
      </c>
      <c r="O19" s="252"/>
      <c r="P19" s="276">
        <f>SUM(P14:P17)</f>
        <v>761</v>
      </c>
      <c r="Q19" s="256"/>
      <c r="R19" s="276">
        <f>SUM(R14:R17)</f>
        <v>1825765</v>
      </c>
    </row>
    <row r="20" spans="1:18" s="277" customFormat="1" ht="11.1" customHeight="1" thickTop="1">
      <c r="A20" s="268"/>
      <c r="B20" s="268"/>
      <c r="C20" s="268"/>
      <c r="D20" s="256"/>
      <c r="E20" s="270"/>
      <c r="F20" s="256"/>
      <c r="G20" s="256"/>
      <c r="H20" s="256"/>
      <c r="I20" s="256"/>
      <c r="J20" s="256"/>
      <c r="K20" s="256"/>
      <c r="L20" s="256"/>
      <c r="M20" s="256"/>
      <c r="N20" s="256"/>
      <c r="O20" s="252"/>
      <c r="P20" s="256"/>
      <c r="Q20" s="256"/>
      <c r="R20" s="256"/>
    </row>
    <row r="21" spans="1:18" s="271" customFormat="1" ht="20.25" customHeight="1">
      <c r="A21" s="268" t="s">
        <v>143</v>
      </c>
      <c r="B21" s="268"/>
      <c r="C21" s="268"/>
      <c r="D21" s="155"/>
      <c r="E21" s="270"/>
      <c r="F21" s="155"/>
      <c r="G21" s="269"/>
      <c r="H21" s="155"/>
      <c r="I21" s="269"/>
      <c r="J21" s="155"/>
      <c r="K21" s="269"/>
      <c r="L21" s="155"/>
      <c r="M21" s="269"/>
      <c r="N21" s="155"/>
      <c r="O21" s="252"/>
      <c r="P21" s="155"/>
      <c r="Q21" s="269"/>
      <c r="R21" s="155"/>
    </row>
    <row r="22" spans="1:18" s="271" customFormat="1" ht="20.25" customHeight="1">
      <c r="A22" s="153" t="s">
        <v>145</v>
      </c>
      <c r="B22" s="153"/>
      <c r="C22" s="153"/>
      <c r="D22" s="155">
        <v>2615114</v>
      </c>
      <c r="E22" s="278"/>
      <c r="F22" s="155">
        <v>61152</v>
      </c>
      <c r="G22" s="279"/>
      <c r="H22" s="155">
        <v>65335</v>
      </c>
      <c r="I22" s="279"/>
      <c r="J22" s="155">
        <v>6520</v>
      </c>
      <c r="K22" s="279"/>
      <c r="L22" s="155">
        <v>-1026758</v>
      </c>
      <c r="M22" s="279"/>
      <c r="N22" s="155">
        <v>761</v>
      </c>
      <c r="O22" s="96"/>
      <c r="P22" s="155">
        <v>761</v>
      </c>
      <c r="Q22" s="279"/>
      <c r="R22" s="155">
        <f>SUM(D22:L22)+P22</f>
        <v>1722124</v>
      </c>
    </row>
    <row r="23" spans="1:18" s="271" customFormat="1" ht="6.75" customHeight="1">
      <c r="A23" s="153"/>
      <c r="B23" s="153"/>
      <c r="C23" s="153"/>
      <c r="D23" s="155"/>
      <c r="E23" s="270"/>
      <c r="F23" s="155"/>
      <c r="G23" s="269"/>
      <c r="H23" s="155"/>
      <c r="I23" s="269"/>
      <c r="J23" s="155"/>
      <c r="K23" s="269"/>
      <c r="L23" s="155"/>
      <c r="M23" s="269"/>
      <c r="N23" s="155"/>
      <c r="O23" s="252"/>
      <c r="P23" s="155"/>
      <c r="Q23" s="269"/>
      <c r="R23" s="155"/>
    </row>
    <row r="24" spans="1:18" s="271" customFormat="1" ht="20.25" customHeight="1">
      <c r="A24" s="154" t="s">
        <v>146</v>
      </c>
      <c r="B24" s="280">
        <v>5</v>
      </c>
      <c r="C24" s="154"/>
      <c r="D24" s="281">
        <v>0</v>
      </c>
      <c r="E24" s="278"/>
      <c r="F24" s="281">
        <v>0</v>
      </c>
      <c r="G24" s="279"/>
      <c r="H24" s="281">
        <v>0</v>
      </c>
      <c r="I24" s="279"/>
      <c r="J24" s="281">
        <v>0</v>
      </c>
      <c r="K24" s="279"/>
      <c r="L24" s="281">
        <v>-5843</v>
      </c>
      <c r="M24" s="279"/>
      <c r="N24" s="281">
        <v>0</v>
      </c>
      <c r="O24" s="96"/>
      <c r="P24" s="281">
        <f>N24</f>
        <v>0</v>
      </c>
      <c r="Q24" s="279"/>
      <c r="R24" s="281">
        <f>SUM(D24:L24)+P24</f>
        <v>-5843</v>
      </c>
    </row>
    <row r="25" spans="1:18" s="271" customFormat="1" ht="8.1" customHeight="1">
      <c r="A25" s="268"/>
      <c r="B25" s="268"/>
      <c r="C25" s="268"/>
      <c r="D25" s="155"/>
      <c r="E25" s="270"/>
      <c r="F25" s="155"/>
      <c r="G25" s="269"/>
      <c r="H25" s="155"/>
      <c r="I25" s="269"/>
      <c r="J25" s="155"/>
      <c r="K25" s="269"/>
      <c r="L25" s="155"/>
      <c r="M25" s="269"/>
      <c r="N25" s="155"/>
      <c r="O25" s="252"/>
      <c r="P25" s="155"/>
      <c r="Q25" s="269"/>
      <c r="R25" s="155"/>
    </row>
    <row r="26" spans="1:18" s="271" customFormat="1" ht="21" customHeight="1">
      <c r="A26" s="282" t="s">
        <v>143</v>
      </c>
      <c r="B26" s="268"/>
      <c r="C26" s="268"/>
      <c r="D26" s="155"/>
      <c r="E26" s="270"/>
      <c r="F26" s="155"/>
      <c r="G26" s="269"/>
      <c r="H26" s="155"/>
      <c r="I26" s="269"/>
      <c r="J26" s="155"/>
      <c r="K26" s="269"/>
      <c r="L26" s="155"/>
      <c r="M26" s="269"/>
      <c r="N26" s="155"/>
      <c r="O26" s="252"/>
      <c r="P26" s="155"/>
      <c r="Q26" s="269"/>
      <c r="R26" s="155"/>
    </row>
    <row r="27" spans="1:18" s="271" customFormat="1" ht="21" customHeight="1">
      <c r="A27" s="153" t="s">
        <v>147</v>
      </c>
      <c r="B27" s="268"/>
      <c r="C27" s="268"/>
      <c r="D27" s="155">
        <f>SUM(D22:D26)</f>
        <v>2615114</v>
      </c>
      <c r="E27" s="278"/>
      <c r="F27" s="155">
        <f>SUM(F22:F26)</f>
        <v>61152</v>
      </c>
      <c r="G27" s="279"/>
      <c r="H27" s="155">
        <f>SUM(H22:H26)</f>
        <v>65335</v>
      </c>
      <c r="I27" s="279"/>
      <c r="J27" s="155">
        <f>SUM(J22:J26)</f>
        <v>6520</v>
      </c>
      <c r="K27" s="279"/>
      <c r="L27" s="155">
        <f>SUM(L22:L26)</f>
        <v>-1032601</v>
      </c>
      <c r="M27" s="279"/>
      <c r="N27" s="155">
        <f>SUM(N22:N26)</f>
        <v>761</v>
      </c>
      <c r="O27" s="96"/>
      <c r="P27" s="155">
        <f>SUM(P22:P26)</f>
        <v>761</v>
      </c>
      <c r="Q27" s="279"/>
      <c r="R27" s="155">
        <f>SUM(D27:L27)+P27</f>
        <v>1716281</v>
      </c>
    </row>
    <row r="28" spans="1:18" s="271" customFormat="1" ht="8.1" customHeight="1">
      <c r="A28" s="268"/>
      <c r="B28" s="268"/>
      <c r="C28" s="268"/>
      <c r="D28" s="155"/>
      <c r="E28" s="270"/>
      <c r="F28" s="155"/>
      <c r="G28" s="269"/>
      <c r="H28" s="155"/>
      <c r="I28" s="269"/>
      <c r="J28" s="155"/>
      <c r="K28" s="269"/>
      <c r="L28" s="155"/>
      <c r="M28" s="269"/>
      <c r="N28" s="155"/>
      <c r="O28" s="252"/>
      <c r="P28" s="155"/>
      <c r="Q28" s="269"/>
      <c r="R28" s="155"/>
    </row>
    <row r="29" spans="1:18" s="271" customFormat="1" ht="20.25" customHeight="1">
      <c r="A29" s="272" t="s">
        <v>62</v>
      </c>
      <c r="B29" s="272"/>
      <c r="C29" s="272"/>
      <c r="D29" s="155"/>
      <c r="E29" s="270"/>
      <c r="F29" s="155"/>
      <c r="G29" s="269"/>
      <c r="H29" s="155"/>
      <c r="I29" s="269"/>
      <c r="J29" s="155"/>
      <c r="K29" s="269"/>
      <c r="L29" s="155"/>
      <c r="M29" s="269"/>
      <c r="N29" s="155"/>
      <c r="O29" s="252"/>
      <c r="P29" s="155"/>
      <c r="Q29" s="269"/>
      <c r="R29" s="155"/>
    </row>
    <row r="30" spans="1:18" s="271" customFormat="1" ht="20.25" customHeight="1">
      <c r="A30" s="273" t="s">
        <v>38</v>
      </c>
      <c r="B30" s="273"/>
      <c r="C30" s="273"/>
      <c r="D30" s="281">
        <v>0</v>
      </c>
      <c r="E30" s="270"/>
      <c r="F30" s="281">
        <v>0</v>
      </c>
      <c r="G30" s="269"/>
      <c r="H30" s="281">
        <v>0</v>
      </c>
      <c r="I30" s="269"/>
      <c r="J30" s="281">
        <v>0</v>
      </c>
      <c r="K30" s="269"/>
      <c r="L30" s="281">
        <f>'7'!D37</f>
        <v>-195559</v>
      </c>
      <c r="M30" s="269"/>
      <c r="N30" s="281">
        <v>0</v>
      </c>
      <c r="O30" s="252"/>
      <c r="P30" s="281">
        <v>0</v>
      </c>
      <c r="Q30" s="269"/>
      <c r="R30" s="281">
        <f>SUM(D30:L30)+P30</f>
        <v>-195559</v>
      </c>
    </row>
    <row r="31" spans="1:18" s="271" customFormat="1" ht="8.1" customHeight="1">
      <c r="A31" s="275"/>
      <c r="B31" s="275"/>
      <c r="C31" s="275"/>
      <c r="D31" s="283"/>
      <c r="E31" s="270"/>
      <c r="F31" s="283"/>
      <c r="G31" s="269"/>
      <c r="H31" s="283"/>
      <c r="I31" s="269"/>
      <c r="J31" s="283"/>
      <c r="K31" s="269"/>
      <c r="L31" s="283"/>
      <c r="M31" s="269"/>
      <c r="N31" s="283"/>
      <c r="O31" s="252"/>
      <c r="P31" s="283"/>
      <c r="Q31" s="256"/>
      <c r="R31" s="283"/>
    </row>
    <row r="32" spans="1:18" s="277" customFormat="1" ht="20.25" customHeight="1" thickBot="1">
      <c r="A32" s="272" t="s">
        <v>144</v>
      </c>
      <c r="B32" s="272"/>
      <c r="C32" s="272"/>
      <c r="D32" s="284">
        <f>SUM(D27:D30)</f>
        <v>2615114</v>
      </c>
      <c r="E32" s="270"/>
      <c r="F32" s="284">
        <f>SUM(F27:F30)</f>
        <v>61152</v>
      </c>
      <c r="G32" s="256"/>
      <c r="H32" s="284">
        <f>SUM(H27:H30)</f>
        <v>65335</v>
      </c>
      <c r="I32" s="256"/>
      <c r="J32" s="284">
        <f>SUM(J27:J30)</f>
        <v>6520</v>
      </c>
      <c r="K32" s="256"/>
      <c r="L32" s="284">
        <f>SUM(L27:L30)</f>
        <v>-1228160</v>
      </c>
      <c r="M32" s="256"/>
      <c r="N32" s="284">
        <f>SUM(N27:N30)</f>
        <v>761</v>
      </c>
      <c r="O32" s="252"/>
      <c r="P32" s="284">
        <f>SUM(P27:P30)</f>
        <v>761</v>
      </c>
      <c r="Q32" s="256"/>
      <c r="R32" s="284">
        <f>SUM(R27:R30)</f>
        <v>1520722</v>
      </c>
    </row>
    <row r="33" spans="1:18" s="277" customFormat="1" ht="6" customHeight="1" thickTop="1">
      <c r="A33" s="272"/>
      <c r="B33" s="272"/>
      <c r="C33" s="272"/>
      <c r="D33" s="256"/>
      <c r="E33" s="270"/>
      <c r="F33" s="256"/>
      <c r="G33" s="256"/>
      <c r="H33" s="256"/>
      <c r="I33" s="256"/>
      <c r="J33" s="256"/>
      <c r="K33" s="256"/>
      <c r="L33" s="256"/>
      <c r="M33" s="256"/>
      <c r="N33" s="256"/>
      <c r="O33" s="252"/>
      <c r="P33" s="256"/>
      <c r="Q33" s="256"/>
      <c r="R33" s="256"/>
    </row>
    <row r="34" spans="1:18" s="169" customFormat="1" ht="21.95" customHeight="1">
      <c r="A34" s="7" t="str">
        <f>+'6'!A44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4" s="7"/>
      <c r="C34" s="7"/>
      <c r="D34" s="7"/>
      <c r="E34" s="7"/>
      <c r="F34" s="247"/>
      <c r="G34" s="248"/>
      <c r="H34" s="247"/>
      <c r="I34" s="248"/>
      <c r="J34" s="247"/>
      <c r="K34" s="248"/>
      <c r="L34" s="247"/>
      <c r="M34" s="285"/>
      <c r="N34" s="7"/>
      <c r="O34" s="286"/>
      <c r="P34" s="7"/>
      <c r="Q34" s="7"/>
      <c r="R34" s="7"/>
    </row>
  </sheetData>
  <mergeCells count="4">
    <mergeCell ref="D5:R5"/>
    <mergeCell ref="J6:L6"/>
    <mergeCell ref="N6:P6"/>
    <mergeCell ref="D6:H6"/>
  </mergeCells>
  <pageMargins left="0.51181102362204722" right="0.51181102362204722" top="0.51181102362204722" bottom="0.59055118110236227" header="0.47244094488188981" footer="0.39370078740157483"/>
  <pageSetup paperSize="9" scale="93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P34"/>
  <sheetViews>
    <sheetView topLeftCell="A4" zoomScaleNormal="100" zoomScaleSheetLayoutView="100" workbookViewId="0">
      <selection activeCell="N36" sqref="N36"/>
    </sheetView>
  </sheetViews>
  <sheetFormatPr defaultColWidth="7.75" defaultRowHeight="20.25" customHeight="1"/>
  <cols>
    <col min="1" max="1" width="31.5" style="164" customWidth="1"/>
    <col min="2" max="2" width="9.625" style="164" customWidth="1"/>
    <col min="3" max="3" width="0.75" style="164" customWidth="1"/>
    <col min="4" max="4" width="10.25" style="306" customWidth="1"/>
    <col min="5" max="5" width="0.75" style="164" customWidth="1"/>
    <col min="6" max="6" width="10.75" style="306" customWidth="1"/>
    <col min="7" max="7" width="0.75" style="164" customWidth="1"/>
    <col min="8" max="8" width="12.125" style="306" customWidth="1"/>
    <col min="9" max="9" width="0.75" style="164" customWidth="1"/>
    <col min="10" max="10" width="11.75" style="306" customWidth="1"/>
    <col min="11" max="11" width="0.75" style="164" customWidth="1"/>
    <col min="12" max="12" width="15.125" style="306" customWidth="1"/>
    <col min="13" max="13" width="0.75" style="306" customWidth="1"/>
    <col min="14" max="14" width="11.125" style="306" bestFit="1" customWidth="1"/>
    <col min="15" max="15" width="0.75" style="306" customWidth="1"/>
    <col min="16" max="16" width="10.25" style="306" customWidth="1"/>
    <col min="17" max="16384" width="7.75" style="164"/>
  </cols>
  <sheetData>
    <row r="1" spans="1:16" ht="20.25" customHeight="1">
      <c r="A1" s="193" t="s">
        <v>64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</row>
    <row r="2" spans="1:16" ht="20.25" customHeight="1">
      <c r="A2" s="193" t="s">
        <v>167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</row>
    <row r="3" spans="1:16" ht="20.25" customHeight="1">
      <c r="A3" s="249" t="str">
        <f>+'8'!A3:R3</f>
        <v>สำหรับงวดเก้าเดือนสิ้นสุดวันที่ 30 กันยายน พ.ศ. 2563</v>
      </c>
      <c r="B3" s="249"/>
      <c r="C3" s="249"/>
      <c r="D3" s="249"/>
      <c r="E3" s="249"/>
      <c r="F3" s="249"/>
      <c r="G3" s="249"/>
      <c r="H3" s="249"/>
      <c r="I3" s="249"/>
      <c r="J3" s="249"/>
      <c r="K3" s="249"/>
      <c r="L3" s="249"/>
      <c r="M3" s="249"/>
      <c r="N3" s="249"/>
      <c r="O3" s="249"/>
      <c r="P3" s="249"/>
    </row>
    <row r="4" spans="1:16" s="169" customFormat="1" ht="8.1" customHeight="1">
      <c r="A4" s="165"/>
      <c r="B4" s="165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</row>
    <row r="5" spans="1:16" ht="19.5" customHeight="1">
      <c r="D5" s="315" t="s">
        <v>59</v>
      </c>
      <c r="E5" s="315"/>
      <c r="F5" s="315"/>
      <c r="G5" s="315"/>
      <c r="H5" s="315"/>
      <c r="I5" s="315"/>
      <c r="J5" s="315"/>
      <c r="K5" s="315"/>
      <c r="L5" s="315"/>
      <c r="M5" s="315"/>
      <c r="N5" s="315"/>
      <c r="O5" s="315"/>
      <c r="P5" s="315"/>
    </row>
    <row r="6" spans="1:16" ht="19.5" customHeight="1">
      <c r="D6" s="317" t="s">
        <v>148</v>
      </c>
      <c r="E6" s="317"/>
      <c r="F6" s="317"/>
      <c r="G6" s="287"/>
      <c r="H6" s="316" t="s">
        <v>86</v>
      </c>
      <c r="I6" s="316"/>
      <c r="J6" s="316"/>
      <c r="K6" s="287"/>
      <c r="L6" s="314" t="s">
        <v>95</v>
      </c>
      <c r="M6" s="314"/>
      <c r="N6" s="314"/>
      <c r="O6" s="254"/>
      <c r="P6" s="287"/>
    </row>
    <row r="7" spans="1:16" ht="19.5" customHeight="1">
      <c r="D7" s="287"/>
      <c r="E7" s="287"/>
      <c r="F7" s="287"/>
      <c r="G7" s="287"/>
      <c r="H7" s="288"/>
      <c r="I7" s="288"/>
      <c r="J7" s="288"/>
      <c r="K7" s="287"/>
      <c r="L7" s="257" t="s">
        <v>97</v>
      </c>
      <c r="M7" s="254"/>
      <c r="N7" s="252"/>
      <c r="O7" s="254"/>
      <c r="P7" s="287"/>
    </row>
    <row r="8" spans="1:16" ht="19.5" customHeight="1">
      <c r="D8" s="287"/>
      <c r="E8" s="287"/>
      <c r="F8" s="287"/>
      <c r="G8" s="287"/>
      <c r="H8" s="288"/>
      <c r="I8" s="288"/>
      <c r="J8" s="288"/>
      <c r="K8" s="287"/>
      <c r="L8" s="252" t="s">
        <v>168</v>
      </c>
      <c r="M8" s="254"/>
      <c r="N8" s="252" t="s">
        <v>98</v>
      </c>
      <c r="O8" s="254"/>
      <c r="P8" s="287"/>
    </row>
    <row r="9" spans="1:16" ht="19.5" customHeight="1">
      <c r="D9" s="287"/>
      <c r="E9" s="287"/>
      <c r="F9" s="287"/>
      <c r="G9" s="287"/>
      <c r="H9" s="289" t="s">
        <v>47</v>
      </c>
      <c r="I9" s="288"/>
      <c r="J9" s="288"/>
      <c r="K9" s="287"/>
      <c r="L9" s="252" t="s">
        <v>169</v>
      </c>
      <c r="M9" s="252"/>
      <c r="N9" s="260" t="s">
        <v>99</v>
      </c>
      <c r="O9" s="252"/>
      <c r="P9" s="287"/>
    </row>
    <row r="10" spans="1:16" s="193" customFormat="1" ht="19.5" customHeight="1">
      <c r="A10" s="181"/>
      <c r="B10" s="181"/>
      <c r="C10" s="181"/>
      <c r="D10" s="290" t="s">
        <v>34</v>
      </c>
      <c r="E10" s="264"/>
      <c r="F10" s="290" t="s">
        <v>118</v>
      </c>
      <c r="G10" s="264"/>
      <c r="H10" s="289" t="s">
        <v>49</v>
      </c>
      <c r="I10" s="291"/>
      <c r="J10" s="289"/>
      <c r="K10" s="292"/>
      <c r="L10" s="264" t="s">
        <v>170</v>
      </c>
      <c r="M10" s="255"/>
      <c r="N10" s="255" t="s">
        <v>100</v>
      </c>
      <c r="O10" s="255"/>
      <c r="P10" s="290" t="s">
        <v>35</v>
      </c>
    </row>
    <row r="11" spans="1:16" s="193" customFormat="1" ht="19.5" customHeight="1">
      <c r="A11" s="181"/>
      <c r="B11" s="181"/>
      <c r="C11" s="181"/>
      <c r="D11" s="289" t="s">
        <v>46</v>
      </c>
      <c r="E11" s="264"/>
      <c r="F11" s="289" t="s">
        <v>119</v>
      </c>
      <c r="G11" s="264"/>
      <c r="H11" s="289" t="s">
        <v>48</v>
      </c>
      <c r="I11" s="291"/>
      <c r="J11" s="289" t="s">
        <v>9</v>
      </c>
      <c r="K11" s="264"/>
      <c r="L11" s="260" t="s">
        <v>171</v>
      </c>
      <c r="M11" s="252"/>
      <c r="N11" s="252" t="s">
        <v>61</v>
      </c>
      <c r="O11" s="252"/>
      <c r="P11" s="289" t="s">
        <v>61</v>
      </c>
    </row>
    <row r="12" spans="1:16" s="193" customFormat="1" ht="19.5" customHeight="1">
      <c r="A12" s="181"/>
      <c r="B12" s="265" t="s">
        <v>0</v>
      </c>
      <c r="C12" s="181"/>
      <c r="D12" s="266" t="s">
        <v>54</v>
      </c>
      <c r="E12" s="264"/>
      <c r="F12" s="266" t="s">
        <v>54</v>
      </c>
      <c r="G12" s="264"/>
      <c r="H12" s="266" t="s">
        <v>54</v>
      </c>
      <c r="I12" s="291"/>
      <c r="J12" s="266" t="s">
        <v>54</v>
      </c>
      <c r="K12" s="292"/>
      <c r="L12" s="266" t="s">
        <v>54</v>
      </c>
      <c r="M12" s="252"/>
      <c r="N12" s="266" t="s">
        <v>54</v>
      </c>
      <c r="O12" s="252"/>
      <c r="P12" s="266" t="s">
        <v>54</v>
      </c>
    </row>
    <row r="13" spans="1:16" s="193" customFormat="1" ht="6" customHeight="1">
      <c r="A13" s="181"/>
      <c r="B13" s="181"/>
      <c r="C13" s="181"/>
      <c r="D13" s="289"/>
      <c r="E13" s="264"/>
      <c r="F13" s="289"/>
      <c r="G13" s="264"/>
      <c r="H13" s="289"/>
      <c r="I13" s="291"/>
      <c r="J13" s="289"/>
      <c r="K13" s="293"/>
      <c r="L13" s="289"/>
      <c r="M13" s="289"/>
      <c r="N13" s="289"/>
      <c r="O13" s="289"/>
      <c r="P13" s="289"/>
    </row>
    <row r="14" spans="1:16" s="193" customFormat="1" ht="19.5" customHeight="1">
      <c r="A14" s="65" t="s">
        <v>94</v>
      </c>
      <c r="B14" s="65"/>
      <c r="C14" s="65"/>
      <c r="D14" s="294">
        <v>2615114</v>
      </c>
      <c r="E14" s="295"/>
      <c r="F14" s="294">
        <v>61152</v>
      </c>
      <c r="G14" s="294"/>
      <c r="H14" s="294">
        <v>6520</v>
      </c>
      <c r="I14" s="294"/>
      <c r="J14" s="294">
        <v>121320</v>
      </c>
      <c r="K14" s="294"/>
      <c r="L14" s="269">
        <v>761</v>
      </c>
      <c r="M14" s="252"/>
      <c r="N14" s="269">
        <v>761</v>
      </c>
      <c r="O14" s="252"/>
      <c r="P14" s="269">
        <f>SUM(D14:J14,N14)</f>
        <v>2804867</v>
      </c>
    </row>
    <row r="15" spans="1:16" s="193" customFormat="1" ht="6" customHeight="1">
      <c r="A15" s="65"/>
      <c r="B15" s="65"/>
      <c r="C15" s="65"/>
      <c r="D15" s="294"/>
      <c r="E15" s="295"/>
      <c r="F15" s="294"/>
      <c r="G15" s="294"/>
      <c r="H15" s="294"/>
      <c r="I15" s="294"/>
      <c r="J15" s="294"/>
      <c r="K15" s="294"/>
      <c r="L15" s="269"/>
      <c r="M15" s="252"/>
      <c r="N15" s="269"/>
      <c r="O15" s="252"/>
      <c r="P15" s="269"/>
    </row>
    <row r="16" spans="1:16" s="193" customFormat="1" ht="19.5" customHeight="1">
      <c r="A16" s="272" t="s">
        <v>62</v>
      </c>
      <c r="B16" s="272"/>
      <c r="C16" s="272"/>
      <c r="D16" s="294"/>
      <c r="E16" s="295"/>
      <c r="F16" s="294"/>
      <c r="G16" s="294"/>
      <c r="H16" s="294"/>
      <c r="I16" s="294"/>
      <c r="J16" s="294"/>
      <c r="K16" s="294"/>
      <c r="L16" s="269"/>
      <c r="M16" s="252"/>
      <c r="N16" s="269"/>
      <c r="O16" s="252"/>
      <c r="P16" s="269"/>
    </row>
    <row r="17" spans="1:16" s="193" customFormat="1" ht="19.5" customHeight="1">
      <c r="A17" s="296" t="s">
        <v>78</v>
      </c>
      <c r="B17" s="296"/>
      <c r="C17" s="296"/>
      <c r="D17" s="274">
        <v>0</v>
      </c>
      <c r="E17" s="295"/>
      <c r="F17" s="274">
        <v>0</v>
      </c>
      <c r="G17" s="294"/>
      <c r="H17" s="274">
        <v>0</v>
      </c>
      <c r="I17" s="294"/>
      <c r="J17" s="274">
        <v>2413</v>
      </c>
      <c r="K17" s="294"/>
      <c r="L17" s="274">
        <v>0</v>
      </c>
      <c r="M17" s="294"/>
      <c r="N17" s="274">
        <v>0</v>
      </c>
      <c r="O17" s="294"/>
      <c r="P17" s="274">
        <f>SUM(D17:J17,N17)</f>
        <v>2413</v>
      </c>
    </row>
    <row r="18" spans="1:16" s="193" customFormat="1" ht="6" customHeight="1">
      <c r="A18" s="297"/>
      <c r="B18" s="297"/>
      <c r="C18" s="297"/>
      <c r="D18" s="298"/>
      <c r="E18" s="295"/>
      <c r="F18" s="298"/>
      <c r="G18" s="298"/>
      <c r="H18" s="298"/>
      <c r="I18" s="298"/>
      <c r="J18" s="298"/>
      <c r="K18" s="298"/>
      <c r="L18" s="298"/>
      <c r="M18" s="298"/>
      <c r="N18" s="298"/>
      <c r="O18" s="298"/>
      <c r="P18" s="298"/>
    </row>
    <row r="19" spans="1:16" s="193" customFormat="1" ht="19.5" customHeight="1" thickBot="1">
      <c r="A19" s="65" t="s">
        <v>123</v>
      </c>
      <c r="B19" s="65"/>
      <c r="C19" s="65"/>
      <c r="D19" s="299">
        <f>SUM(D14:D17)</f>
        <v>2615114</v>
      </c>
      <c r="E19" s="295"/>
      <c r="F19" s="299">
        <f>SUM(F14:F17)</f>
        <v>61152</v>
      </c>
      <c r="G19" s="298"/>
      <c r="H19" s="299">
        <f>SUM(H14:H17)</f>
        <v>6520</v>
      </c>
      <c r="I19" s="298"/>
      <c r="J19" s="299">
        <f>SUM(J14:J17)</f>
        <v>123733</v>
      </c>
      <c r="K19" s="298"/>
      <c r="L19" s="299">
        <f>SUM(L14:L17)</f>
        <v>761</v>
      </c>
      <c r="M19" s="298"/>
      <c r="N19" s="299">
        <f>SUM(N14:N17)</f>
        <v>761</v>
      </c>
      <c r="O19" s="298"/>
      <c r="P19" s="299">
        <f>SUM(P14:P17)</f>
        <v>2807280</v>
      </c>
    </row>
    <row r="20" spans="1:16" s="193" customFormat="1" ht="12.95" customHeight="1" thickTop="1">
      <c r="A20" s="297"/>
      <c r="B20" s="297"/>
      <c r="C20" s="297"/>
      <c r="D20" s="300"/>
      <c r="E20" s="295"/>
      <c r="F20" s="295"/>
      <c r="G20" s="295"/>
      <c r="H20" s="295"/>
      <c r="I20" s="295"/>
      <c r="J20" s="295"/>
      <c r="K20" s="295"/>
      <c r="L20" s="301"/>
      <c r="M20" s="301"/>
      <c r="N20" s="301"/>
      <c r="O20" s="295"/>
      <c r="P20" s="295"/>
    </row>
    <row r="21" spans="1:16" s="193" customFormat="1" ht="19.5" customHeight="1">
      <c r="A21" s="153" t="s">
        <v>143</v>
      </c>
      <c r="B21" s="297"/>
      <c r="C21" s="297"/>
      <c r="D21" s="157"/>
      <c r="E21" s="158"/>
      <c r="F21" s="157"/>
      <c r="G21" s="159"/>
      <c r="H21" s="157"/>
      <c r="I21" s="159"/>
      <c r="J21" s="157"/>
      <c r="K21" s="159"/>
      <c r="L21" s="157"/>
      <c r="M21" s="96"/>
      <c r="N21" s="155"/>
      <c r="O21" s="96"/>
      <c r="P21" s="155"/>
    </row>
    <row r="22" spans="1:16" s="193" customFormat="1" ht="19.5" customHeight="1">
      <c r="A22" s="153" t="s">
        <v>145</v>
      </c>
      <c r="B22" s="297"/>
      <c r="C22" s="297"/>
      <c r="D22" s="157">
        <v>2615114</v>
      </c>
      <c r="E22" s="158"/>
      <c r="F22" s="157">
        <v>61152</v>
      </c>
      <c r="G22" s="159"/>
      <c r="H22" s="157">
        <v>6520</v>
      </c>
      <c r="I22" s="159"/>
      <c r="J22" s="157">
        <v>99249</v>
      </c>
      <c r="K22" s="159"/>
      <c r="L22" s="157">
        <v>761</v>
      </c>
      <c r="M22" s="96"/>
      <c r="N22" s="155">
        <v>761</v>
      </c>
      <c r="O22" s="96"/>
      <c r="P22" s="155">
        <f>SUM(D22:J22,N22)</f>
        <v>2782796</v>
      </c>
    </row>
    <row r="23" spans="1:16" s="193" customFormat="1" ht="6" customHeight="1">
      <c r="A23" s="153"/>
      <c r="B23" s="297"/>
      <c r="C23" s="297"/>
      <c r="D23" s="157"/>
      <c r="E23" s="158"/>
      <c r="F23" s="157"/>
      <c r="G23" s="159"/>
      <c r="H23" s="157"/>
      <c r="I23" s="159"/>
      <c r="J23" s="157"/>
      <c r="K23" s="159"/>
      <c r="L23" s="155"/>
      <c r="M23" s="96"/>
      <c r="N23" s="155"/>
      <c r="O23" s="96"/>
      <c r="P23" s="155"/>
    </row>
    <row r="24" spans="1:16" s="193" customFormat="1" ht="19.5" customHeight="1">
      <c r="A24" s="154" t="s">
        <v>146</v>
      </c>
      <c r="B24" s="302">
        <v>5</v>
      </c>
      <c r="C24" s="297"/>
      <c r="D24" s="281">
        <v>0</v>
      </c>
      <c r="E24" s="158"/>
      <c r="F24" s="281">
        <v>0</v>
      </c>
      <c r="G24" s="159"/>
      <c r="H24" s="281">
        <v>0</v>
      </c>
      <c r="I24" s="159"/>
      <c r="J24" s="303">
        <v>-46902</v>
      </c>
      <c r="K24" s="159"/>
      <c r="L24" s="281">
        <v>0</v>
      </c>
      <c r="M24" s="96"/>
      <c r="N24" s="281">
        <f>L24</f>
        <v>0</v>
      </c>
      <c r="O24" s="96"/>
      <c r="P24" s="281">
        <f>SUM(D24:J24,N24)</f>
        <v>-46902</v>
      </c>
    </row>
    <row r="25" spans="1:16" s="193" customFormat="1" ht="4.5" customHeight="1">
      <c r="A25" s="154"/>
      <c r="B25" s="297"/>
      <c r="C25" s="297"/>
      <c r="D25" s="157"/>
      <c r="E25" s="295"/>
      <c r="F25" s="157"/>
      <c r="G25" s="295"/>
      <c r="H25" s="157"/>
      <c r="I25" s="295"/>
      <c r="J25" s="157"/>
      <c r="K25" s="295"/>
      <c r="L25" s="157"/>
      <c r="M25" s="301"/>
      <c r="N25" s="157"/>
      <c r="O25" s="295"/>
      <c r="P25" s="157"/>
    </row>
    <row r="26" spans="1:16" s="193" customFormat="1" ht="19.5" customHeight="1">
      <c r="A26" s="282" t="s">
        <v>143</v>
      </c>
      <c r="B26" s="297"/>
      <c r="C26" s="297"/>
      <c r="D26" s="157"/>
      <c r="E26" s="158"/>
      <c r="F26" s="157"/>
      <c r="G26" s="159"/>
      <c r="H26" s="157"/>
      <c r="I26" s="159"/>
      <c r="J26" s="157"/>
      <c r="K26" s="159"/>
      <c r="L26" s="157"/>
      <c r="M26" s="159"/>
      <c r="N26" s="157"/>
      <c r="O26" s="159"/>
      <c r="P26" s="157"/>
    </row>
    <row r="27" spans="1:16" s="193" customFormat="1" ht="19.5" customHeight="1">
      <c r="A27" s="153" t="s">
        <v>147</v>
      </c>
      <c r="B27" s="297"/>
      <c r="C27" s="297"/>
      <c r="D27" s="157">
        <f>SUM(D22:D26)</f>
        <v>2615114</v>
      </c>
      <c r="E27" s="158"/>
      <c r="F27" s="157">
        <f>SUM(F22:F26)</f>
        <v>61152</v>
      </c>
      <c r="G27" s="159"/>
      <c r="H27" s="157">
        <f>SUM(H22:H26)</f>
        <v>6520</v>
      </c>
      <c r="I27" s="159"/>
      <c r="J27" s="157">
        <f>SUM(J22:J26)</f>
        <v>52347</v>
      </c>
      <c r="K27" s="159"/>
      <c r="L27" s="157">
        <f>SUM(L22:L26)</f>
        <v>761</v>
      </c>
      <c r="M27" s="159"/>
      <c r="N27" s="157">
        <f>SUM(N22:N26)</f>
        <v>761</v>
      </c>
      <c r="O27" s="159"/>
      <c r="P27" s="157">
        <f>SUM(P22:P26)</f>
        <v>2735894</v>
      </c>
    </row>
    <row r="28" spans="1:16" s="193" customFormat="1" ht="6" customHeight="1">
      <c r="A28" s="65"/>
      <c r="B28" s="65"/>
      <c r="C28" s="65"/>
      <c r="D28" s="157"/>
      <c r="E28" s="295"/>
      <c r="F28" s="157"/>
      <c r="G28" s="294"/>
      <c r="H28" s="157"/>
      <c r="I28" s="294"/>
      <c r="J28" s="157"/>
      <c r="K28" s="294"/>
      <c r="L28" s="157"/>
      <c r="M28" s="252"/>
      <c r="N28" s="155"/>
      <c r="O28" s="252"/>
      <c r="P28" s="157"/>
    </row>
    <row r="29" spans="1:16" s="193" customFormat="1" ht="19.5" customHeight="1">
      <c r="A29" s="272" t="s">
        <v>62</v>
      </c>
      <c r="B29" s="272"/>
      <c r="C29" s="272"/>
      <c r="D29" s="157"/>
      <c r="E29" s="295"/>
      <c r="F29" s="157"/>
      <c r="G29" s="294"/>
      <c r="H29" s="157"/>
      <c r="I29" s="294"/>
      <c r="J29" s="157"/>
      <c r="K29" s="294"/>
      <c r="L29" s="155"/>
      <c r="M29" s="252"/>
      <c r="N29" s="155"/>
      <c r="O29" s="252"/>
      <c r="P29" s="157"/>
    </row>
    <row r="30" spans="1:16" s="193" customFormat="1" ht="19.5" customHeight="1">
      <c r="A30" s="296" t="s">
        <v>38</v>
      </c>
      <c r="B30" s="296"/>
      <c r="C30" s="296"/>
      <c r="D30" s="281">
        <v>0</v>
      </c>
      <c r="E30" s="295"/>
      <c r="F30" s="281">
        <v>0</v>
      </c>
      <c r="G30" s="294"/>
      <c r="H30" s="281">
        <v>0</v>
      </c>
      <c r="I30" s="294"/>
      <c r="J30" s="281">
        <f>'7'!H37</f>
        <v>-415</v>
      </c>
      <c r="K30" s="294"/>
      <c r="L30" s="281">
        <v>0</v>
      </c>
      <c r="M30" s="294"/>
      <c r="N30" s="281">
        <v>0</v>
      </c>
      <c r="O30" s="294"/>
      <c r="P30" s="281">
        <f>SUM(D30:J30,N30)</f>
        <v>-415</v>
      </c>
    </row>
    <row r="31" spans="1:16" s="193" customFormat="1" ht="6" customHeight="1">
      <c r="A31" s="297"/>
      <c r="B31" s="297"/>
      <c r="C31" s="297"/>
      <c r="D31" s="304"/>
      <c r="E31" s="295"/>
      <c r="F31" s="304"/>
      <c r="G31" s="298"/>
      <c r="H31" s="304"/>
      <c r="I31" s="298"/>
      <c r="J31" s="304"/>
      <c r="K31" s="298"/>
      <c r="L31" s="304"/>
      <c r="M31" s="298"/>
      <c r="N31" s="304"/>
      <c r="O31" s="298"/>
      <c r="P31" s="304"/>
    </row>
    <row r="32" spans="1:16" s="193" customFormat="1" ht="19.5" customHeight="1" thickBot="1">
      <c r="A32" s="65" t="s">
        <v>144</v>
      </c>
      <c r="B32" s="65"/>
      <c r="C32" s="65"/>
      <c r="D32" s="305">
        <f>SUM(D25:D30)</f>
        <v>2615114</v>
      </c>
      <c r="E32" s="295"/>
      <c r="F32" s="305">
        <f>SUM(F25:F30)</f>
        <v>61152</v>
      </c>
      <c r="G32" s="298"/>
      <c r="H32" s="305">
        <f>SUM(H25:H30)</f>
        <v>6520</v>
      </c>
      <c r="I32" s="298"/>
      <c r="J32" s="305">
        <f>SUM(J25:J30)</f>
        <v>51932</v>
      </c>
      <c r="K32" s="298"/>
      <c r="L32" s="305">
        <f>SUM(L25:L30)</f>
        <v>761</v>
      </c>
      <c r="M32" s="298"/>
      <c r="N32" s="305">
        <f>SUM(N25:N30)</f>
        <v>761</v>
      </c>
      <c r="O32" s="298"/>
      <c r="P32" s="305">
        <f>SUM(P25:P30)</f>
        <v>2735479</v>
      </c>
    </row>
    <row r="33" spans="1:16" s="193" customFormat="1" ht="5.25" customHeight="1" thickTop="1">
      <c r="A33" s="65"/>
      <c r="B33" s="65"/>
      <c r="C33" s="65"/>
      <c r="D33" s="298"/>
      <c r="E33" s="295"/>
      <c r="F33" s="298"/>
      <c r="G33" s="298"/>
      <c r="H33" s="298"/>
      <c r="I33" s="298"/>
      <c r="J33" s="298"/>
      <c r="K33" s="298"/>
      <c r="L33" s="298"/>
      <c r="M33" s="298"/>
      <c r="N33" s="298"/>
      <c r="O33" s="298"/>
      <c r="P33" s="298"/>
    </row>
    <row r="34" spans="1:16" s="193" customFormat="1" ht="21.95" customHeight="1">
      <c r="A34" s="212" t="str">
        <f>+'8'!A34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4" s="212"/>
      <c r="C34" s="212"/>
      <c r="D34" s="212"/>
      <c r="E34" s="212"/>
      <c r="F34" s="213"/>
      <c r="G34" s="214"/>
      <c r="H34" s="213"/>
      <c r="I34" s="214"/>
      <c r="J34" s="213"/>
      <c r="K34" s="214"/>
      <c r="L34" s="213"/>
      <c r="M34" s="213"/>
      <c r="N34" s="213"/>
      <c r="O34" s="213"/>
      <c r="P34" s="213"/>
    </row>
  </sheetData>
  <mergeCells count="4">
    <mergeCell ref="D5:P5"/>
    <mergeCell ref="H6:J6"/>
    <mergeCell ref="L6:N6"/>
    <mergeCell ref="D6:F6"/>
  </mergeCells>
  <pageMargins left="0.51181102362204722" right="0.51181102362204722" top="0.51181102362204722" bottom="0.59055118110236227" header="0.47244094488188981" footer="0.39370078740157483"/>
  <pageSetup paperSize="9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L92"/>
  <sheetViews>
    <sheetView tabSelected="1" topLeftCell="A70" zoomScaleNormal="100" zoomScaleSheetLayoutView="100" workbookViewId="0">
      <selection activeCell="U89" sqref="U89"/>
    </sheetView>
  </sheetViews>
  <sheetFormatPr defaultColWidth="9" defaultRowHeight="20.25" customHeight="1"/>
  <cols>
    <col min="1" max="2" width="9" style="70"/>
    <col min="3" max="3" width="10.625" style="70" customWidth="1"/>
    <col min="4" max="4" width="6.125" style="71" customWidth="1"/>
    <col min="5" max="5" width="0.5" style="70" customWidth="1"/>
    <col min="6" max="6" width="11.625" style="72" customWidth="1"/>
    <col min="7" max="7" width="0.5" style="73" customWidth="1"/>
    <col min="8" max="8" width="11.625" style="74" customWidth="1"/>
    <col min="9" max="9" width="0.5" style="73" customWidth="1"/>
    <col min="10" max="10" width="11.625" style="74" customWidth="1"/>
    <col min="11" max="11" width="0.5" style="73" customWidth="1"/>
    <col min="12" max="12" width="11.625" style="74" customWidth="1"/>
    <col min="13" max="16384" width="9" style="70"/>
  </cols>
  <sheetData>
    <row r="1" spans="1:12" s="2" customFormat="1" ht="20.25" customHeight="1">
      <c r="A1" s="318" t="s">
        <v>64</v>
      </c>
      <c r="B1" s="318"/>
      <c r="C1" s="318"/>
      <c r="D1" s="1"/>
      <c r="F1" s="3"/>
      <c r="G1" s="4"/>
      <c r="H1" s="5"/>
      <c r="I1" s="4"/>
      <c r="J1" s="5"/>
      <c r="K1" s="4"/>
      <c r="L1" s="5"/>
    </row>
    <row r="2" spans="1:12" s="2" customFormat="1" ht="20.25" customHeight="1">
      <c r="A2" s="318" t="s">
        <v>60</v>
      </c>
      <c r="B2" s="318"/>
      <c r="C2" s="318"/>
      <c r="D2" s="1"/>
      <c r="F2" s="3"/>
      <c r="G2" s="4"/>
      <c r="H2" s="5"/>
      <c r="I2" s="4"/>
      <c r="J2" s="5"/>
      <c r="K2" s="4"/>
      <c r="L2" s="5"/>
    </row>
    <row r="3" spans="1:12" s="2" customFormat="1" ht="20.25" customHeight="1">
      <c r="A3" s="307" t="s">
        <v>141</v>
      </c>
      <c r="B3" s="307"/>
      <c r="C3" s="307"/>
      <c r="D3" s="6"/>
      <c r="E3" s="7"/>
      <c r="F3" s="8"/>
      <c r="G3" s="9"/>
      <c r="H3" s="10"/>
      <c r="I3" s="9"/>
      <c r="J3" s="5"/>
      <c r="K3" s="4"/>
      <c r="L3" s="5"/>
    </row>
    <row r="4" spans="1:12" s="2" customFormat="1" ht="18.95" customHeight="1">
      <c r="A4" s="11"/>
      <c r="B4" s="11"/>
      <c r="C4" s="11"/>
      <c r="D4" s="12"/>
      <c r="E4" s="13"/>
      <c r="F4" s="14"/>
      <c r="G4" s="15"/>
      <c r="H4" s="16"/>
      <c r="I4" s="16"/>
      <c r="J4" s="16"/>
      <c r="K4" s="15"/>
      <c r="L4" s="16"/>
    </row>
    <row r="5" spans="1:12" s="21" customFormat="1" ht="18.95" customHeight="1">
      <c r="A5" s="17"/>
      <c r="B5" s="17"/>
      <c r="C5" s="17"/>
      <c r="D5" s="18"/>
      <c r="E5" s="19"/>
      <c r="F5" s="319" t="s">
        <v>32</v>
      </c>
      <c r="G5" s="319"/>
      <c r="H5" s="319"/>
      <c r="I5" s="20"/>
      <c r="J5" s="319" t="s">
        <v>53</v>
      </c>
      <c r="K5" s="319"/>
      <c r="L5" s="319"/>
    </row>
    <row r="6" spans="1:12" s="21" customFormat="1" ht="18.95" customHeight="1">
      <c r="A6" s="17"/>
      <c r="B6" s="17"/>
      <c r="C6" s="17"/>
      <c r="D6" s="18"/>
      <c r="E6" s="19"/>
      <c r="F6" s="22" t="s">
        <v>55</v>
      </c>
      <c r="G6" s="23"/>
      <c r="H6" s="23" t="s">
        <v>55</v>
      </c>
      <c r="I6" s="23"/>
      <c r="J6" s="23" t="s">
        <v>55</v>
      </c>
      <c r="K6" s="23"/>
      <c r="L6" s="23" t="s">
        <v>55</v>
      </c>
    </row>
    <row r="7" spans="1:12" s="21" customFormat="1" ht="18.95" customHeight="1">
      <c r="D7" s="24"/>
      <c r="E7" s="25"/>
      <c r="F7" s="22" t="s">
        <v>128</v>
      </c>
      <c r="G7" s="20"/>
      <c r="H7" s="23" t="s">
        <v>93</v>
      </c>
      <c r="I7" s="20"/>
      <c r="J7" s="23" t="s">
        <v>128</v>
      </c>
      <c r="K7" s="20"/>
      <c r="L7" s="23" t="s">
        <v>93</v>
      </c>
    </row>
    <row r="8" spans="1:12" s="21" customFormat="1" ht="18.95" customHeight="1">
      <c r="D8" s="26" t="s">
        <v>0</v>
      </c>
      <c r="E8" s="27"/>
      <c r="F8" s="28" t="s">
        <v>54</v>
      </c>
      <c r="G8" s="20"/>
      <c r="H8" s="29" t="s">
        <v>54</v>
      </c>
      <c r="I8" s="20"/>
      <c r="J8" s="29" t="s">
        <v>54</v>
      </c>
      <c r="K8" s="20"/>
      <c r="L8" s="29" t="s">
        <v>54</v>
      </c>
    </row>
    <row r="9" spans="1:12" s="21" customFormat="1" ht="8.1" customHeight="1">
      <c r="D9" s="30"/>
      <c r="E9" s="27"/>
      <c r="F9" s="31"/>
      <c r="G9" s="20"/>
      <c r="H9" s="32"/>
      <c r="I9" s="20"/>
      <c r="J9" s="33"/>
      <c r="K9" s="20"/>
      <c r="L9" s="32"/>
    </row>
    <row r="10" spans="1:12" s="2" customFormat="1" ht="18.95" customHeight="1">
      <c r="A10" s="34" t="s">
        <v>12</v>
      </c>
      <c r="D10" s="35"/>
      <c r="F10" s="37"/>
      <c r="G10" s="4"/>
      <c r="H10" s="5"/>
      <c r="I10" s="4"/>
      <c r="J10" s="37"/>
      <c r="K10" s="4"/>
      <c r="L10" s="5"/>
    </row>
    <row r="11" spans="1:12" s="2" customFormat="1" ht="18.95" customHeight="1">
      <c r="A11" s="38" t="s">
        <v>161</v>
      </c>
      <c r="D11" s="39"/>
      <c r="F11" s="36">
        <v>-192193</v>
      </c>
      <c r="G11" s="4"/>
      <c r="H11" s="3">
        <v>-202891</v>
      </c>
      <c r="I11" s="4"/>
      <c r="J11" s="36">
        <v>-697</v>
      </c>
      <c r="K11" s="4"/>
      <c r="L11" s="3">
        <v>3776</v>
      </c>
    </row>
    <row r="12" spans="1:12" s="2" customFormat="1" ht="18.95" customHeight="1">
      <c r="A12" s="38" t="s">
        <v>39</v>
      </c>
      <c r="D12" s="39"/>
      <c r="F12" s="37"/>
      <c r="G12" s="4"/>
      <c r="H12" s="3"/>
      <c r="I12" s="4"/>
      <c r="J12" s="37"/>
      <c r="K12" s="4"/>
      <c r="L12" s="5"/>
    </row>
    <row r="13" spans="1:12" s="2" customFormat="1" ht="18.95" customHeight="1">
      <c r="A13" s="156" t="s">
        <v>173</v>
      </c>
      <c r="D13" s="39"/>
      <c r="F13" s="36">
        <v>-725</v>
      </c>
      <c r="G13" s="4"/>
      <c r="H13" s="3">
        <v>-2671</v>
      </c>
      <c r="I13" s="4"/>
      <c r="J13" s="36">
        <v>-725</v>
      </c>
      <c r="K13" s="4"/>
      <c r="L13" s="3">
        <v>-2671</v>
      </c>
    </row>
    <row r="14" spans="1:12" s="2" customFormat="1" ht="18.95" customHeight="1">
      <c r="A14" s="2" t="s">
        <v>111</v>
      </c>
      <c r="D14" s="39" t="s">
        <v>160</v>
      </c>
      <c r="F14" s="37">
        <v>515</v>
      </c>
      <c r="G14" s="4"/>
      <c r="H14" s="3">
        <v>2452</v>
      </c>
      <c r="I14" s="4"/>
      <c r="J14" s="37">
        <v>515</v>
      </c>
      <c r="K14" s="4"/>
      <c r="L14" s="5">
        <v>2452</v>
      </c>
    </row>
    <row r="15" spans="1:12" s="2" customFormat="1" ht="18.95" customHeight="1">
      <c r="A15" s="2" t="s">
        <v>85</v>
      </c>
      <c r="D15" s="39"/>
      <c r="F15" s="36">
        <v>13488</v>
      </c>
      <c r="G15" s="4"/>
      <c r="H15" s="3">
        <v>13198</v>
      </c>
      <c r="I15" s="4"/>
      <c r="J15" s="36">
        <v>13488</v>
      </c>
      <c r="K15" s="4"/>
      <c r="L15" s="3">
        <v>13198</v>
      </c>
    </row>
    <row r="16" spans="1:12" s="2" customFormat="1" ht="18.95" customHeight="1">
      <c r="A16" s="156" t="s">
        <v>149</v>
      </c>
      <c r="D16" s="39"/>
      <c r="F16" s="36">
        <v>35715</v>
      </c>
      <c r="G16" s="4"/>
      <c r="H16" s="3">
        <v>0</v>
      </c>
      <c r="I16" s="4"/>
      <c r="J16" s="36">
        <v>3632</v>
      </c>
      <c r="K16" s="4"/>
      <c r="L16" s="3">
        <v>0</v>
      </c>
    </row>
    <row r="17" spans="1:12" s="2" customFormat="1" ht="18.95" customHeight="1">
      <c r="A17" s="2" t="s">
        <v>90</v>
      </c>
      <c r="D17" s="39"/>
      <c r="F17" s="36">
        <v>0</v>
      </c>
      <c r="G17" s="4"/>
      <c r="H17" s="3">
        <v>24626</v>
      </c>
      <c r="I17" s="4"/>
      <c r="J17" s="36">
        <v>0</v>
      </c>
      <c r="K17" s="4"/>
      <c r="L17" s="3">
        <v>2776</v>
      </c>
    </row>
    <row r="18" spans="1:12" s="2" customFormat="1" ht="18.95" customHeight="1">
      <c r="A18" s="2" t="s">
        <v>150</v>
      </c>
      <c r="D18" s="39"/>
      <c r="F18" s="36"/>
      <c r="G18" s="4"/>
      <c r="H18" s="3"/>
      <c r="I18" s="4"/>
      <c r="J18" s="36"/>
      <c r="K18" s="4"/>
      <c r="L18" s="3"/>
    </row>
    <row r="19" spans="1:12" s="2" customFormat="1" ht="18.95" customHeight="1">
      <c r="A19" s="2" t="s">
        <v>115</v>
      </c>
      <c r="D19" s="39"/>
      <c r="F19" s="36">
        <v>0</v>
      </c>
      <c r="G19" s="4"/>
      <c r="H19" s="3">
        <v>5000</v>
      </c>
      <c r="I19" s="4"/>
      <c r="J19" s="36">
        <v>0</v>
      </c>
      <c r="K19" s="4"/>
      <c r="L19" s="3">
        <v>5000</v>
      </c>
    </row>
    <row r="20" spans="1:12" s="2" customFormat="1" ht="18.95" customHeight="1">
      <c r="A20" s="156" t="s">
        <v>174</v>
      </c>
      <c r="F20" s="36"/>
      <c r="G20" s="4"/>
      <c r="H20" s="3"/>
      <c r="I20" s="4"/>
      <c r="J20" s="36"/>
      <c r="K20" s="4"/>
      <c r="L20" s="3"/>
    </row>
    <row r="21" spans="1:12" s="2" customFormat="1" ht="18.95" customHeight="1">
      <c r="A21" s="156" t="s">
        <v>175</v>
      </c>
      <c r="D21" s="160" t="s">
        <v>153</v>
      </c>
      <c r="F21" s="36">
        <v>1448</v>
      </c>
      <c r="G21" s="4"/>
      <c r="H21" s="3">
        <v>0</v>
      </c>
      <c r="I21" s="4"/>
      <c r="J21" s="36">
        <v>19688</v>
      </c>
      <c r="K21" s="4"/>
      <c r="L21" s="3">
        <v>0</v>
      </c>
    </row>
    <row r="22" spans="1:12" s="2" customFormat="1" ht="18.95" customHeight="1">
      <c r="A22" s="2" t="s">
        <v>84</v>
      </c>
      <c r="D22" s="39"/>
      <c r="F22" s="36">
        <v>0</v>
      </c>
      <c r="G22" s="40"/>
      <c r="H22" s="52">
        <v>6329</v>
      </c>
      <c r="I22" s="40"/>
      <c r="J22" s="36">
        <v>0</v>
      </c>
      <c r="K22" s="41"/>
      <c r="L22" s="3">
        <v>803</v>
      </c>
    </row>
    <row r="23" spans="1:12" s="2" customFormat="1" ht="18.95" customHeight="1">
      <c r="A23" s="2" t="s">
        <v>87</v>
      </c>
      <c r="D23" s="43"/>
      <c r="F23" s="36">
        <v>587</v>
      </c>
      <c r="G23" s="4"/>
      <c r="H23" s="52">
        <v>640</v>
      </c>
      <c r="I23" s="4"/>
      <c r="J23" s="36">
        <v>587</v>
      </c>
      <c r="K23" s="4"/>
      <c r="L23" s="3">
        <v>640</v>
      </c>
    </row>
    <row r="24" spans="1:12" s="2" customFormat="1" ht="18.95" customHeight="1">
      <c r="A24" s="2" t="s">
        <v>176</v>
      </c>
      <c r="D24" s="39"/>
      <c r="F24" s="36">
        <v>-29506</v>
      </c>
      <c r="G24" s="4"/>
      <c r="H24" s="52">
        <v>-21856</v>
      </c>
      <c r="I24" s="4"/>
      <c r="J24" s="36">
        <v>-87944</v>
      </c>
      <c r="K24" s="4"/>
      <c r="L24" s="3">
        <v>-77912</v>
      </c>
    </row>
    <row r="25" spans="1:12" s="2" customFormat="1" ht="18.95" customHeight="1">
      <c r="A25" s="2" t="s">
        <v>37</v>
      </c>
      <c r="D25" s="39"/>
      <c r="F25" s="46">
        <v>82261</v>
      </c>
      <c r="G25" s="44"/>
      <c r="H25" s="52">
        <v>20954</v>
      </c>
      <c r="I25" s="44"/>
      <c r="J25" s="46">
        <v>26723</v>
      </c>
      <c r="K25" s="44"/>
      <c r="L25" s="45">
        <v>20954</v>
      </c>
    </row>
    <row r="26" spans="1:12" s="2" customFormat="1" ht="18.95" customHeight="1">
      <c r="A26" s="2" t="s">
        <v>177</v>
      </c>
      <c r="D26" s="43" t="s">
        <v>151</v>
      </c>
      <c r="F26" s="47">
        <v>63170</v>
      </c>
      <c r="G26" s="4"/>
      <c r="H26" s="4">
        <v>78513</v>
      </c>
      <c r="I26" s="4"/>
      <c r="J26" s="47">
        <v>0</v>
      </c>
      <c r="K26" s="4"/>
      <c r="L26" s="42">
        <v>0</v>
      </c>
    </row>
    <row r="27" spans="1:12" s="2" customFormat="1" ht="8.1" customHeight="1">
      <c r="D27" s="39"/>
      <c r="F27" s="46"/>
      <c r="G27" s="4"/>
      <c r="H27" s="42"/>
      <c r="I27" s="4"/>
      <c r="J27" s="46"/>
      <c r="K27" s="4"/>
      <c r="L27" s="45"/>
    </row>
    <row r="28" spans="1:12" s="2" customFormat="1" ht="18.95" customHeight="1">
      <c r="A28" s="2" t="s">
        <v>179</v>
      </c>
      <c r="D28" s="39"/>
      <c r="F28" s="37"/>
      <c r="G28" s="4"/>
      <c r="H28" s="3"/>
      <c r="I28" s="4"/>
      <c r="J28" s="37"/>
      <c r="K28" s="4"/>
      <c r="L28" s="5"/>
    </row>
    <row r="29" spans="1:12" s="2" customFormat="1" ht="18.95" customHeight="1">
      <c r="A29" s="2" t="s">
        <v>178</v>
      </c>
      <c r="D29" s="39"/>
      <c r="F29" s="37"/>
      <c r="G29" s="4"/>
      <c r="H29" s="3"/>
      <c r="I29" s="4"/>
      <c r="J29" s="37"/>
      <c r="K29" s="4"/>
      <c r="L29" s="5"/>
    </row>
    <row r="30" spans="1:12" s="2" customFormat="1" ht="18.95" customHeight="1">
      <c r="A30" s="2" t="s">
        <v>27</v>
      </c>
      <c r="D30" s="39"/>
      <c r="F30" s="47">
        <v>-2371</v>
      </c>
      <c r="G30" s="4"/>
      <c r="H30" s="3">
        <v>3325</v>
      </c>
      <c r="I30" s="4"/>
      <c r="J30" s="47">
        <v>-2364</v>
      </c>
      <c r="K30" s="4"/>
      <c r="L30" s="42">
        <v>3330</v>
      </c>
    </row>
    <row r="31" spans="1:12" s="2" customFormat="1" ht="18.95" customHeight="1">
      <c r="A31" s="2" t="s">
        <v>28</v>
      </c>
      <c r="D31" s="39"/>
      <c r="F31" s="47">
        <v>-1103</v>
      </c>
      <c r="G31" s="4"/>
      <c r="H31" s="3">
        <v>-1762</v>
      </c>
      <c r="I31" s="4"/>
      <c r="J31" s="47">
        <v>-1103</v>
      </c>
      <c r="K31" s="4"/>
      <c r="L31" s="42">
        <v>-1762</v>
      </c>
    </row>
    <row r="32" spans="1:12" s="2" customFormat="1" ht="18.95" customHeight="1">
      <c r="A32" s="2" t="s">
        <v>29</v>
      </c>
      <c r="D32" s="39"/>
      <c r="F32" s="47">
        <v>-8</v>
      </c>
      <c r="G32" s="4"/>
      <c r="H32" s="3">
        <v>-640</v>
      </c>
      <c r="I32" s="4"/>
      <c r="J32" s="47">
        <v>-8</v>
      </c>
      <c r="K32" s="4"/>
      <c r="L32" s="42">
        <v>-640</v>
      </c>
    </row>
    <row r="33" spans="1:12" s="2" customFormat="1" ht="18.95" customHeight="1">
      <c r="A33" s="2" t="s">
        <v>30</v>
      </c>
      <c r="D33" s="39"/>
      <c r="F33" s="47">
        <v>-5964</v>
      </c>
      <c r="G33" s="4"/>
      <c r="H33" s="3">
        <v>-2859</v>
      </c>
      <c r="I33" s="4"/>
      <c r="J33" s="47">
        <v>-5795</v>
      </c>
      <c r="K33" s="4"/>
      <c r="L33" s="42">
        <v>-2828</v>
      </c>
    </row>
    <row r="34" spans="1:12" s="2" customFormat="1" ht="18.95" customHeight="1">
      <c r="A34" s="2" t="s">
        <v>79</v>
      </c>
      <c r="D34" s="35"/>
      <c r="F34" s="47">
        <v>-363</v>
      </c>
      <c r="G34" s="4"/>
      <c r="H34" s="3">
        <v>-1639</v>
      </c>
      <c r="I34" s="4"/>
      <c r="J34" s="47">
        <v>-363</v>
      </c>
      <c r="K34" s="4"/>
      <c r="L34" s="42">
        <v>-1699</v>
      </c>
    </row>
    <row r="35" spans="1:12" s="2" customFormat="1" ht="18.95" customHeight="1">
      <c r="A35" s="2" t="s">
        <v>31</v>
      </c>
      <c r="D35" s="35"/>
      <c r="F35" s="49">
        <v>-655</v>
      </c>
      <c r="G35" s="48"/>
      <c r="H35" s="150">
        <v>-727</v>
      </c>
      <c r="I35" s="48"/>
      <c r="J35" s="49">
        <v>106</v>
      </c>
      <c r="K35" s="41"/>
      <c r="L35" s="8">
        <v>-413</v>
      </c>
    </row>
    <row r="36" spans="1:12" s="2" customFormat="1" ht="8.1" customHeight="1">
      <c r="D36" s="35"/>
      <c r="F36" s="50"/>
      <c r="G36" s="48"/>
      <c r="H36" s="151"/>
      <c r="I36" s="48"/>
      <c r="J36" s="47"/>
      <c r="K36" s="41"/>
      <c r="L36" s="42"/>
    </row>
    <row r="37" spans="1:12" s="2" customFormat="1" ht="18.95" customHeight="1">
      <c r="A37" s="51" t="s">
        <v>117</v>
      </c>
      <c r="D37" s="39"/>
      <c r="F37" s="36">
        <f>SUM(F11:F35)</f>
        <v>-35704</v>
      </c>
      <c r="G37" s="4"/>
      <c r="H37" s="3">
        <f>SUM(H11:H35)</f>
        <v>-80008</v>
      </c>
      <c r="I37" s="52"/>
      <c r="J37" s="36">
        <f>SUM(J11:J35)</f>
        <v>-34260</v>
      </c>
      <c r="K37" s="4"/>
      <c r="L37" s="3">
        <f>SUM(L11:L35)</f>
        <v>-34996</v>
      </c>
    </row>
    <row r="38" spans="1:12" s="2" customFormat="1" ht="18.95" customHeight="1">
      <c r="A38" s="51" t="s">
        <v>181</v>
      </c>
      <c r="D38" s="39"/>
      <c r="F38" s="36">
        <v>-1938</v>
      </c>
      <c r="G38" s="4"/>
      <c r="H38" s="3">
        <v>-4100</v>
      </c>
      <c r="I38" s="52"/>
      <c r="J38" s="36">
        <v>-1938</v>
      </c>
      <c r="K38" s="4"/>
      <c r="L38" s="3">
        <v>-4100</v>
      </c>
    </row>
    <row r="39" spans="1:12" s="2" customFormat="1" ht="18.95" customHeight="1">
      <c r="A39" s="2" t="s">
        <v>180</v>
      </c>
      <c r="D39" s="39"/>
      <c r="F39" s="47">
        <v>220</v>
      </c>
      <c r="G39" s="44"/>
      <c r="H39" s="42">
        <v>18812</v>
      </c>
      <c r="I39" s="44"/>
      <c r="J39" s="47">
        <v>208</v>
      </c>
      <c r="K39" s="44"/>
      <c r="L39" s="42">
        <v>18808</v>
      </c>
    </row>
    <row r="40" spans="1:12" s="2" customFormat="1" ht="18.95" customHeight="1">
      <c r="A40" s="156" t="s">
        <v>152</v>
      </c>
      <c r="D40" s="39"/>
      <c r="F40" s="49">
        <v>-52929</v>
      </c>
      <c r="G40" s="44"/>
      <c r="H40" s="8">
        <v>0</v>
      </c>
      <c r="I40" s="44"/>
      <c r="J40" s="49">
        <v>-2815</v>
      </c>
      <c r="K40" s="44"/>
      <c r="L40" s="8">
        <v>0</v>
      </c>
    </row>
    <row r="41" spans="1:12" s="2" customFormat="1" ht="8.1" customHeight="1">
      <c r="D41" s="35"/>
      <c r="F41" s="50"/>
      <c r="G41" s="40"/>
      <c r="H41" s="151"/>
      <c r="I41" s="40"/>
      <c r="J41" s="47"/>
      <c r="K41" s="41"/>
      <c r="L41" s="42"/>
    </row>
    <row r="42" spans="1:12" s="2" customFormat="1" ht="18.95" customHeight="1">
      <c r="A42" s="53" t="s">
        <v>88</v>
      </c>
      <c r="D42" s="39"/>
      <c r="F42" s="49">
        <f>SUM(F37:F40)</f>
        <v>-90351</v>
      </c>
      <c r="G42" s="4"/>
      <c r="H42" s="8">
        <f>SUM(H37:H40)</f>
        <v>-65296</v>
      </c>
      <c r="I42" s="4"/>
      <c r="J42" s="49">
        <f>SUM(J37:J40)</f>
        <v>-38805</v>
      </c>
      <c r="K42" s="4"/>
      <c r="L42" s="8">
        <f>SUM(L37:L40)</f>
        <v>-20288</v>
      </c>
    </row>
    <row r="43" spans="1:12" s="2" customFormat="1" ht="18.95" customHeight="1">
      <c r="A43" s="53"/>
      <c r="D43" s="39"/>
      <c r="F43" s="42"/>
      <c r="G43" s="4"/>
      <c r="H43" s="42"/>
      <c r="I43" s="4"/>
      <c r="J43" s="42"/>
      <c r="K43" s="4"/>
      <c r="L43" s="42"/>
    </row>
    <row r="44" spans="1:12" s="2" customFormat="1" ht="21.95" customHeight="1">
      <c r="A44" s="7" t="str">
        <f>'3-5'!A44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4" s="7"/>
      <c r="C44" s="7"/>
      <c r="D44" s="54"/>
      <c r="E44" s="7"/>
      <c r="F44" s="8"/>
      <c r="G44" s="9"/>
      <c r="H44" s="10"/>
      <c r="I44" s="9"/>
      <c r="J44" s="10"/>
      <c r="K44" s="9"/>
      <c r="L44" s="10"/>
    </row>
    <row r="45" spans="1:12" s="2" customFormat="1" ht="20.25" customHeight="1">
      <c r="A45" s="318" t="s">
        <v>64</v>
      </c>
      <c r="B45" s="318"/>
      <c r="C45" s="318"/>
      <c r="D45" s="1"/>
      <c r="F45" s="3"/>
      <c r="G45" s="4"/>
      <c r="H45" s="5"/>
      <c r="I45" s="4"/>
      <c r="J45" s="5"/>
      <c r="K45" s="4"/>
      <c r="L45" s="5"/>
    </row>
    <row r="46" spans="1:12" s="2" customFormat="1" ht="20.25" customHeight="1">
      <c r="A46" s="318" t="s">
        <v>172</v>
      </c>
      <c r="B46" s="318"/>
      <c r="C46" s="318"/>
      <c r="D46" s="1"/>
      <c r="F46" s="3"/>
      <c r="G46" s="4"/>
      <c r="H46" s="5"/>
      <c r="I46" s="4"/>
      <c r="J46" s="5"/>
      <c r="K46" s="4"/>
      <c r="L46" s="5"/>
    </row>
    <row r="47" spans="1:12" s="2" customFormat="1" ht="20.25" customHeight="1">
      <c r="A47" s="307" t="str">
        <f>+A3</f>
        <v>สำหรับงวดเก้าเดือนสิ้นสุดวันที่ 30 กันยายน พ.ศ. 2563</v>
      </c>
      <c r="B47" s="307"/>
      <c r="C47" s="307"/>
      <c r="D47" s="6"/>
      <c r="E47" s="7"/>
      <c r="F47" s="8"/>
      <c r="G47" s="9"/>
      <c r="H47" s="10"/>
      <c r="I47" s="9"/>
      <c r="J47" s="5"/>
      <c r="K47" s="4"/>
      <c r="L47" s="5"/>
    </row>
    <row r="48" spans="1:12" s="2" customFormat="1" ht="18" customHeight="1">
      <c r="A48" s="11"/>
      <c r="B48" s="11"/>
      <c r="C48" s="11"/>
      <c r="D48" s="12"/>
      <c r="E48" s="13"/>
      <c r="F48" s="14"/>
      <c r="G48" s="15"/>
      <c r="H48" s="16"/>
      <c r="I48" s="16"/>
      <c r="J48" s="16"/>
      <c r="K48" s="15"/>
      <c r="L48" s="16"/>
    </row>
    <row r="49" spans="1:12" s="21" customFormat="1" ht="18" customHeight="1">
      <c r="A49" s="17"/>
      <c r="B49" s="17"/>
      <c r="C49" s="17"/>
      <c r="D49" s="18"/>
      <c r="E49" s="19"/>
      <c r="F49" s="319" t="s">
        <v>32</v>
      </c>
      <c r="G49" s="319"/>
      <c r="H49" s="319"/>
      <c r="I49" s="20"/>
      <c r="J49" s="319" t="s">
        <v>53</v>
      </c>
      <c r="K49" s="319"/>
      <c r="L49" s="319"/>
    </row>
    <row r="50" spans="1:12" s="21" customFormat="1" ht="18" customHeight="1">
      <c r="A50" s="17"/>
      <c r="B50" s="17"/>
      <c r="C50" s="17"/>
      <c r="D50" s="18"/>
      <c r="E50" s="19"/>
      <c r="F50" s="22" t="s">
        <v>55</v>
      </c>
      <c r="G50" s="23"/>
      <c r="H50" s="23" t="s">
        <v>55</v>
      </c>
      <c r="I50" s="23"/>
      <c r="J50" s="23" t="s">
        <v>55</v>
      </c>
      <c r="K50" s="23"/>
      <c r="L50" s="23" t="s">
        <v>55</v>
      </c>
    </row>
    <row r="51" spans="1:12" s="21" customFormat="1" ht="18" customHeight="1">
      <c r="D51" s="24"/>
      <c r="E51" s="25"/>
      <c r="F51" s="22" t="s">
        <v>128</v>
      </c>
      <c r="G51" s="20"/>
      <c r="H51" s="23" t="s">
        <v>93</v>
      </c>
      <c r="I51" s="20"/>
      <c r="J51" s="23" t="s">
        <v>128</v>
      </c>
      <c r="K51" s="20"/>
      <c r="L51" s="23" t="s">
        <v>93</v>
      </c>
    </row>
    <row r="52" spans="1:12" s="21" customFormat="1" ht="18" customHeight="1">
      <c r="D52" s="26" t="s">
        <v>0</v>
      </c>
      <c r="E52" s="27"/>
      <c r="F52" s="28" t="s">
        <v>54</v>
      </c>
      <c r="G52" s="20"/>
      <c r="H52" s="29" t="s">
        <v>54</v>
      </c>
      <c r="I52" s="20"/>
      <c r="J52" s="29" t="s">
        <v>54</v>
      </c>
      <c r="K52" s="20"/>
      <c r="L52" s="29" t="s">
        <v>54</v>
      </c>
    </row>
    <row r="53" spans="1:12" s="21" customFormat="1" ht="8.1" customHeight="1">
      <c r="D53" s="30"/>
      <c r="E53" s="27"/>
      <c r="F53" s="31"/>
      <c r="G53" s="20"/>
      <c r="H53" s="32"/>
      <c r="I53" s="20"/>
      <c r="J53" s="33"/>
      <c r="K53" s="20"/>
      <c r="L53" s="32"/>
    </row>
    <row r="54" spans="1:12" s="2" customFormat="1" ht="18" customHeight="1">
      <c r="A54" s="55" t="s">
        <v>13</v>
      </c>
      <c r="D54" s="35"/>
      <c r="F54" s="36"/>
      <c r="G54" s="4"/>
      <c r="H54" s="5"/>
      <c r="I54" s="4"/>
      <c r="J54" s="37"/>
      <c r="K54" s="4"/>
      <c r="L54" s="5"/>
    </row>
    <row r="55" spans="1:12" s="2" customFormat="1" ht="18" customHeight="1">
      <c r="A55" s="2" t="s">
        <v>185</v>
      </c>
      <c r="D55" s="35"/>
      <c r="F55" s="56"/>
      <c r="G55" s="57"/>
      <c r="H55" s="152"/>
      <c r="I55" s="57"/>
      <c r="J55" s="59"/>
      <c r="K55" s="57"/>
      <c r="L55" s="58"/>
    </row>
    <row r="56" spans="1:12" s="2" customFormat="1" ht="18" customHeight="1">
      <c r="A56" s="2" t="s">
        <v>126</v>
      </c>
      <c r="D56" s="39"/>
      <c r="F56" s="60">
        <v>-168</v>
      </c>
      <c r="G56" s="61"/>
      <c r="H56" s="62">
        <v>-460</v>
      </c>
      <c r="I56" s="61"/>
      <c r="J56" s="60">
        <v>-168</v>
      </c>
      <c r="K56" s="61"/>
      <c r="L56" s="62">
        <v>-460</v>
      </c>
    </row>
    <row r="57" spans="1:12" s="2" customFormat="1" ht="18" customHeight="1">
      <c r="A57" s="2" t="s">
        <v>182</v>
      </c>
      <c r="D57" s="39"/>
      <c r="F57" s="60"/>
      <c r="G57" s="61"/>
      <c r="H57" s="62"/>
      <c r="I57" s="61"/>
      <c r="J57" s="60"/>
      <c r="K57" s="61"/>
      <c r="L57" s="62"/>
    </row>
    <row r="58" spans="1:12" s="2" customFormat="1" ht="18" customHeight="1">
      <c r="A58" s="2" t="s">
        <v>96</v>
      </c>
      <c r="D58" s="39"/>
      <c r="F58" s="60">
        <v>0</v>
      </c>
      <c r="G58" s="61"/>
      <c r="H58" s="62">
        <v>0</v>
      </c>
      <c r="I58" s="61"/>
      <c r="J58" s="60">
        <v>0</v>
      </c>
      <c r="K58" s="61"/>
      <c r="L58" s="62">
        <v>-45000</v>
      </c>
    </row>
    <row r="59" spans="1:12" s="2" customFormat="1" ht="18" customHeight="1">
      <c r="A59" s="2" t="s">
        <v>184</v>
      </c>
      <c r="D59" s="39"/>
      <c r="F59" s="60"/>
      <c r="G59" s="61"/>
      <c r="H59" s="62"/>
      <c r="I59" s="61"/>
      <c r="J59" s="60"/>
      <c r="K59" s="61"/>
      <c r="L59" s="62"/>
    </row>
    <row r="60" spans="1:12" s="2" customFormat="1" ht="18" customHeight="1">
      <c r="A60" s="2" t="s">
        <v>183</v>
      </c>
      <c r="D60" s="39" t="s">
        <v>154</v>
      </c>
      <c r="F60" s="60">
        <v>-15000</v>
      </c>
      <c r="G60" s="61"/>
      <c r="H60" s="62">
        <v>-70000</v>
      </c>
      <c r="I60" s="61"/>
      <c r="J60" s="60">
        <v>-15000</v>
      </c>
      <c r="K60" s="61"/>
      <c r="L60" s="62">
        <v>-70000</v>
      </c>
    </row>
    <row r="61" spans="1:12" s="2" customFormat="1" ht="18" customHeight="1">
      <c r="A61" s="2" t="s">
        <v>199</v>
      </c>
      <c r="D61" s="39"/>
      <c r="F61" s="60"/>
      <c r="G61" s="61"/>
      <c r="H61" s="62"/>
      <c r="I61" s="61"/>
      <c r="J61" s="60"/>
      <c r="K61" s="61"/>
      <c r="L61" s="62"/>
    </row>
    <row r="62" spans="1:12" s="2" customFormat="1" ht="18" customHeight="1">
      <c r="A62" s="2" t="s">
        <v>96</v>
      </c>
      <c r="D62" s="39" t="s">
        <v>154</v>
      </c>
      <c r="F62" s="60">
        <v>240</v>
      </c>
      <c r="G62" s="61"/>
      <c r="H62" s="62">
        <v>0</v>
      </c>
      <c r="I62" s="61"/>
      <c r="J62" s="60">
        <v>240</v>
      </c>
      <c r="K62" s="61"/>
      <c r="L62" s="62">
        <v>0</v>
      </c>
    </row>
    <row r="63" spans="1:12" s="2" customFormat="1" ht="18" customHeight="1">
      <c r="A63" s="2" t="s">
        <v>190</v>
      </c>
      <c r="D63" s="39"/>
      <c r="F63" s="60"/>
      <c r="G63" s="61"/>
      <c r="H63" s="62"/>
      <c r="I63" s="61"/>
      <c r="J63" s="60"/>
      <c r="K63" s="61"/>
      <c r="L63" s="62"/>
    </row>
    <row r="64" spans="1:12" s="2" customFormat="1" ht="18" customHeight="1">
      <c r="A64" s="2" t="s">
        <v>186</v>
      </c>
      <c r="D64" s="39"/>
      <c r="F64" s="63">
        <v>-2104</v>
      </c>
      <c r="G64" s="61"/>
      <c r="H64" s="64">
        <v>0</v>
      </c>
      <c r="I64" s="61"/>
      <c r="J64" s="63">
        <v>-2104</v>
      </c>
      <c r="K64" s="61"/>
      <c r="L64" s="64">
        <v>0</v>
      </c>
    </row>
    <row r="65" spans="1:12" s="2" customFormat="1" ht="8.1" customHeight="1">
      <c r="D65" s="39"/>
      <c r="F65" s="60"/>
      <c r="G65" s="61"/>
      <c r="H65" s="62"/>
      <c r="I65" s="61"/>
      <c r="J65" s="60"/>
      <c r="K65" s="61"/>
      <c r="L65" s="62"/>
    </row>
    <row r="66" spans="1:12" s="2" customFormat="1" ht="18.95" customHeight="1">
      <c r="A66" s="65" t="s">
        <v>120</v>
      </c>
      <c r="D66" s="39"/>
      <c r="F66" s="63">
        <f>SUM(F55:F64)</f>
        <v>-17032</v>
      </c>
      <c r="G66" s="57"/>
      <c r="H66" s="64">
        <f>SUM(H55:H64)</f>
        <v>-70460</v>
      </c>
      <c r="I66" s="57"/>
      <c r="J66" s="63">
        <f>SUM(J55:J64)</f>
        <v>-17032</v>
      </c>
      <c r="K66" s="57"/>
      <c r="L66" s="64">
        <f>SUM(L55:L64)</f>
        <v>-115460</v>
      </c>
    </row>
    <row r="67" spans="1:12" s="2" customFormat="1" ht="18" customHeight="1">
      <c r="A67" s="65"/>
      <c r="D67" s="39"/>
      <c r="F67" s="47"/>
      <c r="G67" s="4"/>
      <c r="H67" s="42"/>
      <c r="I67" s="4"/>
      <c r="J67" s="47"/>
      <c r="K67" s="4"/>
      <c r="L67" s="42"/>
    </row>
    <row r="68" spans="1:12" s="2" customFormat="1" ht="18" customHeight="1">
      <c r="A68" s="55" t="s">
        <v>14</v>
      </c>
      <c r="D68" s="39"/>
      <c r="F68" s="36"/>
      <c r="G68" s="4"/>
      <c r="H68" s="3"/>
      <c r="I68" s="4"/>
      <c r="J68" s="37"/>
      <c r="K68" s="4"/>
      <c r="L68" s="5"/>
    </row>
    <row r="69" spans="1:12" s="2" customFormat="1" ht="18" customHeight="1">
      <c r="A69" s="2" t="s">
        <v>188</v>
      </c>
      <c r="D69" s="39"/>
      <c r="F69" s="36"/>
      <c r="G69" s="4"/>
      <c r="H69" s="3"/>
      <c r="I69" s="4"/>
      <c r="J69" s="37"/>
      <c r="K69" s="4"/>
      <c r="L69" s="5"/>
    </row>
    <row r="70" spans="1:12" s="2" customFormat="1" ht="18" customHeight="1">
      <c r="A70" s="2" t="s">
        <v>183</v>
      </c>
      <c r="D70" s="39" t="s">
        <v>155</v>
      </c>
      <c r="F70" s="47">
        <v>5000</v>
      </c>
      <c r="G70" s="44"/>
      <c r="H70" s="42">
        <v>10000</v>
      </c>
      <c r="I70" s="44"/>
      <c r="J70" s="47">
        <v>5000</v>
      </c>
      <c r="K70" s="44"/>
      <c r="L70" s="45">
        <v>10000</v>
      </c>
    </row>
    <row r="71" spans="1:12" s="2" customFormat="1" ht="18" customHeight="1">
      <c r="A71" s="2" t="s">
        <v>187</v>
      </c>
      <c r="D71" s="39"/>
      <c r="F71" s="47"/>
      <c r="G71" s="44"/>
      <c r="H71" s="42"/>
      <c r="I71" s="44"/>
      <c r="J71" s="47"/>
      <c r="K71" s="44"/>
      <c r="L71" s="45"/>
    </row>
    <row r="72" spans="1:12" s="2" customFormat="1" ht="18" customHeight="1">
      <c r="A72" s="2" t="s">
        <v>183</v>
      </c>
      <c r="D72" s="39" t="s">
        <v>156</v>
      </c>
      <c r="F72" s="47">
        <v>49500</v>
      </c>
      <c r="G72" s="44"/>
      <c r="H72" s="42">
        <v>113500</v>
      </c>
      <c r="I72" s="44"/>
      <c r="J72" s="47">
        <v>49500</v>
      </c>
      <c r="K72" s="44"/>
      <c r="L72" s="42">
        <v>113500</v>
      </c>
    </row>
    <row r="73" spans="1:12" s="2" customFormat="1" ht="18" customHeight="1">
      <c r="A73" s="156" t="s">
        <v>189</v>
      </c>
      <c r="D73" s="39"/>
      <c r="F73" s="49">
        <v>-1125</v>
      </c>
      <c r="G73" s="4"/>
      <c r="H73" s="8">
        <v>0</v>
      </c>
      <c r="I73" s="4"/>
      <c r="J73" s="49">
        <v>-277</v>
      </c>
      <c r="K73" s="4"/>
      <c r="L73" s="8">
        <v>0</v>
      </c>
    </row>
    <row r="74" spans="1:12" s="2" customFormat="1" ht="8.1" customHeight="1">
      <c r="D74" s="39"/>
      <c r="F74" s="47"/>
      <c r="G74" s="66"/>
      <c r="H74" s="42"/>
      <c r="I74" s="66"/>
      <c r="J74" s="47"/>
      <c r="K74" s="66"/>
      <c r="L74" s="42"/>
    </row>
    <row r="75" spans="1:12" s="2" customFormat="1" ht="18" customHeight="1">
      <c r="A75" s="65" t="s">
        <v>89</v>
      </c>
      <c r="D75" s="39"/>
      <c r="F75" s="49">
        <f>F70+F72+F73</f>
        <v>53375</v>
      </c>
      <c r="G75" s="44"/>
      <c r="H75" s="8">
        <f>H70+H72</f>
        <v>123500</v>
      </c>
      <c r="I75" s="42"/>
      <c r="J75" s="49">
        <f>J70+J72+J73</f>
        <v>54223</v>
      </c>
      <c r="K75" s="42"/>
      <c r="L75" s="8">
        <f t="shared" ref="L75" si="0">L70+L72</f>
        <v>123500</v>
      </c>
    </row>
    <row r="76" spans="1:12" s="2" customFormat="1" ht="18" customHeight="1">
      <c r="D76" s="39"/>
      <c r="F76" s="47"/>
      <c r="G76" s="66"/>
      <c r="H76" s="42"/>
      <c r="I76" s="66"/>
      <c r="J76" s="47"/>
      <c r="K76" s="66"/>
      <c r="L76" s="42"/>
    </row>
    <row r="77" spans="1:12" s="2" customFormat="1" ht="18" customHeight="1">
      <c r="A77" s="55" t="s">
        <v>16</v>
      </c>
      <c r="D77" s="39"/>
      <c r="F77" s="67"/>
      <c r="J77" s="67"/>
    </row>
    <row r="78" spans="1:12" s="2" customFormat="1" ht="18" customHeight="1">
      <c r="A78" s="55" t="s">
        <v>127</v>
      </c>
      <c r="D78" s="39"/>
      <c r="F78" s="47">
        <f>SUM(F75,F66,F42)</f>
        <v>-54008</v>
      </c>
      <c r="G78" s="44"/>
      <c r="H78" s="42">
        <f>SUM(H75,H66,H42)</f>
        <v>-12256</v>
      </c>
      <c r="I78" s="44"/>
      <c r="J78" s="47">
        <f>SUM(J75,J66,J42)</f>
        <v>-1614</v>
      </c>
      <c r="K78" s="44"/>
      <c r="L78" s="42">
        <f>SUM(L75,L66,L42)</f>
        <v>-12248</v>
      </c>
    </row>
    <row r="79" spans="1:12" s="2" customFormat="1" ht="18" customHeight="1">
      <c r="A79" s="2" t="s">
        <v>21</v>
      </c>
      <c r="D79" s="39"/>
      <c r="F79" s="49">
        <f>'3-5'!F15</f>
        <v>65111</v>
      </c>
      <c r="G79" s="4"/>
      <c r="H79" s="8">
        <v>17916</v>
      </c>
      <c r="I79" s="4"/>
      <c r="J79" s="49">
        <f>'3-5'!J15</f>
        <v>8708</v>
      </c>
      <c r="K79" s="4"/>
      <c r="L79" s="8">
        <v>16706</v>
      </c>
    </row>
    <row r="80" spans="1:12" s="2" customFormat="1" ht="8.1" customHeight="1">
      <c r="D80" s="39"/>
      <c r="F80" s="47"/>
      <c r="G80" s="66"/>
      <c r="H80" s="42"/>
      <c r="I80" s="66"/>
      <c r="J80" s="47"/>
      <c r="K80" s="66"/>
      <c r="L80" s="42"/>
    </row>
    <row r="81" spans="1:12" s="2" customFormat="1" ht="18" customHeight="1" thickBot="1">
      <c r="A81" s="55" t="s">
        <v>22</v>
      </c>
      <c r="D81" s="39"/>
      <c r="F81" s="68">
        <f>SUM(F78:F79)</f>
        <v>11103</v>
      </c>
      <c r="G81" s="4"/>
      <c r="H81" s="69">
        <f>SUM(H78:H79)</f>
        <v>5660</v>
      </c>
      <c r="I81" s="4"/>
      <c r="J81" s="68">
        <f>SUM(J78:J79)</f>
        <v>7094</v>
      </c>
      <c r="K81" s="4"/>
      <c r="L81" s="69">
        <f>SUM(L78:L79)</f>
        <v>4458</v>
      </c>
    </row>
    <row r="82" spans="1:12" s="2" customFormat="1" ht="9.9499999999999993" customHeight="1" thickTop="1">
      <c r="D82" s="39"/>
      <c r="F82" s="36"/>
      <c r="G82" s="4"/>
      <c r="H82" s="3"/>
      <c r="I82" s="4"/>
      <c r="J82" s="37"/>
      <c r="K82" s="4"/>
      <c r="L82" s="5"/>
    </row>
    <row r="83" spans="1:12" s="2" customFormat="1" ht="18" customHeight="1">
      <c r="A83" s="55" t="s">
        <v>116</v>
      </c>
      <c r="D83" s="39"/>
      <c r="F83" s="36"/>
      <c r="G83" s="4"/>
      <c r="H83" s="3"/>
      <c r="I83" s="4"/>
      <c r="J83" s="37"/>
      <c r="K83" s="4"/>
      <c r="L83" s="5"/>
    </row>
    <row r="84" spans="1:12" s="2" customFormat="1" ht="7.9" customHeight="1">
      <c r="D84" s="39"/>
      <c r="F84" s="36"/>
      <c r="G84" s="4"/>
      <c r="H84" s="3"/>
      <c r="I84" s="4"/>
      <c r="J84" s="37"/>
      <c r="K84" s="4"/>
      <c r="L84" s="5"/>
    </row>
    <row r="85" spans="1:12" s="2" customFormat="1" ht="18" customHeight="1">
      <c r="A85" s="2" t="s">
        <v>191</v>
      </c>
      <c r="D85" s="39"/>
      <c r="F85" s="36"/>
      <c r="G85" s="4"/>
      <c r="H85" s="3"/>
      <c r="I85" s="4"/>
      <c r="J85" s="37"/>
      <c r="K85" s="4"/>
      <c r="L85" s="5"/>
    </row>
    <row r="86" spans="1:12" s="2" customFormat="1" ht="7.9" customHeight="1">
      <c r="D86" s="39"/>
      <c r="F86" s="36"/>
      <c r="G86" s="4"/>
      <c r="H86" s="3"/>
      <c r="I86" s="4"/>
      <c r="J86" s="37"/>
      <c r="K86" s="4"/>
      <c r="L86" s="5"/>
    </row>
    <row r="87" spans="1:12" s="2" customFormat="1" ht="18" customHeight="1">
      <c r="A87" s="2" t="s">
        <v>195</v>
      </c>
      <c r="D87" s="39" t="s">
        <v>154</v>
      </c>
      <c r="F87" s="36">
        <v>380000</v>
      </c>
      <c r="G87" s="4"/>
      <c r="H87" s="3">
        <v>320000</v>
      </c>
      <c r="I87" s="4"/>
      <c r="J87" s="36">
        <v>380000</v>
      </c>
      <c r="K87" s="4"/>
      <c r="L87" s="3">
        <v>320000</v>
      </c>
    </row>
    <row r="88" spans="1:12" s="2" customFormat="1" ht="18" customHeight="1">
      <c r="A88" s="2" t="s">
        <v>196</v>
      </c>
      <c r="D88" s="39" t="s">
        <v>154</v>
      </c>
      <c r="F88" s="36">
        <v>23760</v>
      </c>
      <c r="G88" s="4"/>
      <c r="H88" s="62">
        <v>0</v>
      </c>
      <c r="I88" s="4"/>
      <c r="J88" s="36">
        <v>23760</v>
      </c>
      <c r="K88" s="4"/>
      <c r="L88" s="62">
        <v>0</v>
      </c>
    </row>
    <row r="89" spans="1:12" s="2" customFormat="1" ht="18" customHeight="1">
      <c r="A89" s="2" t="s">
        <v>197</v>
      </c>
      <c r="D89" s="39"/>
      <c r="F89" s="36"/>
      <c r="G89" s="4"/>
      <c r="H89" s="62"/>
      <c r="I89" s="4"/>
      <c r="J89" s="36"/>
      <c r="K89" s="4"/>
      <c r="L89" s="62"/>
    </row>
    <row r="90" spans="1:12" s="2" customFormat="1" ht="18" customHeight="1">
      <c r="A90" s="2" t="s">
        <v>198</v>
      </c>
      <c r="D90" s="39"/>
      <c r="F90" s="36">
        <v>3813</v>
      </c>
      <c r="G90" s="4"/>
      <c r="H90" s="62">
        <v>0</v>
      </c>
      <c r="I90" s="4"/>
      <c r="J90" s="36">
        <v>3813</v>
      </c>
      <c r="K90" s="4"/>
      <c r="L90" s="62">
        <v>0</v>
      </c>
    </row>
    <row r="91" spans="1:12" s="2" customFormat="1" ht="8.1" customHeight="1">
      <c r="D91" s="39"/>
      <c r="F91" s="3"/>
      <c r="G91" s="4"/>
      <c r="H91" s="5"/>
      <c r="I91" s="4"/>
      <c r="J91" s="5"/>
      <c r="K91" s="4"/>
      <c r="L91" s="5"/>
    </row>
    <row r="92" spans="1:12" s="2" customFormat="1" ht="21.95" customHeight="1">
      <c r="A92" s="7" t="str">
        <f>A44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2" s="7"/>
      <c r="C92" s="7"/>
      <c r="D92" s="54"/>
      <c r="E92" s="7"/>
      <c r="F92" s="8"/>
      <c r="G92" s="9"/>
      <c r="H92" s="10"/>
      <c r="I92" s="9"/>
      <c r="J92" s="10"/>
      <c r="K92" s="9"/>
      <c r="L92" s="10"/>
    </row>
  </sheetData>
  <mergeCells count="8">
    <mergeCell ref="A46:C46"/>
    <mergeCell ref="F49:H49"/>
    <mergeCell ref="J49:L49"/>
    <mergeCell ref="A1:C1"/>
    <mergeCell ref="A2:C2"/>
    <mergeCell ref="F5:H5"/>
    <mergeCell ref="J5:L5"/>
    <mergeCell ref="A45:C45"/>
  </mergeCells>
  <pageMargins left="0.78740157480314965" right="0.51181102362204722" top="0.51181102362204722" bottom="0.59055118110236227" header="0.47244094488188981" footer="0.39370078740157483"/>
  <pageSetup paperSize="9" firstPageNumber="10" orientation="portrait" useFirstPageNumber="1" horizontalDpi="1200" verticalDpi="1200" r:id="rId1"/>
  <headerFooter>
    <oddFooter>&amp;R&amp;"Browallia New,Regular"&amp;13&amp;P</oddFooter>
    <evenFooter>&amp;R&amp;"Arial Unicode MS,Regular"&amp;9 9</evenFooter>
    <firstFooter>&amp;R&amp;"Arial Unicode MS,Regular"&amp;9 9</first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3-5</vt:lpstr>
      <vt:lpstr>6</vt:lpstr>
      <vt:lpstr>7</vt:lpstr>
      <vt:lpstr>8</vt:lpstr>
      <vt:lpstr>9</vt:lpstr>
      <vt:lpstr>10-11</vt:lpstr>
      <vt:lpstr>'10-11'!Print_Area</vt:lpstr>
      <vt:lpstr>'3-5'!Print_Area</vt:lpstr>
      <vt:lpstr>'6'!Print_Area</vt:lpstr>
      <vt:lpstr>'7'!Print_Area</vt:lpstr>
      <vt:lpstr>'8'!Print_Area</vt:lpstr>
      <vt:lpstr>'9'!Print_Area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AmataCorporation</dc:title>
  <dc:creator>PEM</dc:creator>
  <cp:lastModifiedBy>Thira Wong-arun</cp:lastModifiedBy>
  <cp:lastPrinted>2020-11-10T08:10:13Z</cp:lastPrinted>
  <dcterms:created xsi:type="dcterms:W3CDTF">2006-05-08T17:23:03Z</dcterms:created>
  <dcterms:modified xsi:type="dcterms:W3CDTF">2020-11-10T08:10:37Z</dcterms:modified>
</cp:coreProperties>
</file>