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2020\"/>
    </mc:Choice>
  </mc:AlternateContent>
  <bookViews>
    <workbookView xWindow="0" yWindow="0" windowWidth="20490" windowHeight="7755" tabRatio="943" activeTab="6"/>
  </bookViews>
  <sheets>
    <sheet name="BS2-4" sheetId="19" r:id="rId1"/>
    <sheet name="PL" sheetId="1" r:id="rId2"/>
    <sheet name="SH-7" sheetId="22" r:id="rId3"/>
    <sheet name="SH-8" sheetId="23" r:id="rId4"/>
    <sheet name="SH-9 " sheetId="24" r:id="rId5"/>
    <sheet name="SH-10 " sheetId="25" r:id="rId6"/>
    <sheet name="Cash flows-11-12" sheetId="4" r:id="rId7"/>
  </sheets>
  <definedNames>
    <definedName name="_xlnm.Print_Area" localSheetId="0">'BS2-4'!$A$1:$J$95</definedName>
    <definedName name="_xlnm.Print_Area" localSheetId="6">'Cash flows-11-12'!$A$1:$I$98</definedName>
    <definedName name="_xlnm.Print_Area" localSheetId="1">PL!$A$1:$J$115</definedName>
    <definedName name="_xlnm.Print_Area" localSheetId="5">'SH-10 '!$A$1:$S$41</definedName>
    <definedName name="_xlnm.Print_Area" localSheetId="3">'SH-8'!$A$1:$W$47</definedName>
    <definedName name="_xlnm.Print_Area" localSheetId="4">'SH-9 '!$A$1:$S$41</definedName>
    <definedName name="Title2nd" localSheetId="6">'Cash flows-11-12'!#REF!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9" l="1"/>
  <c r="H19" i="19"/>
  <c r="F19" i="19"/>
  <c r="D19" i="19"/>
  <c r="C36" i="4"/>
  <c r="S29" i="23" l="1"/>
  <c r="E11" i="4" l="1"/>
  <c r="G11" i="4"/>
  <c r="I11" i="4"/>
  <c r="C11" i="4"/>
  <c r="S36" i="25"/>
  <c r="S37" i="25"/>
  <c r="Q37" i="25"/>
  <c r="M37" i="25"/>
  <c r="S37" i="24"/>
  <c r="Q37" i="24"/>
  <c r="S30" i="24"/>
  <c r="W43" i="23"/>
  <c r="W42" i="23"/>
  <c r="W41" i="23"/>
  <c r="U41" i="23"/>
  <c r="S42" i="23"/>
  <c r="S41" i="23"/>
  <c r="Q42" i="23"/>
  <c r="Q41" i="23"/>
  <c r="M42" i="23"/>
  <c r="K41" i="23"/>
  <c r="S30" i="23"/>
  <c r="S45" i="22"/>
  <c r="Q45" i="22"/>
  <c r="O45" i="22"/>
  <c r="W43" i="22"/>
  <c r="W42" i="22"/>
  <c r="W41" i="22"/>
  <c r="S42" i="22"/>
  <c r="S41" i="22"/>
  <c r="Q42" i="22"/>
  <c r="W34" i="22"/>
  <c r="W33" i="22"/>
  <c r="S30" i="22"/>
  <c r="S29" i="22"/>
  <c r="W29" i="22" s="1"/>
  <c r="W24" i="22"/>
  <c r="F111" i="1"/>
  <c r="H111" i="1"/>
  <c r="J111" i="1"/>
  <c r="F106" i="1"/>
  <c r="D106" i="1"/>
  <c r="D111" i="1"/>
  <c r="D113" i="1"/>
  <c r="F108" i="1"/>
  <c r="H108" i="1"/>
  <c r="J108" i="1"/>
  <c r="D108" i="1"/>
  <c r="H106" i="1"/>
  <c r="J106" i="1"/>
  <c r="F84" i="1"/>
  <c r="H84" i="1"/>
  <c r="J84" i="1"/>
  <c r="D84" i="1"/>
  <c r="F82" i="1"/>
  <c r="H82" i="1"/>
  <c r="J82" i="1"/>
  <c r="D82" i="1"/>
  <c r="F53" i="1"/>
  <c r="H53" i="1"/>
  <c r="J53" i="1"/>
  <c r="D53" i="1"/>
  <c r="D50" i="1"/>
  <c r="F48" i="1"/>
  <c r="H48" i="1"/>
  <c r="J48" i="1"/>
  <c r="D48" i="1"/>
  <c r="D26" i="1"/>
  <c r="F26" i="1"/>
  <c r="H26" i="1"/>
  <c r="J26" i="1"/>
  <c r="F24" i="1"/>
  <c r="H24" i="1"/>
  <c r="J24" i="1"/>
  <c r="D24" i="1"/>
  <c r="D86" i="1" l="1"/>
  <c r="D73" i="1"/>
  <c r="C77" i="4"/>
  <c r="G37" i="4" l="1"/>
  <c r="C37" i="4"/>
  <c r="G36" i="4"/>
  <c r="G34" i="4"/>
  <c r="G31" i="4"/>
  <c r="C31" i="4"/>
  <c r="G24" i="4"/>
  <c r="H20" i="1"/>
  <c r="D21" i="1"/>
  <c r="D20" i="1"/>
  <c r="D18" i="1"/>
  <c r="H14" i="1"/>
  <c r="H29" i="19"/>
  <c r="H24" i="19"/>
  <c r="C97" i="4" l="1"/>
  <c r="I63" i="4"/>
  <c r="G63" i="4"/>
  <c r="E63" i="4"/>
  <c r="C63" i="4"/>
  <c r="C78" i="4"/>
  <c r="C28" i="4"/>
  <c r="W35" i="22"/>
  <c r="U35" i="22"/>
  <c r="J86" i="1"/>
  <c r="H86" i="1"/>
  <c r="F86" i="1"/>
  <c r="J22" i="1"/>
  <c r="H22" i="1"/>
  <c r="F22" i="1"/>
  <c r="D22" i="1"/>
  <c r="S38" i="25" l="1"/>
  <c r="O38" i="25"/>
  <c r="M38" i="25"/>
  <c r="K38" i="25"/>
  <c r="I38" i="25"/>
  <c r="G38" i="25"/>
  <c r="E38" i="25"/>
  <c r="C38" i="25"/>
  <c r="Q38" i="25"/>
  <c r="M33" i="25"/>
  <c r="O30" i="25"/>
  <c r="O33" i="25" s="1"/>
  <c r="O40" i="25" s="1"/>
  <c r="M30" i="25"/>
  <c r="K30" i="25"/>
  <c r="K33" i="25" s="1"/>
  <c r="I30" i="25"/>
  <c r="I33" i="25" s="1"/>
  <c r="G30" i="25"/>
  <c r="G33" i="25" s="1"/>
  <c r="E30" i="25"/>
  <c r="E33" i="25" s="1"/>
  <c r="C30" i="25"/>
  <c r="C33" i="25" s="1"/>
  <c r="S21" i="25"/>
  <c r="O21" i="25"/>
  <c r="M21" i="25"/>
  <c r="K21" i="25"/>
  <c r="I21" i="25"/>
  <c r="G21" i="25"/>
  <c r="E21" i="25"/>
  <c r="C21" i="25"/>
  <c r="O38" i="24"/>
  <c r="O40" i="24" s="1"/>
  <c r="M38" i="24"/>
  <c r="M40" i="24" s="1"/>
  <c r="K38" i="24"/>
  <c r="I38" i="24"/>
  <c r="I40" i="24" s="1"/>
  <c r="G38" i="24"/>
  <c r="G40" i="24" s="1"/>
  <c r="E38" i="24"/>
  <c r="E40" i="24" s="1"/>
  <c r="C38" i="24"/>
  <c r="C40" i="24" s="1"/>
  <c r="S38" i="24"/>
  <c r="Q38" i="24"/>
  <c r="Q40" i="24" s="1"/>
  <c r="O30" i="24"/>
  <c r="O33" i="24" s="1"/>
  <c r="M30" i="24"/>
  <c r="M33" i="24" s="1"/>
  <c r="K30" i="24"/>
  <c r="K33" i="24" s="1"/>
  <c r="I30" i="24"/>
  <c r="I33" i="24" s="1"/>
  <c r="G30" i="24"/>
  <c r="G33" i="24" s="1"/>
  <c r="E30" i="24"/>
  <c r="E33" i="24" s="1"/>
  <c r="C30" i="24"/>
  <c r="C33" i="24" s="1"/>
  <c r="S21" i="24"/>
  <c r="O21" i="24"/>
  <c r="M21" i="24"/>
  <c r="K21" i="24"/>
  <c r="I21" i="24"/>
  <c r="G21" i="24"/>
  <c r="E21" i="24"/>
  <c r="C21" i="24"/>
  <c r="U43" i="23"/>
  <c r="S43" i="23"/>
  <c r="O43" i="23"/>
  <c r="M43" i="23"/>
  <c r="K43" i="23"/>
  <c r="I43" i="23"/>
  <c r="G43" i="23"/>
  <c r="E43" i="23"/>
  <c r="C43" i="23"/>
  <c r="Q43" i="23"/>
  <c r="U35" i="23"/>
  <c r="W35" i="23"/>
  <c r="U30" i="23"/>
  <c r="S38" i="23"/>
  <c r="O30" i="23"/>
  <c r="O38" i="23" s="1"/>
  <c r="O45" i="23" s="1"/>
  <c r="M30" i="23"/>
  <c r="M38" i="23" s="1"/>
  <c r="K30" i="23"/>
  <c r="K38" i="23" s="1"/>
  <c r="I30" i="23"/>
  <c r="I38" i="23" s="1"/>
  <c r="I45" i="23" s="1"/>
  <c r="G30" i="23"/>
  <c r="G38" i="23" s="1"/>
  <c r="G45" i="23" s="1"/>
  <c r="E30" i="23"/>
  <c r="E38" i="23" s="1"/>
  <c r="C30" i="23"/>
  <c r="C38" i="23" s="1"/>
  <c r="W30" i="23"/>
  <c r="Q30" i="23"/>
  <c r="Q38" i="23" s="1"/>
  <c r="U21" i="23"/>
  <c r="W21" i="23" s="1"/>
  <c r="S21" i="23"/>
  <c r="Q21" i="23"/>
  <c r="O21" i="23"/>
  <c r="M21" i="23"/>
  <c r="K21" i="23"/>
  <c r="I21" i="23"/>
  <c r="G21" i="23"/>
  <c r="E21" i="23"/>
  <c r="C21" i="23"/>
  <c r="U43" i="22"/>
  <c r="O43" i="22"/>
  <c r="M43" i="22"/>
  <c r="M45" i="22" s="1"/>
  <c r="K43" i="22"/>
  <c r="I43" i="22"/>
  <c r="I45" i="22" s="1"/>
  <c r="G43" i="22"/>
  <c r="G45" i="22" s="1"/>
  <c r="E43" i="22"/>
  <c r="E45" i="22" s="1"/>
  <c r="C43" i="22"/>
  <c r="C45" i="22" s="1"/>
  <c r="S43" i="22"/>
  <c r="U30" i="22"/>
  <c r="S38" i="22"/>
  <c r="Q30" i="22"/>
  <c r="Q38" i="22" s="1"/>
  <c r="O30" i="22"/>
  <c r="O38" i="22" s="1"/>
  <c r="M30" i="22"/>
  <c r="M38" i="22" s="1"/>
  <c r="K30" i="22"/>
  <c r="K38" i="22" s="1"/>
  <c r="I30" i="22"/>
  <c r="I38" i="22" s="1"/>
  <c r="G30" i="22"/>
  <c r="G38" i="22" s="1"/>
  <c r="E30" i="22"/>
  <c r="E38" i="22" s="1"/>
  <c r="C30" i="22"/>
  <c r="C38" i="22" s="1"/>
  <c r="W30" i="22"/>
  <c r="U21" i="22"/>
  <c r="S21" i="22"/>
  <c r="Q21" i="22"/>
  <c r="O21" i="22"/>
  <c r="M21" i="22"/>
  <c r="K21" i="22"/>
  <c r="I21" i="22"/>
  <c r="G21" i="22"/>
  <c r="E21" i="22"/>
  <c r="C21" i="22"/>
  <c r="M40" i="25" l="1"/>
  <c r="S45" i="23"/>
  <c r="K40" i="25"/>
  <c r="Q21" i="24"/>
  <c r="Q21" i="25"/>
  <c r="Q30" i="25"/>
  <c r="I40" i="25"/>
  <c r="K45" i="23"/>
  <c r="E40" i="25"/>
  <c r="G40" i="25"/>
  <c r="K40" i="24"/>
  <c r="Q33" i="24"/>
  <c r="Q45" i="23"/>
  <c r="C45" i="23"/>
  <c r="E45" i="23"/>
  <c r="M45" i="23"/>
  <c r="W38" i="23"/>
  <c r="U38" i="23"/>
  <c r="U45" i="23" s="1"/>
  <c r="U38" i="22"/>
  <c r="U45" i="22" s="1"/>
  <c r="Q43" i="22"/>
  <c r="K45" i="22"/>
  <c r="C40" i="25"/>
  <c r="S33" i="25"/>
  <c r="S40" i="25" s="1"/>
  <c r="W38" i="22"/>
  <c r="S33" i="24"/>
  <c r="S40" i="24" s="1"/>
  <c r="S30" i="25"/>
  <c r="Q33" i="25"/>
  <c r="Q40" i="25" s="1"/>
  <c r="Q30" i="24"/>
  <c r="W45" i="23" l="1"/>
  <c r="I97" i="4"/>
  <c r="I78" i="4"/>
  <c r="I28" i="4"/>
  <c r="I39" i="4" s="1"/>
  <c r="I41" i="4" s="1"/>
  <c r="E97" i="4"/>
  <c r="E78" i="4"/>
  <c r="E28" i="4"/>
  <c r="E39" i="4" s="1"/>
  <c r="E41" i="4" s="1"/>
  <c r="E80" i="4" l="1"/>
  <c r="E82" i="4" s="1"/>
  <c r="I80" i="4"/>
  <c r="I82" i="4" s="1"/>
  <c r="J101" i="1"/>
  <c r="J93" i="1"/>
  <c r="J80" i="1"/>
  <c r="J73" i="1"/>
  <c r="J43" i="1"/>
  <c r="J35" i="1"/>
  <c r="J15" i="1"/>
  <c r="F101" i="1"/>
  <c r="F93" i="1"/>
  <c r="F80" i="1"/>
  <c r="F73" i="1"/>
  <c r="F43" i="1"/>
  <c r="F35" i="1"/>
  <c r="F15" i="1"/>
  <c r="I96" i="19"/>
  <c r="G96" i="19"/>
  <c r="E96" i="19"/>
  <c r="J90" i="19"/>
  <c r="J92" i="19" s="1"/>
  <c r="H90" i="19"/>
  <c r="H92" i="19" s="1"/>
  <c r="F90" i="19"/>
  <c r="F92" i="19" s="1"/>
  <c r="D90" i="19"/>
  <c r="D92" i="19" s="1"/>
  <c r="J60" i="19"/>
  <c r="H60" i="19"/>
  <c r="F60" i="19"/>
  <c r="D60" i="19"/>
  <c r="J52" i="19"/>
  <c r="H52" i="19"/>
  <c r="F52" i="19"/>
  <c r="D52" i="19"/>
  <c r="J30" i="19"/>
  <c r="H30" i="19"/>
  <c r="F30" i="19"/>
  <c r="D30" i="19"/>
  <c r="D32" i="19" s="1"/>
  <c r="J62" i="19" l="1"/>
  <c r="J94" i="19" s="1"/>
  <c r="D62" i="19"/>
  <c r="D94" i="19" s="1"/>
  <c r="F62" i="19"/>
  <c r="F94" i="19" s="1"/>
  <c r="J32" i="19"/>
  <c r="F32" i="19"/>
  <c r="J95" i="1"/>
  <c r="J28" i="1"/>
  <c r="J37" i="1" s="1"/>
  <c r="J45" i="1" s="1"/>
  <c r="J55" i="1" s="1"/>
  <c r="F95" i="1"/>
  <c r="F103" i="1" s="1"/>
  <c r="F113" i="1" s="1"/>
  <c r="F28" i="1"/>
  <c r="F37" i="1" s="1"/>
  <c r="F45" i="1" s="1"/>
  <c r="F55" i="1" s="1"/>
  <c r="H62" i="19"/>
  <c r="H94" i="19" s="1"/>
  <c r="H32" i="19"/>
  <c r="J50" i="1" l="1"/>
  <c r="J103" i="1"/>
  <c r="J113" i="1" s="1"/>
  <c r="F50" i="1"/>
  <c r="G97" i="4" l="1"/>
  <c r="G78" i="4" l="1"/>
  <c r="H101" i="1" l="1"/>
  <c r="D101" i="1"/>
  <c r="H80" i="1"/>
  <c r="D80" i="1"/>
  <c r="H43" i="1"/>
  <c r="D43" i="1"/>
  <c r="C39" i="4" l="1"/>
  <c r="C41" i="4" s="1"/>
  <c r="C80" i="4" s="1"/>
  <c r="H93" i="1"/>
  <c r="D93" i="1"/>
  <c r="H73" i="1"/>
  <c r="H35" i="1"/>
  <c r="D35" i="1"/>
  <c r="H15" i="1"/>
  <c r="D15" i="1"/>
  <c r="G28" i="4"/>
  <c r="G39" i="4" s="1"/>
  <c r="G41" i="4" s="1"/>
  <c r="D95" i="1" l="1"/>
  <c r="D103" i="1" s="1"/>
  <c r="H28" i="1"/>
  <c r="G80" i="4"/>
  <c r="G82" i="4" s="1"/>
  <c r="C82" i="4"/>
  <c r="H95" i="1"/>
  <c r="D28" i="1"/>
  <c r="H103" i="1" l="1"/>
  <c r="H113" i="1" s="1"/>
  <c r="D37" i="1"/>
  <c r="H37" i="1"/>
  <c r="H50" i="1"/>
  <c r="H45" i="1" l="1"/>
  <c r="H55" i="1" s="1"/>
  <c r="D45" i="1"/>
  <c r="D55" i="1" s="1"/>
  <c r="W45" i="22" l="1"/>
</calcChain>
</file>

<file path=xl/comments1.xml><?xml version="1.0" encoding="utf-8"?>
<comments xmlns="http://schemas.openxmlformats.org/spreadsheetml/2006/main">
  <authors>
    <author>Natvaree, Charoenchaitavorn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8" authorId="0" shapeId="0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<sst xmlns="http://schemas.openxmlformats.org/spreadsheetml/2006/main" count="565" uniqueCount="244">
  <si>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</si>
  <si>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</si>
  <si>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</si>
  <si>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</si>
  <si>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</si>
  <si>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</si>
  <si>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</si>
  <si>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</si>
  <si>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</si>
  <si>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</si>
  <si>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</si>
  <si>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</si>
  <si>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</si>
  <si>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</si>
  <si>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</si>
  <si>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</si>
  <si>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</si>
  <si>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</si>
  <si>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</si>
  <si>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</si>
  <si>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</si>
  <si>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</si>
  <si>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</si>
  <si>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</si>
  <si>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</si>
  <si>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</si>
  <si>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</si>
  <si>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</si>
  <si>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</si>
  <si>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</si>
  <si>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</si>
  <si>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</si>
  <si>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</si>
  <si>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</si>
  <si>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</si>
  <si>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</si>
  <si>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</si>
  <si>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</si>
  <si>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</si>
  <si>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</si>
  <si>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</si>
  <si>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</si>
  <si>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</si>
  <si>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</si>
  <si>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</si>
  <si>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</si>
  <si>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</si>
  <si>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</si>
  <si>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</si>
  <si>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</si>
  <si>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</si>
  <si>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</si>
  <si>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</si>
  <si>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</si>
  <si>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</si>
  <si>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Depreciation</t>
  </si>
  <si>
    <t>on ordinary</t>
  </si>
  <si>
    <t>shares</t>
  </si>
  <si>
    <t>Intangible assets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</si>
  <si>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</si>
  <si>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</si>
  <si>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</si>
  <si>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</si>
  <si>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</si>
  <si>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</si>
  <si>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</si>
  <si>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</si>
  <si>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</si>
  <si>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</si>
  <si>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</si>
  <si>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</si>
  <si>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</si>
  <si>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</si>
  <si>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</si>
  <si>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</si>
  <si>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 xml:space="preserve">Equity attributable to owners of </t>
  </si>
  <si>
    <t xml:space="preserve">   net of income tax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</si>
  <si>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</si>
  <si>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</si>
  <si>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</si>
  <si>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</si>
  <si>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</si>
  <si>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</si>
  <si>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Three - month period ended</t>
  </si>
  <si>
    <t>(in thousand Baht)</t>
  </si>
  <si>
    <t>Other comprehensive income for the period,</t>
  </si>
  <si>
    <t>Total comprehensive income for the period</t>
  </si>
  <si>
    <t>Statement of changes in equity (Unaudited)</t>
  </si>
  <si>
    <t>(in  thousand Baht)</t>
  </si>
  <si>
    <t>Comprehensive income for the period</t>
  </si>
  <si>
    <t>Statement of cash flows  (Unaudited)</t>
  </si>
  <si>
    <t>Gain on disposal of property, plant and equipment</t>
  </si>
  <si>
    <t>Property, plant and equipment purchased during the period</t>
  </si>
  <si>
    <t>Less: assets acquired by way of finance lease</t>
  </si>
  <si>
    <t>(Unaudited)</t>
  </si>
  <si>
    <t>Other comprehensive income</t>
  </si>
  <si>
    <t>Items that will never be reclassified to profit</t>
  </si>
  <si>
    <t xml:space="preserve">    or loss</t>
  </si>
  <si>
    <t>Gain on land revaluation, net of income tax</t>
  </si>
  <si>
    <t>Other current assets</t>
  </si>
  <si>
    <t xml:space="preserve">Profit for the period 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</si>
  <si>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</si>
  <si>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</si>
  <si>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</si>
  <si>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Proceeds from sale of investment units</t>
  </si>
  <si>
    <t>Tax expense</t>
  </si>
  <si>
    <t xml:space="preserve">   Share premium on ordinary shares</t>
  </si>
  <si>
    <t>Share premium</t>
  </si>
  <si>
    <t xml:space="preserve">Net cash generated from operating 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</si>
  <si>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</si>
  <si>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</si>
  <si>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</si>
  <si>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</si>
  <si>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Acquisition of investment units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</si>
  <si>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</si>
  <si>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</si>
  <si>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</si>
  <si>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</si>
  <si>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</si>
  <si>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</si>
  <si>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</si>
  <si>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</si>
  <si>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</si>
  <si>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</si>
  <si>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Balance at 1 January 2018</t>
  </si>
  <si>
    <t>Other receivables</t>
  </si>
  <si>
    <t xml:space="preserve">Other payables </t>
  </si>
  <si>
    <t xml:space="preserve">Current portion of long-term loans </t>
  </si>
  <si>
    <t xml:space="preserve">Long-term loans </t>
  </si>
  <si>
    <t>Distribution costs</t>
  </si>
  <si>
    <t>Dividend income</t>
  </si>
  <si>
    <t>Net foreign exchange loss</t>
  </si>
  <si>
    <t xml:space="preserve">  Non-controlling interests</t>
  </si>
  <si>
    <t xml:space="preserve">Item that will never be reclassified to </t>
  </si>
  <si>
    <t xml:space="preserve">    profit or loss</t>
  </si>
  <si>
    <t>Transactions with owners, recorded directly</t>
  </si>
  <si>
    <t xml:space="preserve">  in equity</t>
  </si>
  <si>
    <t xml:space="preserve">  Distributions to owners of the Company</t>
  </si>
  <si>
    <t xml:space="preserve">  Dividends to owners of the Company</t>
  </si>
  <si>
    <t xml:space="preserve">  Total distributions to owners of the Company</t>
  </si>
  <si>
    <t xml:space="preserve">  Dividends to non-controlling interests</t>
  </si>
  <si>
    <t>Total transactions with owners, recorded directly</t>
  </si>
  <si>
    <t>Dividends received</t>
  </si>
  <si>
    <t>Dividends paid to owners of the Company</t>
  </si>
  <si>
    <t>Dividends paid to non-controlling interests</t>
  </si>
  <si>
    <t>30 September</t>
  </si>
  <si>
    <t xml:space="preserve">     financial statements</t>
  </si>
  <si>
    <t>Nine - month period ended</t>
  </si>
  <si>
    <t>4, 7</t>
  </si>
  <si>
    <t>Amortisation</t>
  </si>
  <si>
    <t>Loss on property, plant and equipment written-off</t>
  </si>
  <si>
    <t xml:space="preserve">Other receivables </t>
  </si>
  <si>
    <t>Other payables</t>
  </si>
  <si>
    <t xml:space="preserve">Proceeds from long-term loans </t>
  </si>
  <si>
    <t xml:space="preserve">Repayment of long-term loans </t>
  </si>
  <si>
    <t>Net cash used in financing activities</t>
  </si>
  <si>
    <t>the parent</t>
  </si>
  <si>
    <t xml:space="preserve">   Owners of the parent</t>
  </si>
  <si>
    <t xml:space="preserve">  Owners of the parent</t>
  </si>
  <si>
    <t>Proceeds from short-term loans</t>
  </si>
  <si>
    <t>Repayment of short-term loans</t>
  </si>
  <si>
    <t>Revenue</t>
  </si>
  <si>
    <t>(Gain) loss on fair value adjustment of investment units</t>
  </si>
  <si>
    <t>Provisions for employee benefits</t>
  </si>
  <si>
    <t>Non-cash transactions:</t>
  </si>
  <si>
    <t>2019</t>
  </si>
  <si>
    <t>Nine - month period ended 30 September 2019</t>
  </si>
  <si>
    <t>Balance at 1 January 2019</t>
  </si>
  <si>
    <t>Balance at 30 September 2019</t>
  </si>
  <si>
    <t>Current tax assets</t>
  </si>
  <si>
    <t xml:space="preserve">  Acquisition of non-controlling interests</t>
  </si>
  <si>
    <t>Total</t>
  </si>
  <si>
    <t>other</t>
  </si>
  <si>
    <t>components</t>
  </si>
  <si>
    <t>Other components of equity</t>
  </si>
  <si>
    <t>Total other</t>
  </si>
  <si>
    <t>Three - month period ended 31 March 2018</t>
  </si>
  <si>
    <t>Balance at 31 March 2018</t>
  </si>
  <si>
    <t>Total revenue</t>
  </si>
  <si>
    <t xml:space="preserve">Property, plant and equipment and intangible assets </t>
  </si>
  <si>
    <t>Intangible asset purchased during the period</t>
  </si>
  <si>
    <t xml:space="preserve">   without a change in control</t>
  </si>
  <si>
    <t xml:space="preserve">   purchased during the period are detailed as follows:</t>
  </si>
  <si>
    <t xml:space="preserve">   and intangible assets paid by cash</t>
  </si>
  <si>
    <t>Net cash from (used in) investing activities</t>
  </si>
  <si>
    <t>Cash and cash equivalents at 1 January</t>
  </si>
  <si>
    <t>Cash and cash equivalents at 30 September</t>
  </si>
  <si>
    <t>(Increase) decrease in payables on purchases of property and equipment</t>
  </si>
  <si>
    <t>Net cash from operating activities</t>
  </si>
  <si>
    <t>Repayment of debenture</t>
  </si>
  <si>
    <t>Haad Thip Public Company Limited and its Subsidiaries</t>
  </si>
  <si>
    <t>2020</t>
  </si>
  <si>
    <t>Other current financial assets</t>
  </si>
  <si>
    <t>Other non-current financial assets</t>
  </si>
  <si>
    <t>Investments in subsidiaries</t>
  </si>
  <si>
    <t>Right-of-use assets</t>
  </si>
  <si>
    <t>3, 6</t>
  </si>
  <si>
    <t>Current portion of lease liabilities</t>
  </si>
  <si>
    <t xml:space="preserve">   (2019: Current portion of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</si>
  <si>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</si>
  <si>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</si>
  <si>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</si>
  <si>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</si>
  <si>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</si>
  <si>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>Nine - month period ended 30 September 2020</t>
  </si>
  <si>
    <t>Balance at 1 January 2020</t>
  </si>
  <si>
    <t>Balance at 30 September 2020</t>
  </si>
  <si>
    <t>Profit from operating activities</t>
  </si>
  <si>
    <t>Item that will not be reclassified to profit or loss</t>
  </si>
  <si>
    <t xml:space="preserve">   fair value through other comprehensive income</t>
  </si>
  <si>
    <t xml:space="preserve">   net of tax</t>
  </si>
  <si>
    <t>Profit (loss) attributable to:</t>
  </si>
  <si>
    <t xml:space="preserve">Total comprehensive income (expense) attributable to: </t>
  </si>
  <si>
    <t>Gain (loss) on investment in equity instruments designated at</t>
  </si>
  <si>
    <t>Other comprehensive income (expense) for the period,</t>
  </si>
  <si>
    <t>Gain (loss) on</t>
  </si>
  <si>
    <t>investment in</t>
  </si>
  <si>
    <t>equity instruments</t>
  </si>
  <si>
    <t>designated at fair</t>
  </si>
  <si>
    <t>Gain on</t>
  </si>
  <si>
    <t>value through other</t>
  </si>
  <si>
    <t>revaluation</t>
  </si>
  <si>
    <t>comprehensive income</t>
  </si>
  <si>
    <t>of assets</t>
  </si>
  <si>
    <t xml:space="preserve">  Change in ownership interests in subsidiaries</t>
  </si>
  <si>
    <t xml:space="preserve">  Total change in ownership interests in subsidiaries</t>
  </si>
  <si>
    <t xml:space="preserve">   Profit (loss)</t>
  </si>
  <si>
    <t>Total comprehensive income (expense) for the period</t>
  </si>
  <si>
    <t>Acquisition of other equity securities</t>
  </si>
  <si>
    <t>4, 5</t>
  </si>
  <si>
    <t>(Reversal of) impairment loss for trade and other receivables</t>
  </si>
  <si>
    <t xml:space="preserve">    (2019: doubtful debt expenses)</t>
  </si>
  <si>
    <t>Non-current assets classified as held for sale</t>
  </si>
  <si>
    <t>Adjustments to reconcile profit to cash receipts</t>
  </si>
  <si>
    <r>
      <t>Payment of lease liabilities (2019:</t>
    </r>
    <r>
      <rPr>
        <i/>
        <sz val="11"/>
        <rFont val="Times New Roman"/>
        <family val="1"/>
      </rPr>
      <t>Payment by a lessee for reduction of</t>
    </r>
  </si>
  <si>
    <t xml:space="preserve">   the outstanding liability relating to a finance lease)</t>
  </si>
  <si>
    <t>(Increase) decrease in payables on purchases of intangible assets</t>
  </si>
  <si>
    <t>Tax income (expense)</t>
  </si>
  <si>
    <t xml:space="preserve">  Acquisition of non-controlling interests </t>
  </si>
  <si>
    <t>Unrealised (gain) loss on foreign exchange</t>
  </si>
  <si>
    <t>(Reversal of) allowance for obsolete inventories</t>
  </si>
  <si>
    <t>Payment on investment in subsidiaries</t>
  </si>
  <si>
    <t>Proceeds from change in ownership interest in subsidiaries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</si>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</sst>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_(* #,##0_);_(* \(#,##0\);_(* &quot;-&quot;??_);_(@_)"/>
    <numFmt numFmtId="173" formatCode="#,##0;\(#,##0\)"/>
    <numFmt numFmtId="174" formatCode="0.0%"/>
    <numFmt numFmtId="175" formatCode="0.000"/>
    <numFmt numFmtId="176" formatCode="#,##0.000_);\(#,##0.000\)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"/>
    <numFmt numFmtId="188" formatCode="#,##0.0%;[Red]\(#,##0.0%\)"/>
    <numFmt numFmtId="189" formatCode="#.\ \ "/>
    <numFmt numFmtId="190" formatCode="##.\ \ "/>
    <numFmt numFmtId="191" formatCode="###0_);[Red]\(###0\)"/>
    <numFmt numFmtId="192" formatCode="General_)"/>
    <numFmt numFmtId="193" formatCode="#,##0.0_);\(#,##0.0\)"/>
    <numFmt numFmtId="194" formatCode="_(* #,##0.0_);_(* \(#,##0.00\);_(* &quot;-&quot;??_);_(@_)"/>
    <numFmt numFmtId="195" formatCode="&quot;$&quot;#,\);\(&quot;$&quot;#,##0\)"/>
    <numFmt numFmtId="196" formatCode="&quot;ฃ&quot;#,##0;\-&quot;ฃ&quot;#,##0"/>
    <numFmt numFmtId="197" formatCode="0.000_)"/>
    <numFmt numFmtId="198" formatCode="mmmm\ dd&quot;,&quot;\ yyyy"/>
    <numFmt numFmtId="199" formatCode="#,##0.0;\(#,##0.0\)"/>
    <numFmt numFmtId="200" formatCode="\t&quot;CHF&quot;#,##0_);[Red]\(\t&quot;CHF&quot;#,##0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_ * #,##0.00_ ;_ * \-#,##0.00_ ;_ * &quot;-&quot;??_ ;_ @_ "/>
    <numFmt numFmtId="205" formatCode="#,##0.00&quot; F&quot;_);\(#,##0.00&quot; F&quot;\)"/>
    <numFmt numFmtId="206" formatCode="* #,##0_);* \(#,##0\);&quot;-&quot;??_);@"/>
    <numFmt numFmtId="207" formatCode="\t&quot;CHF&quot;#,##0_);\(\t&quot;CHF&quot;#,##0\)"/>
    <numFmt numFmtId="208" formatCode="_([$€]* #,##0.00_);_([$€]* \(#,##0.00\);_([$€]* &quot;-&quot;??_);_(@_)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#,##0.00&quot; $&quot;;\-#,##0.00&quot; $&quot;"/>
    <numFmt numFmtId="217" formatCode="&quot;$&quot;#,##0;[Red]\-&quot;$&quot;#,##0"/>
    <numFmt numFmtId="218" formatCode="&quot;$&quot;#,##0.00;\-&quot;$&quot;#,##0.00"/>
    <numFmt numFmtId="219" formatCode="0.00_)"/>
    <numFmt numFmtId="220" formatCode="#,##0&quot; F&quot;_);[Red]\(#,##0&quot; F&quot;\)"/>
    <numFmt numFmtId="221" formatCode="&quot;US$&quot;#,##0_);[Red]\(&quot;US$&quot;#,##0\)"/>
    <numFmt numFmtId="222" formatCode="_(&quot;฿&quot;* #,##0_);_(&quot;฿&quot;* \(#,##0\);_(&quot;฿&quot;* &quot;-&quot;_);_(@_)"/>
    <numFmt numFmtId="223" formatCode="0%_);\(0%\)"/>
    <numFmt numFmtId="224" formatCode="\60\4\7\:"/>
    <numFmt numFmtId="225" formatCode="#,##0&quot;£&quot;_);[Red]\(#,##0&quot;£&quot;\)"/>
    <numFmt numFmtId="226" formatCode="&quot;$&quot;#,\);\(&quot;$&quot;#,\)"/>
    <numFmt numFmtId="227" formatCode="&quot;$&quot;#,;\(&quot;$&quot;#,\)"/>
    <numFmt numFmtId="228" formatCode="#,###\ ;\(#,###\);\-\ \ "/>
    <numFmt numFmtId="229" formatCode="&quot;ฃ&quot;#,##0.00;[Red]\-&quot;ฃ&quot;#,##0.00"/>
    <numFmt numFmtId="230" formatCode="#,##0.00;[Red]\(#,##0.00\)"/>
    <numFmt numFmtId="231" formatCode="_-&quot;$&quot;* #,##0.00_-;\-&quot;$&quot;* #,##0.00_-;_-&quot;$&quot;* &quot;-&quot;??_-;_-@_-"/>
    <numFmt numFmtId="232" formatCode="_ * #,##0_ ;_ * \-#,##0_ ;_ * &quot;-&quot;_ ;_ @_ 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 &quot;\&quot;* #,##0_ ;_ &quot;\&quot;* \-#,##0_ ;_ &quot;\&quot;* &quot;-&quot;_ ;_ @_ "/>
    <numFmt numFmtId="236" formatCode="_ &quot;\&quot;* #,##0.00_ ;_ &quot;\&quot;* \-#,##0.00_ ;_ &quot;\&quot;* &quot;-&quot;??_ ;_ @_ "/>
    <numFmt numFmtId="237" formatCode="_(* #,##0.0000_);_(* \(#,##0.0000\);_(* &quot;-&quot;??_);_(@_)"/>
    <numFmt numFmtId="238" formatCode="0.00000&quot;  &quot;"/>
    <numFmt numFmtId="239" formatCode="0.0%;\(0.0%\)"/>
    <numFmt numFmtId="240" formatCode="0.0_)\%;\(0.0\)\%;0.0_)\%;@_)_%"/>
    <numFmt numFmtId="241" formatCode="#,##0.0_)_%;\(#,##0.0\)_%;0.0_)_%;@_)_%"/>
    <numFmt numFmtId="242" formatCode="#,##0.0_);\(#,##0.0\);#,##0.0_);@_)"/>
    <numFmt numFmtId="243" formatCode="&quot;$&quot;_(#,##0.00_);&quot;$&quot;\(#,##0.00\);&quot;$&quot;_(0.00_);@_)"/>
    <numFmt numFmtId="244" formatCode="#,##0.00_);\(#,##0.00\);0.00_);@_)"/>
    <numFmt numFmtId="245" formatCode="\€_(#,##0.00_);\€\(#,##0.00\);\€_(0.00_);@_)"/>
    <numFmt numFmtId="246" formatCode="#,##0_)\x;\(#,##0\)\x;0_)\x;@_)_x"/>
    <numFmt numFmtId="247" formatCode="#,##0_)_x;\(#,##0\)_x;0_)_x;@_)_x"/>
    <numFmt numFmtId="248" formatCode="_-[$€-2]* #,##0.00_-;\-[$€-2]* #,##0.00_-;_-[$€-2]* &quot;-&quot;??_-"/>
    <numFmt numFmtId="249" formatCode="&quot;\&quot;#,##0;[Red]&quot;\&quot;&quot;\&quot;\-#,##0"/>
    <numFmt numFmtId="250" formatCode="&quot;\&quot;#,##0.00;[Red]&quot;\&quot;&quot;\&quot;&quot;\&quot;&quot;\&quot;&quot;\&quot;&quot;\&quot;\-#,##0.00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</numFmts>
  <fonts count="19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</fonts>
  <fills count="6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2">
    <xf numFmtId="0" fontId="0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177" fontId="2" fillId="0" borderId="0" applyFont="0" applyFill="0" applyBorder="0" applyAlignment="0" applyProtection="0"/>
    <xf numFmtId="178" fontId="4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8" fillId="0" borderId="0"/>
    <xf numFmtId="0" fontId="46" fillId="0" borderId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81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82" fontId="2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53" fillId="0" borderId="0"/>
    <xf numFmtId="42" fontId="33" fillId="0" borderId="0" applyFont="0" applyFill="0" applyBorder="0" applyAlignment="0" applyProtection="0"/>
    <xf numFmtId="183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4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41" fontId="2" fillId="0" borderId="0" applyFont="0" applyFill="0" applyBorder="0" applyAlignment="0" applyProtection="0"/>
    <xf numFmtId="0" fontId="56" fillId="0" borderId="0"/>
    <xf numFmtId="242" fontId="2" fillId="0" borderId="0" applyFont="0" applyFill="0" applyBorder="0" applyAlignment="0" applyProtection="0"/>
    <xf numFmtId="0" fontId="2" fillId="0" borderId="0"/>
    <xf numFmtId="0" fontId="2" fillId="0" borderId="0"/>
    <xf numFmtId="243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0" fontId="2" fillId="0" borderId="0"/>
    <xf numFmtId="0" fontId="2" fillId="0" borderId="0"/>
    <xf numFmtId="0" fontId="54" fillId="0" borderId="0">
      <alignment vertical="top"/>
    </xf>
    <xf numFmtId="184" fontId="50" fillId="0" borderId="0" applyFont="0" applyFill="0" applyBorder="0" applyAlignment="0" applyProtection="0"/>
    <xf numFmtId="0" fontId="55" fillId="0" borderId="0"/>
    <xf numFmtId="0" fontId="168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0" fillId="0" borderId="0" applyFont="0" applyFill="0" applyBorder="0" applyAlignment="0" applyProtection="0"/>
    <xf numFmtId="0" fontId="54" fillId="0" borderId="0">
      <alignment vertical="top"/>
    </xf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184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184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184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0" fontId="40" fillId="0" borderId="16" applyNumberFormat="0" applyFill="0" applyAlignment="0" applyProtection="0"/>
    <xf numFmtId="0" fontId="170" fillId="0" borderId="17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4" fillId="0" borderId="0">
      <alignment vertical="top"/>
    </xf>
    <xf numFmtId="0" fontId="56" fillId="0" borderId="0"/>
    <xf numFmtId="0" fontId="54" fillId="0" borderId="0">
      <alignment vertical="top"/>
    </xf>
    <xf numFmtId="0" fontId="54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/>
    <xf numFmtId="0" fontId="2" fillId="0" borderId="0"/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55" fillId="0" borderId="0"/>
    <xf numFmtId="0" fontId="2" fillId="0" borderId="0"/>
    <xf numFmtId="184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4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86" fontId="5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7" fontId="59" fillId="0" borderId="0">
      <protection locked="0"/>
    </xf>
    <xf numFmtId="0" fontId="58" fillId="0" borderId="0"/>
    <xf numFmtId="0" fontId="2" fillId="0" borderId="0"/>
    <xf numFmtId="0" fontId="58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" fillId="0" borderId="0"/>
    <xf numFmtId="0" fontId="50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88" fontId="2" fillId="0" borderId="0" applyProtection="0">
      <protection locked="0"/>
    </xf>
    <xf numFmtId="188" fontId="2" fillId="0" borderId="0" applyProtection="0">
      <protection locked="0"/>
    </xf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0" fontId="60" fillId="0" borderId="18">
      <alignment horizontal="right" vertical="center"/>
    </xf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9" fontId="50" fillId="0" borderId="0"/>
    <xf numFmtId="0" fontId="46" fillId="0" borderId="0"/>
    <xf numFmtId="0" fontId="46" fillId="0" borderId="0"/>
    <xf numFmtId="0" fontId="46" fillId="0" borderId="0"/>
    <xf numFmtId="0" fontId="61" fillId="0" borderId="0" applyFont="0" applyFill="0" applyBorder="0" applyAlignment="0" applyProtection="0"/>
    <xf numFmtId="187" fontId="59" fillId="0" borderId="0">
      <protection locked="0"/>
    </xf>
    <xf numFmtId="187" fontId="59" fillId="0" borderId="0">
      <protection locked="0"/>
    </xf>
    <xf numFmtId="187" fontId="59" fillId="0" borderId="0">
      <protection locked="0"/>
    </xf>
    <xf numFmtId="0" fontId="62" fillId="0" borderId="19">
      <alignment horizontal="center"/>
    </xf>
    <xf numFmtId="0" fontId="63" fillId="0" borderId="0"/>
    <xf numFmtId="0" fontId="63" fillId="0" borderId="2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6" borderId="0"/>
    <xf numFmtId="0" fontId="62" fillId="0" borderId="0">
      <protection locked="0"/>
    </xf>
    <xf numFmtId="0" fontId="62" fillId="0" borderId="0"/>
    <xf numFmtId="189" fontId="62" fillId="0" borderId="0"/>
    <xf numFmtId="190" fontId="62" fillId="0" borderId="0"/>
    <xf numFmtId="0" fontId="63" fillId="37" borderId="0">
      <alignment horizontal="right"/>
    </xf>
    <xf numFmtId="0" fontId="62" fillId="0" borderId="0"/>
    <xf numFmtId="0" fontId="64" fillId="38" borderId="21">
      <alignment horizontal="centerContinuous" vertical="top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55" fillId="0" borderId="0">
      <alignment horizontal="justify" vertical="top" wrapText="1"/>
      <protection locked="0"/>
    </xf>
    <xf numFmtId="0" fontId="65" fillId="0" borderId="0">
      <alignment horizontal="center" wrapText="1"/>
      <protection locked="0"/>
    </xf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6" fillId="0" borderId="0"/>
    <xf numFmtId="0" fontId="67" fillId="0" borderId="0" applyNumberFormat="0" applyFill="0" applyBorder="0" applyAlignment="0" applyProtection="0"/>
    <xf numFmtId="37" fontId="68" fillId="0" borderId="0"/>
    <xf numFmtId="37" fontId="68" fillId="0" borderId="0"/>
    <xf numFmtId="164" fontId="69" fillId="0" borderId="5" applyAlignment="0" applyProtection="0"/>
    <xf numFmtId="164" fontId="161" fillId="0" borderId="5" applyAlignment="0" applyProtection="0"/>
    <xf numFmtId="191" fontId="2" fillId="0" borderId="0" applyFill="0" applyBorder="0" applyAlignment="0"/>
    <xf numFmtId="238" fontId="2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175" fontId="14" fillId="0" borderId="0" applyFill="0" applyBorder="0" applyAlignment="0"/>
    <xf numFmtId="237" fontId="56" fillId="0" borderId="0" applyFill="0" applyBorder="0" applyAlignment="0"/>
    <xf numFmtId="193" fontId="46" fillId="0" borderId="0" applyFill="0" applyBorder="0" applyAlignment="0"/>
    <xf numFmtId="0" fontId="2" fillId="0" borderId="0" applyFill="0" applyBorder="0" applyAlignment="0"/>
    <xf numFmtId="176" fontId="46" fillId="0" borderId="0" applyFill="0" applyBorder="0" applyAlignment="0"/>
    <xf numFmtId="0" fontId="2" fillId="0" borderId="0" applyFill="0" applyBorder="0" applyAlignment="0"/>
    <xf numFmtId="194" fontId="14" fillId="0" borderId="0" applyFill="0" applyBorder="0" applyAlignment="0"/>
    <xf numFmtId="231" fontId="56" fillId="0" borderId="0" applyFill="0" applyBorder="0" applyAlignment="0"/>
    <xf numFmtId="195" fontId="46" fillId="0" borderId="0" applyFill="0" applyBorder="0" applyAlignment="0"/>
    <xf numFmtId="239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196" fontId="50" fillId="0" borderId="0" applyFont="0" applyFill="0" applyBorder="0" applyAlignment="0" applyProtection="0"/>
    <xf numFmtId="0" fontId="70" fillId="39" borderId="22">
      <alignment horizontal="center" wrapText="1"/>
    </xf>
    <xf numFmtId="0" fontId="71" fillId="0" borderId="0"/>
    <xf numFmtId="0" fontId="162" fillId="0" borderId="0"/>
    <xf numFmtId="197" fontId="72" fillId="0" borderId="0"/>
    <xf numFmtId="0" fontId="162" fillId="0" borderId="0"/>
    <xf numFmtId="197" fontId="72" fillId="0" borderId="0"/>
    <xf numFmtId="0" fontId="162" fillId="0" borderId="0"/>
    <xf numFmtId="197" fontId="72" fillId="0" borderId="0"/>
    <xf numFmtId="0" fontId="162" fillId="0" borderId="0"/>
    <xf numFmtId="197" fontId="72" fillId="0" borderId="0"/>
    <xf numFmtId="0" fontId="162" fillId="0" borderId="0"/>
    <xf numFmtId="197" fontId="72" fillId="0" borderId="0"/>
    <xf numFmtId="0" fontId="162" fillId="0" borderId="0"/>
    <xf numFmtId="197" fontId="72" fillId="0" borderId="0"/>
    <xf numFmtId="0" fontId="162" fillId="0" borderId="0"/>
    <xf numFmtId="197" fontId="72" fillId="0" borderId="0"/>
    <xf numFmtId="0" fontId="162" fillId="0" borderId="0"/>
    <xf numFmtId="168" fontId="33" fillId="0" borderId="0" applyFont="0" applyFill="0" applyBorder="0" applyAlignment="0" applyProtection="0"/>
    <xf numFmtId="194" fontId="14" fillId="0" borderId="0" applyFont="0" applyFill="0" applyBorder="0" applyAlignment="0" applyProtection="0"/>
    <xf numFmtId="231" fontId="56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200" fontId="33" fillId="0" borderId="0"/>
    <xf numFmtId="0" fontId="50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4" fillId="38" borderId="21">
      <alignment horizontal="centerContinuous" vertical="top"/>
    </xf>
    <xf numFmtId="0" fontId="75" fillId="0" borderId="0" applyNumberFormat="0" applyAlignment="0">
      <alignment horizontal="left"/>
    </xf>
    <xf numFmtId="0" fontId="76" fillId="0" borderId="0">
      <alignment horizontal="left"/>
    </xf>
    <xf numFmtId="0" fontId="77" fillId="0" borderId="0"/>
    <xf numFmtId="0" fontId="78" fillId="0" borderId="0">
      <alignment horizontal="left"/>
    </xf>
    <xf numFmtId="201" fontId="44" fillId="0" borderId="0" applyFill="0" applyBorder="0" applyProtection="0"/>
    <xf numFmtId="201" fontId="44" fillId="0" borderId="5" applyFill="0" applyProtection="0"/>
    <xf numFmtId="201" fontId="44" fillId="0" borderId="4" applyFill="0" applyProtection="0"/>
    <xf numFmtId="8" fontId="74" fillId="0" borderId="0" applyFont="0" applyFill="0" applyBorder="0" applyAlignment="0" applyProtection="0"/>
    <xf numFmtId="0" fontId="71" fillId="0" borderId="0"/>
    <xf numFmtId="0" fontId="71" fillId="0" borderId="0"/>
    <xf numFmtId="169" fontId="13" fillId="0" borderId="0" applyFont="0" applyFill="0" applyBorder="0" applyAlignment="0" applyProtection="0"/>
    <xf numFmtId="178" fontId="79" fillId="0" borderId="23" applyBorder="0"/>
    <xf numFmtId="192" fontId="14" fillId="0" borderId="0" applyFont="0" applyFill="0" applyBorder="0" applyAlignment="0" applyProtection="0"/>
    <xf numFmtId="19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2" fillId="0" borderId="0">
      <protection locked="0"/>
    </xf>
    <xf numFmtId="202" fontId="2" fillId="0" borderId="0">
      <protection locked="0"/>
    </xf>
    <xf numFmtId="203" fontId="50" fillId="0" borderId="0" applyFont="0" applyFill="0" applyBorder="0" applyAlignment="0" applyProtection="0"/>
    <xf numFmtId="203" fontId="107" fillId="0" borderId="0" applyFont="0" applyFill="0" applyBorder="0" applyAlignment="0" applyProtection="0"/>
    <xf numFmtId="204" fontId="33" fillId="0" borderId="0"/>
    <xf numFmtId="0" fontId="50" fillId="0" borderId="0"/>
    <xf numFmtId="205" fontId="2" fillId="0" borderId="0"/>
    <xf numFmtId="0" fontId="36" fillId="38" borderId="0" applyNumberFormat="0" applyFont="0" applyFill="0" applyBorder="0" applyProtection="0">
      <alignment horizontal="left"/>
    </xf>
    <xf numFmtId="0" fontId="42" fillId="0" borderId="0" applyProtection="0"/>
    <xf numFmtId="0" fontId="2" fillId="0" borderId="0" applyFont="0" applyFill="0" applyBorder="0" applyAlignment="0" applyProtection="0"/>
    <xf numFmtId="14" fontId="54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6" fontId="44" fillId="0" borderId="0" applyFill="0" applyBorder="0" applyProtection="0"/>
    <xf numFmtId="206" fontId="44" fillId="0" borderId="5" applyFill="0" applyProtection="0"/>
    <xf numFmtId="206" fontId="44" fillId="0" borderId="4" applyFill="0" applyProtection="0"/>
    <xf numFmtId="38" fontId="74" fillId="0" borderId="24">
      <alignment vertical="center"/>
    </xf>
    <xf numFmtId="38" fontId="108" fillId="0" borderId="24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7" fontId="33" fillId="0" borderId="0"/>
    <xf numFmtId="174" fontId="50" fillId="0" borderId="0"/>
    <xf numFmtId="0" fontId="67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4" fontId="14" fillId="0" borderId="0" applyFill="0" applyBorder="0" applyAlignment="0"/>
    <xf numFmtId="231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194" fontId="14" fillId="0" borderId="0" applyFill="0" applyBorder="0" applyAlignment="0"/>
    <xf numFmtId="231" fontId="56" fillId="0" borderId="0" applyFill="0" applyBorder="0" applyAlignment="0"/>
    <xf numFmtId="195" fontId="46" fillId="0" borderId="0" applyFill="0" applyBorder="0" applyAlignment="0"/>
    <xf numFmtId="239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0" fontId="80" fillId="0" borderId="0" applyNumberFormat="0" applyAlignment="0">
      <alignment horizontal="left"/>
    </xf>
    <xf numFmtId="20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105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7" fontId="81" fillId="0" borderId="0">
      <protection locked="0"/>
    </xf>
    <xf numFmtId="0" fontId="176" fillId="0" borderId="0">
      <protection locked="0"/>
    </xf>
    <xf numFmtId="187" fontId="59" fillId="0" borderId="0">
      <protection locked="0"/>
    </xf>
    <xf numFmtId="0" fontId="176" fillId="0" borderId="0">
      <protection locked="0"/>
    </xf>
    <xf numFmtId="187" fontId="59" fillId="0" borderId="0">
      <protection locked="0"/>
    </xf>
    <xf numFmtId="0" fontId="176" fillId="0" borderId="0">
      <protection locked="0"/>
    </xf>
    <xf numFmtId="187" fontId="81" fillId="0" borderId="0">
      <protection locked="0"/>
    </xf>
    <xf numFmtId="0" fontId="176" fillId="0" borderId="0">
      <protection locked="0"/>
    </xf>
    <xf numFmtId="187" fontId="81" fillId="0" borderId="0">
      <protection locked="0"/>
    </xf>
    <xf numFmtId="0" fontId="176" fillId="0" borderId="0">
      <protection locked="0"/>
    </xf>
    <xf numFmtId="187" fontId="82" fillId="0" borderId="0">
      <protection locked="0"/>
    </xf>
    <xf numFmtId="0" fontId="176" fillId="0" borderId="0">
      <protection locked="0"/>
    </xf>
    <xf numFmtId="187" fontId="59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2" fillId="0" borderId="0" applyProtection="0"/>
    <xf numFmtId="2" fontId="2" fillId="0" borderId="0" applyFont="0" applyFill="0" applyBorder="0" applyAlignment="0" applyProtection="0"/>
    <xf numFmtId="0" fontId="83" fillId="0" borderId="0">
      <alignment horizontal="left"/>
    </xf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209" fontId="4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5" fillId="38" borderId="0" applyNumberFormat="0" applyBorder="0" applyAlignment="0" applyProtection="0"/>
    <xf numFmtId="0" fontId="2" fillId="0" borderId="0"/>
    <xf numFmtId="0" fontId="2" fillId="0" borderId="0"/>
    <xf numFmtId="0" fontId="86" fillId="36" borderId="0"/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41" fillId="0" borderId="25" applyNumberFormat="0" applyAlignment="0" applyProtection="0">
      <alignment horizontal="left" vertical="center"/>
    </xf>
    <xf numFmtId="0" fontId="41" fillId="0" borderId="1">
      <alignment horizontal="left" vertical="center"/>
    </xf>
    <xf numFmtId="210" fontId="88" fillId="39" borderId="0">
      <alignment horizontal="left" vertical="top"/>
    </xf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89" fillId="0" borderId="0">
      <alignment horizontal="left"/>
    </xf>
    <xf numFmtId="0" fontId="90" fillId="0" borderId="26">
      <alignment horizontal="left" vertical="top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1" fillId="0" borderId="0">
      <alignment horizontal="left"/>
    </xf>
    <xf numFmtId="0" fontId="92" fillId="0" borderId="26">
      <alignment horizontal="left" vertical="top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93" fillId="0" borderId="0">
      <alignment horizontal="left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1" fontId="68" fillId="0" borderId="27">
      <alignment horizontal="left"/>
    </xf>
    <xf numFmtId="212" fontId="94" fillId="0" borderId="21">
      <alignment horizontal="left"/>
    </xf>
    <xf numFmtId="0" fontId="95" fillId="0" borderId="28">
      <alignment horizontal="right"/>
    </xf>
    <xf numFmtId="0" fontId="68" fillId="1" borderId="21">
      <alignment horizontal="left"/>
    </xf>
    <xf numFmtId="0" fontId="96" fillId="0" borderId="0" applyProtection="0"/>
    <xf numFmtId="0" fontId="41" fillId="0" borderId="0" applyProtection="0"/>
    <xf numFmtId="0" fontId="97" fillId="0" borderId="20">
      <alignment horizontal="center"/>
    </xf>
    <xf numFmtId="0" fontId="163" fillId="0" borderId="20">
      <alignment horizontal="center"/>
    </xf>
    <xf numFmtId="0" fontId="97" fillId="0" borderId="0">
      <alignment horizontal="center"/>
    </xf>
    <xf numFmtId="0" fontId="163" fillId="0" borderId="0">
      <alignment horizontal="center"/>
    </xf>
    <xf numFmtId="0" fontId="43" fillId="0" borderId="0" applyNumberFormat="0" applyFill="0" applyBorder="0" applyAlignment="0" applyProtection="0">
      <alignment vertical="top"/>
      <protection locked="0"/>
    </xf>
    <xf numFmtId="0" fontId="39" fillId="39" borderId="0">
      <alignment horizontal="left" wrapText="1"/>
    </xf>
    <xf numFmtId="213" fontId="2" fillId="0" borderId="0" applyBorder="0" applyAlignment="0"/>
    <xf numFmtId="10" fontId="5" fillId="39" borderId="19" applyNumberFormat="0" applyBorder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214" fontId="2" fillId="0" borderId="0"/>
    <xf numFmtId="174" fontId="98" fillId="0" borderId="0"/>
    <xf numFmtId="1" fontId="2" fillId="0" borderId="0" applyFont="0" applyFill="0" applyBorder="0" applyAlignment="0" applyProtection="0"/>
    <xf numFmtId="38" fontId="99" fillId="0" borderId="0"/>
    <xf numFmtId="38" fontId="100" fillId="0" borderId="0"/>
    <xf numFmtId="38" fontId="101" fillId="0" borderId="0"/>
    <xf numFmtId="38" fontId="102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ont="0" applyFill="0" applyBorder="0" applyProtection="0">
      <alignment horizontal="left" vertical="center"/>
    </xf>
    <xf numFmtId="194" fontId="14" fillId="0" borderId="0" applyFill="0" applyBorder="0" applyAlignment="0"/>
    <xf numFmtId="231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194" fontId="14" fillId="0" borderId="0" applyFill="0" applyBorder="0" applyAlignment="0"/>
    <xf numFmtId="231" fontId="56" fillId="0" borderId="0" applyFill="0" applyBorder="0" applyAlignment="0"/>
    <xf numFmtId="195" fontId="46" fillId="0" borderId="0" applyFill="0" applyBorder="0" applyAlignment="0"/>
    <xf numFmtId="239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103" fillId="0" borderId="19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5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0" fontId="176" fillId="0" borderId="0">
      <protection locked="0"/>
    </xf>
    <xf numFmtId="216" fontId="50" fillId="0" borderId="0" applyFont="0" applyFill="0" applyBorder="0" applyAlignment="0" applyProtection="0"/>
    <xf numFmtId="217" fontId="33" fillId="0" borderId="0" applyFont="0" applyFill="0" applyBorder="0" applyAlignment="0" applyProtection="0"/>
    <xf numFmtId="165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218" fontId="107" fillId="0" borderId="0" applyFont="0" applyFill="0" applyBorder="0" applyAlignment="0" applyProtection="0"/>
    <xf numFmtId="0" fontId="44" fillId="0" borderId="0"/>
    <xf numFmtId="40" fontId="109" fillId="0" borderId="0">
      <alignment horizontal="left"/>
    </xf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44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9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1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3" fillId="0" borderId="0"/>
    <xf numFmtId="192" fontId="46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3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4" fillId="0" borderId="0"/>
    <xf numFmtId="0" fontId="33" fillId="0" borderId="0"/>
    <xf numFmtId="0" fontId="190" fillId="0" borderId="0"/>
    <xf numFmtId="0" fontId="190" fillId="0" borderId="0"/>
    <xf numFmtId="0" fontId="33" fillId="0" borderId="0"/>
    <xf numFmtId="0" fontId="7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3" fillId="0" borderId="0"/>
    <xf numFmtId="220" fontId="2" fillId="0" borderId="0"/>
    <xf numFmtId="0" fontId="112" fillId="0" borderId="0"/>
    <xf numFmtId="0" fontId="113" fillId="0" borderId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22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40" fontId="114" fillId="2" borderId="0">
      <alignment horizontal="right"/>
    </xf>
    <xf numFmtId="0" fontId="115" fillId="2" borderId="0">
      <alignment horizontal="right"/>
    </xf>
    <xf numFmtId="0" fontId="116" fillId="2" borderId="30"/>
    <xf numFmtId="0" fontId="117" fillId="40" borderId="0" applyBorder="0">
      <alignment horizontal="centerContinuous"/>
    </xf>
    <xf numFmtId="0" fontId="116" fillId="0" borderId="0" applyBorder="0">
      <alignment horizontal="centerContinuous"/>
    </xf>
    <xf numFmtId="0" fontId="118" fillId="40" borderId="0" applyBorder="0">
      <alignment horizontal="centerContinuous"/>
    </xf>
    <xf numFmtId="0" fontId="164" fillId="0" borderId="0" applyBorder="0">
      <alignment horizontal="centerContinuous"/>
    </xf>
    <xf numFmtId="0" fontId="178" fillId="41" borderId="0"/>
    <xf numFmtId="0" fontId="178" fillId="42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2" fontId="107" fillId="0" borderId="0" applyFont="0" applyFill="0" applyBorder="0" applyAlignment="0" applyProtection="0"/>
    <xf numFmtId="14" fontId="65" fillId="0" borderId="0">
      <alignment horizontal="center" wrapText="1"/>
      <protection locked="0"/>
    </xf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2" fillId="0" borderId="0" applyFont="0" applyFill="0" applyBorder="0" applyAlignment="0" applyProtection="0"/>
    <xf numFmtId="224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1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4" fontId="14" fillId="0" borderId="0" applyFill="0" applyBorder="0" applyAlignment="0"/>
    <xf numFmtId="231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194" fontId="14" fillId="0" borderId="0" applyFill="0" applyBorder="0" applyAlignment="0"/>
    <xf numFmtId="231" fontId="56" fillId="0" borderId="0" applyFill="0" applyBorder="0" applyAlignment="0"/>
    <xf numFmtId="195" fontId="46" fillId="0" borderId="0" applyFill="0" applyBorder="0" applyAlignment="0"/>
    <xf numFmtId="239" fontId="56" fillId="0" borderId="0" applyFill="0" applyBorder="0" applyAlignment="0"/>
    <xf numFmtId="192" fontId="14" fillId="0" borderId="0" applyFill="0" applyBorder="0" applyAlignment="0"/>
    <xf numFmtId="193" fontId="56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69" fillId="0" borderId="20">
      <alignment horizontal="center"/>
    </xf>
    <xf numFmtId="0" fontId="79" fillId="0" borderId="20" applyBorder="0">
      <alignment horizontal="center"/>
    </xf>
    <xf numFmtId="3" fontId="74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4" fillId="43" borderId="0" applyNumberFormat="0" applyFont="0" applyBorder="0" applyAlignment="0" applyProtection="0"/>
    <xf numFmtId="0" fontId="108" fillId="43" borderId="0" applyNumberFormat="0" applyFont="0" applyBorder="0" applyAlignment="0" applyProtection="0"/>
    <xf numFmtId="37" fontId="55" fillId="0" borderId="0"/>
    <xf numFmtId="0" fontId="2" fillId="0" borderId="0">
      <alignment vertical="justify"/>
    </xf>
    <xf numFmtId="0" fontId="2" fillId="0" borderId="0">
      <alignment vertical="justify"/>
    </xf>
    <xf numFmtId="0" fontId="50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3" fillId="44" borderId="0" applyNumberFormat="0" applyFont="0" applyBorder="0" applyAlignment="0">
      <alignment horizontal="center"/>
    </xf>
    <xf numFmtId="0" fontId="124" fillId="45" borderId="0"/>
    <xf numFmtId="225" fontId="2" fillId="0" borderId="0" applyNumberFormat="0" applyFill="0" applyBorder="0" applyAlignment="0" applyProtection="0">
      <alignment horizontal="left"/>
    </xf>
    <xf numFmtId="38" fontId="179" fillId="0" borderId="0"/>
    <xf numFmtId="0" fontId="84" fillId="0" borderId="33">
      <alignment vertical="center"/>
    </xf>
    <xf numFmtId="4" fontId="125" fillId="46" borderId="29" applyNumberFormat="0" applyProtection="0">
      <alignment vertical="center"/>
    </xf>
    <xf numFmtId="0" fontId="2" fillId="38" borderId="29" applyNumberFormat="0" applyProtection="0">
      <alignment vertical="center"/>
    </xf>
    <xf numFmtId="4" fontId="125" fillId="47" borderId="29" applyNumberFormat="0" applyProtection="0">
      <alignment horizontal="left" vertical="center"/>
    </xf>
    <xf numFmtId="4" fontId="125" fillId="48" borderId="29" applyNumberFormat="0" applyProtection="0">
      <alignment horizontal="center" vertical="top"/>
    </xf>
    <xf numFmtId="0" fontId="36" fillId="49" borderId="29" applyNumberFormat="0" applyProtection="0">
      <alignment horizontal="left" vertical="top"/>
    </xf>
    <xf numFmtId="4" fontId="54" fillId="50" borderId="29" applyNumberFormat="0" applyProtection="0">
      <alignment horizontal="right" vertical="center"/>
    </xf>
    <xf numFmtId="4" fontId="54" fillId="51" borderId="29" applyNumberFormat="0" applyProtection="0">
      <alignment horizontal="right" vertical="center"/>
    </xf>
    <xf numFmtId="4" fontId="54" fillId="52" borderId="29" applyNumberFormat="0" applyProtection="0">
      <alignment horizontal="right" vertical="center"/>
    </xf>
    <xf numFmtId="4" fontId="54" fillId="53" borderId="29" applyNumberFormat="0" applyProtection="0">
      <alignment horizontal="right" vertical="center"/>
    </xf>
    <xf numFmtId="4" fontId="54" fillId="54" borderId="29" applyNumberFormat="0" applyProtection="0">
      <alignment horizontal="right" vertical="center"/>
    </xf>
    <xf numFmtId="4" fontId="54" fillId="55" borderId="29" applyNumberFormat="0" applyProtection="0">
      <alignment horizontal="right" vertical="center"/>
    </xf>
    <xf numFmtId="4" fontId="54" fillId="56" borderId="29" applyNumberFormat="0" applyProtection="0">
      <alignment horizontal="right" vertical="center"/>
    </xf>
    <xf numFmtId="4" fontId="54" fillId="57" borderId="29" applyNumberFormat="0" applyProtection="0">
      <alignment horizontal="right" vertical="center"/>
    </xf>
    <xf numFmtId="4" fontId="54" fillId="58" borderId="29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26" fillId="59" borderId="0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4" fillId="0" borderId="34" applyNumberFormat="0" applyProtection="0">
      <alignment horizontal="left" vertical="center" indent="1"/>
    </xf>
    <xf numFmtId="4" fontId="54" fillId="61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4" fillId="60" borderId="29" applyNumberFormat="0" applyProtection="0">
      <alignment vertical="center"/>
    </xf>
    <xf numFmtId="0" fontId="2" fillId="60" borderId="29" applyNumberFormat="0" applyProtection="0">
      <alignment vertical="center"/>
    </xf>
    <xf numFmtId="0" fontId="54" fillId="60" borderId="29" applyNumberFormat="0" applyProtection="0">
      <alignment horizontal="left" vertical="center" indent="1"/>
    </xf>
    <xf numFmtId="0" fontId="54" fillId="60" borderId="29" applyNumberFormat="0" applyProtection="0">
      <alignment horizontal="left" vertical="center" indent="1"/>
    </xf>
    <xf numFmtId="3" fontId="54" fillId="2" borderId="29" applyProtection="0">
      <alignment horizontal="right" vertical="center"/>
    </xf>
    <xf numFmtId="0" fontId="2" fillId="0" borderId="29" applyNumberFormat="0" applyProtection="0">
      <alignment horizontal="right" vertical="center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36" fillId="64" borderId="29" applyNumberFormat="0" applyProtection="0">
      <alignment horizontal="center" vertical="top"/>
    </xf>
    <xf numFmtId="0" fontId="127" fillId="0" borderId="0" applyNumberFormat="0" applyProtection="0"/>
    <xf numFmtId="4" fontId="128" fillId="65" borderId="29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4" fillId="0" borderId="35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19">
      <alignment horizontal="center"/>
    </xf>
    <xf numFmtId="0" fontId="54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9" borderId="0">
      <alignment wrapText="1"/>
    </xf>
    <xf numFmtId="40" fontId="135" fillId="0" borderId="0" applyBorder="0">
      <alignment horizontal="right"/>
    </xf>
    <xf numFmtId="170" fontId="136" fillId="0" borderId="0" applyProtection="0"/>
    <xf numFmtId="0" fontId="137" fillId="0" borderId="0">
      <alignment horizontal="left"/>
    </xf>
    <xf numFmtId="0" fontId="85" fillId="0" borderId="0">
      <alignment horizontal="left"/>
    </xf>
    <xf numFmtId="0" fontId="91" fillId="0" borderId="0"/>
    <xf numFmtId="0" fontId="89" fillId="0" borderId="0"/>
    <xf numFmtId="0" fontId="85" fillId="0" borderId="0"/>
    <xf numFmtId="0" fontId="2" fillId="0" borderId="32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4" fillId="0" borderId="0" applyFill="0" applyBorder="0" applyAlignment="0"/>
    <xf numFmtId="226" fontId="46" fillId="0" borderId="0" applyFill="0" applyBorder="0" applyAlignment="0"/>
    <xf numFmtId="0" fontId="2" fillId="0" borderId="0" applyFill="0" applyBorder="0" applyAlignment="0"/>
    <xf numFmtId="227" fontId="46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8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108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2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30" fontId="144" fillId="0" borderId="0" applyFont="0" applyFill="0" applyBorder="0" applyAlignment="0" applyProtection="0"/>
    <xf numFmtId="230" fontId="144" fillId="0" borderId="0" applyFont="0" applyFill="0" applyBorder="0" applyAlignment="0" applyProtection="0"/>
    <xf numFmtId="198" fontId="145" fillId="0" borderId="0" applyFont="0" applyFill="0" applyBorder="0" applyAlignment="0" applyProtection="0"/>
    <xf numFmtId="198" fontId="144" fillId="0" borderId="0" applyFont="0" applyFill="0" applyBorder="0" applyAlignment="0" applyProtection="0"/>
    <xf numFmtId="198" fontId="144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145" fillId="0" borderId="0" applyFont="0" applyFill="0" applyBorder="0" applyAlignment="0" applyProtection="0"/>
    <xf numFmtId="198" fontId="145" fillId="0" borderId="0" applyFont="0" applyFill="0" applyBorder="0" applyAlignment="0" applyProtection="0"/>
    <xf numFmtId="198" fontId="145" fillId="0" borderId="0" applyFont="0" applyFill="0" applyBorder="0" applyAlignment="0" applyProtection="0"/>
    <xf numFmtId="198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3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32" fontId="151" fillId="0" borderId="0" applyFont="0" applyFill="0" applyBorder="0" applyAlignment="0" applyProtection="0"/>
    <xf numFmtId="204" fontId="151" fillId="0" borderId="0" applyFont="0" applyFill="0" applyBorder="0" applyAlignment="0" applyProtection="0"/>
    <xf numFmtId="0" fontId="61" fillId="0" borderId="0" applyFont="0" applyFill="0" applyBorder="0" applyAlignment="0" applyProtection="0"/>
    <xf numFmtId="233" fontId="152" fillId="0" borderId="0" applyFont="0" applyFill="0" applyBorder="0" applyAlignment="0" applyProtection="0"/>
    <xf numFmtId="234" fontId="152" fillId="0" borderId="0" applyFont="0" applyFill="0" applyBorder="0" applyAlignment="0" applyProtection="0"/>
    <xf numFmtId="37" fontId="105" fillId="0" borderId="0"/>
    <xf numFmtId="235" fontId="151" fillId="0" borderId="0" applyFont="0" applyFill="0" applyBorder="0" applyAlignment="0" applyProtection="0"/>
    <xf numFmtId="236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86" fontId="183" fillId="0" borderId="0" applyFont="0" applyFill="0" applyBorder="0" applyAlignment="0" applyProtection="0"/>
    <xf numFmtId="185" fontId="183" fillId="0" borderId="0" applyFont="0" applyFill="0" applyBorder="0" applyAlignment="0" applyProtection="0"/>
    <xf numFmtId="0" fontId="184" fillId="0" borderId="0"/>
    <xf numFmtId="0" fontId="2" fillId="0" borderId="0"/>
    <xf numFmtId="232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32" fontId="154" fillId="0" borderId="0" applyFont="0" applyFill="0" applyBorder="0" applyAlignment="0" applyProtection="0"/>
    <xf numFmtId="204" fontId="154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6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8" fontId="2" fillId="0" borderId="0" applyNumberFormat="0" applyFill="0" applyBorder="0" applyAlignment="0" applyProtection="0"/>
    <xf numFmtId="178" fontId="55" fillId="0" borderId="0" applyFont="0" applyFill="0" applyBorder="0" applyAlignment="0" applyProtection="0"/>
    <xf numFmtId="231" fontId="2" fillId="0" borderId="0" applyNumberFormat="0" applyFill="0" applyBorder="0" applyAlignment="0" applyProtection="0"/>
    <xf numFmtId="251" fontId="55" fillId="0" borderId="0" applyFont="0" applyFill="0" applyBorder="0" applyAlignment="0" applyProtection="0"/>
    <xf numFmtId="252" fontId="55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69" fontId="186" fillId="0" borderId="0" applyFont="0" applyFill="0" applyBorder="0" applyAlignment="0" applyProtection="0"/>
    <xf numFmtId="167" fontId="186" fillId="0" borderId="0" applyFont="0" applyFill="0" applyBorder="0" applyAlignment="0" applyProtection="0"/>
  </cellStyleXfs>
  <cellXfs count="223">
    <xf numFmtId="0" fontId="0" fillId="0" borderId="0" xfId="0"/>
    <xf numFmtId="0" fontId="4" fillId="0" borderId="0" xfId="0" applyFont="1" applyFill="1" applyAlignment="1"/>
    <xf numFmtId="171" fontId="3" fillId="0" borderId="0" xfId="0" applyNumberFormat="1" applyFont="1" applyFill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172" fontId="3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/>
    <xf numFmtId="49" fontId="0" fillId="0" borderId="0" xfId="0" applyNumberForma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72" fontId="4" fillId="0" borderId="0" xfId="1" applyNumberFormat="1" applyFont="1" applyFill="1" applyAlignment="1"/>
    <xf numFmtId="172" fontId="0" fillId="0" borderId="0" xfId="0" applyNumberFormat="1" applyFont="1" applyFill="1" applyBorder="1" applyAlignment="1">
      <alignment horizontal="right"/>
    </xf>
    <xf numFmtId="172" fontId="3" fillId="0" borderId="1" xfId="0" applyNumberFormat="1" applyFont="1" applyFill="1" applyBorder="1" applyAlignment="1">
      <alignment horizontal="right"/>
    </xf>
    <xf numFmtId="172" fontId="0" fillId="0" borderId="0" xfId="0" applyNumberFormat="1" applyFont="1" applyFill="1" applyAlignment="1">
      <alignment horizontal="right"/>
    </xf>
    <xf numFmtId="172" fontId="3" fillId="0" borderId="2" xfId="0" applyNumberFormat="1" applyFont="1" applyFill="1" applyBorder="1" applyAlignment="1">
      <alignment horizontal="right"/>
    </xf>
    <xf numFmtId="17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72" fontId="4" fillId="0" borderId="0" xfId="1" applyNumberFormat="1" applyFont="1" applyFill="1" applyBorder="1" applyAlignment="1"/>
    <xf numFmtId="0" fontId="4" fillId="0" borderId="0" xfId="0" applyFont="1" applyFill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9" fontId="0" fillId="0" borderId="0" xfId="0" applyNumberFormat="1" applyAlignment="1"/>
    <xf numFmtId="49" fontId="3" fillId="0" borderId="0" xfId="0" applyNumberFormat="1" applyFont="1" applyAlignment="1"/>
    <xf numFmtId="0" fontId="7" fillId="0" borderId="0" xfId="0" applyFont="1" applyAlignment="1">
      <alignment horizontal="center"/>
    </xf>
    <xf numFmtId="172" fontId="0" fillId="0" borderId="0" xfId="1" applyNumberFormat="1" applyFont="1" applyBorder="1" applyAlignment="1">
      <alignment horizontal="right"/>
    </xf>
    <xf numFmtId="172" fontId="3" fillId="0" borderId="0" xfId="1" applyNumberFormat="1" applyFont="1" applyBorder="1" applyAlignment="1">
      <alignment horizontal="right"/>
    </xf>
    <xf numFmtId="172" fontId="0" fillId="0" borderId="0" xfId="1" applyNumberFormat="1" applyFont="1" applyAlignment="1"/>
    <xf numFmtId="172" fontId="3" fillId="0" borderId="0" xfId="1" applyNumberFormat="1" applyFont="1" applyAlignment="1">
      <alignment horizontal="right"/>
    </xf>
    <xf numFmtId="172" fontId="0" fillId="0" borderId="0" xfId="1" applyNumberFormat="1" applyFont="1" applyBorder="1" applyAlignment="1">
      <alignment horizontal="center"/>
    </xf>
    <xf numFmtId="172" fontId="3" fillId="0" borderId="4" xfId="1" applyNumberFormat="1" applyFont="1" applyBorder="1" applyAlignment="1">
      <alignment horizontal="right"/>
    </xf>
    <xf numFmtId="172" fontId="3" fillId="0" borderId="0" xfId="1" applyNumberFormat="1" applyFont="1" applyBorder="1" applyAlignment="1">
      <alignment horizontal="center"/>
    </xf>
    <xf numFmtId="172" fontId="0" fillId="0" borderId="0" xfId="1" applyNumberFormat="1" applyFont="1" applyAlignment="1">
      <alignment horizontal="center"/>
    </xf>
    <xf numFmtId="172" fontId="3" fillId="0" borderId="0" xfId="1" applyNumberFormat="1" applyFont="1" applyAlignment="1">
      <alignment horizontal="center"/>
    </xf>
    <xf numFmtId="39" fontId="3" fillId="0" borderId="2" xfId="0" applyNumberFormat="1" applyFont="1" applyBorder="1" applyAlignment="1">
      <alignment horizontal="right"/>
    </xf>
    <xf numFmtId="39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70" fontId="4" fillId="0" borderId="0" xfId="3" applyFont="1" applyFill="1" applyAlignment="1">
      <alignment horizontal="center"/>
    </xf>
    <xf numFmtId="172" fontId="4" fillId="0" borderId="0" xfId="3" applyNumberFormat="1" applyFont="1" applyFill="1" applyBorder="1" applyAlignment="1">
      <alignment horizontal="center"/>
    </xf>
    <xf numFmtId="172" fontId="4" fillId="0" borderId="0" xfId="1" applyNumberFormat="1" applyFont="1" applyFill="1" applyBorder="1" applyAlignment="1">
      <alignment horizontal="right"/>
    </xf>
    <xf numFmtId="170" fontId="3" fillId="0" borderId="1" xfId="1" applyFont="1" applyFill="1" applyBorder="1" applyAlignment="1">
      <alignment horizontal="right"/>
    </xf>
    <xf numFmtId="172" fontId="3" fillId="0" borderId="1" xfId="1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/>
    </xf>
    <xf numFmtId="170" fontId="4" fillId="0" borderId="1" xfId="3" applyFont="1" applyFill="1" applyBorder="1" applyAlignment="1">
      <alignment horizontal="center"/>
    </xf>
    <xf numFmtId="172" fontId="3" fillId="0" borderId="1" xfId="3" applyNumberFormat="1" applyFont="1" applyFill="1" applyBorder="1" applyAlignment="1">
      <alignment horizontal="center"/>
    </xf>
    <xf numFmtId="37" fontId="3" fillId="0" borderId="0" xfId="0" applyNumberFormat="1" applyFont="1" applyAlignment="1"/>
    <xf numFmtId="171" fontId="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49" fontId="3" fillId="2" borderId="0" xfId="0" applyNumberFormat="1" applyFont="1" applyFill="1" applyAlignment="1"/>
    <xf numFmtId="172" fontId="3" fillId="0" borderId="2" xfId="3" applyNumberFormat="1" applyFont="1" applyFill="1" applyBorder="1" applyAlignment="1">
      <alignment horizontal="center"/>
    </xf>
    <xf numFmtId="172" fontId="3" fillId="0" borderId="0" xfId="0" applyNumberFormat="1" applyFont="1" applyBorder="1" applyAlignment="1">
      <alignment horizontal="right"/>
    </xf>
    <xf numFmtId="172" fontId="0" fillId="0" borderId="0" xfId="0" applyNumberFormat="1" applyFont="1" applyAlignment="1"/>
    <xf numFmtId="172" fontId="3" fillId="0" borderId="0" xfId="0" applyNumberFormat="1" applyFont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72" fontId="3" fillId="0" borderId="0" xfId="0" applyNumberFormat="1" applyFont="1" applyFill="1" applyAlignment="1">
      <alignment horizontal="right"/>
    </xf>
    <xf numFmtId="172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170" fontId="0" fillId="0" borderId="3" xfId="0" quotePrefix="1" applyNumberFormat="1" applyBorder="1" applyAlignment="1">
      <alignment horizontal="center"/>
    </xf>
    <xf numFmtId="0" fontId="0" fillId="0" borderId="0" xfId="0" applyFont="1" applyAlignment="1">
      <alignment horizontal="right"/>
    </xf>
    <xf numFmtId="172" fontId="6" fillId="0" borderId="0" xfId="0" applyNumberFormat="1" applyFont="1" applyAlignment="1">
      <alignment horizontal="center"/>
    </xf>
    <xf numFmtId="172" fontId="0" fillId="0" borderId="0" xfId="0" applyNumberFormat="1" applyFont="1" applyAlignment="1">
      <alignment horizontal="right"/>
    </xf>
    <xf numFmtId="172" fontId="0" fillId="0" borderId="3" xfId="0" applyNumberFormat="1" applyFont="1" applyBorder="1" applyAlignment="1"/>
    <xf numFmtId="172" fontId="3" fillId="0" borderId="3" xfId="0" applyNumberFormat="1" applyFont="1" applyBorder="1" applyAlignment="1">
      <alignment horizontal="right"/>
    </xf>
    <xf numFmtId="172" fontId="6" fillId="0" borderId="0" xfId="0" applyNumberFormat="1" applyFont="1" applyAlignment="1"/>
    <xf numFmtId="172" fontId="0" fillId="0" borderId="0" xfId="0" applyNumberFormat="1" applyFont="1" applyBorder="1" applyAlignment="1">
      <alignment horizontal="right"/>
    </xf>
    <xf numFmtId="172" fontId="3" fillId="0" borderId="1" xfId="0" applyNumberFormat="1" applyFont="1" applyBorder="1" applyAlignment="1">
      <alignment horizontal="right"/>
    </xf>
    <xf numFmtId="172" fontId="6" fillId="0" borderId="0" xfId="0" applyNumberFormat="1" applyFont="1" applyBorder="1" applyAlignment="1">
      <alignment horizontal="center"/>
    </xf>
    <xf numFmtId="172" fontId="0" fillId="0" borderId="3" xfId="1" applyNumberFormat="1" applyFont="1" applyBorder="1" applyAlignment="1">
      <alignment horizontal="center"/>
    </xf>
    <xf numFmtId="172" fontId="0" fillId="0" borderId="0" xfId="0" applyNumberFormat="1" applyFont="1" applyBorder="1" applyAlignment="1"/>
    <xf numFmtId="172" fontId="3" fillId="0" borderId="5" xfId="1" applyNumberFormat="1" applyFont="1" applyBorder="1" applyAlignment="1">
      <alignment horizontal="right"/>
    </xf>
    <xf numFmtId="172" fontId="3" fillId="0" borderId="2" xfId="0" applyNumberFormat="1" applyFont="1" applyBorder="1" applyAlignment="1">
      <alignment horizontal="right"/>
    </xf>
    <xf numFmtId="172" fontId="0" fillId="0" borderId="0" xfId="0" quotePrefix="1" applyNumberFormat="1" applyFont="1" applyAlignment="1">
      <alignment horizontal="center"/>
    </xf>
    <xf numFmtId="172" fontId="0" fillId="0" borderId="3" xfId="1" applyNumberFormat="1" applyFont="1" applyBorder="1" applyAlignment="1">
      <alignment horizontal="right"/>
    </xf>
    <xf numFmtId="172" fontId="3" fillId="0" borderId="3" xfId="1" applyNumberFormat="1" applyFont="1" applyBorder="1" applyAlignment="1">
      <alignment horizontal="right"/>
    </xf>
    <xf numFmtId="172" fontId="0" fillId="0" borderId="0" xfId="5" applyNumberFormat="1" applyFont="1" applyAlignment="1"/>
    <xf numFmtId="172" fontId="4" fillId="0" borderId="3" xfId="1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172" fontId="0" fillId="0" borderId="0" xfId="0" applyNumberFormat="1" applyFont="1" applyFill="1" applyBorder="1" applyAlignment="1"/>
    <xf numFmtId="172" fontId="4" fillId="0" borderId="0" xfId="0" applyNumberFormat="1" applyFont="1" applyAlignment="1"/>
    <xf numFmtId="172" fontId="3" fillId="0" borderId="5" xfId="0" applyNumberFormat="1" applyFont="1" applyFill="1" applyBorder="1" applyAlignment="1">
      <alignment horizontal="right"/>
    </xf>
    <xf numFmtId="172" fontId="3" fillId="0" borderId="0" xfId="0" applyNumberFormat="1" applyFont="1" applyFill="1" applyBorder="1" applyAlignment="1"/>
    <xf numFmtId="172" fontId="4" fillId="0" borderId="0" xfId="0" applyNumberFormat="1" applyFont="1" applyFill="1" applyAlignment="1"/>
    <xf numFmtId="172" fontId="4" fillId="0" borderId="6" xfId="0" applyNumberFormat="1" applyFont="1" applyFill="1" applyBorder="1" applyAlignment="1"/>
    <xf numFmtId="172" fontId="0" fillId="0" borderId="0" xfId="1" applyNumberFormat="1" applyFont="1" applyFill="1" applyBorder="1" applyAlignment="1">
      <alignment horizontal="right"/>
    </xf>
    <xf numFmtId="172" fontId="13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/>
    <xf numFmtId="172" fontId="4" fillId="0" borderId="0" xfId="0" applyNumberFormat="1" applyFont="1" applyFill="1" applyBorder="1" applyAlignment="1"/>
    <xf numFmtId="172" fontId="4" fillId="0" borderId="0" xfId="0" applyNumberFormat="1" applyFont="1" applyFill="1" applyBorder="1" applyAlignment="1">
      <alignment horizontal="right"/>
    </xf>
    <xf numFmtId="172" fontId="4" fillId="0" borderId="0" xfId="0" applyNumberFormat="1" applyFont="1" applyFill="1" applyAlignment="1">
      <alignment horizontal="right"/>
    </xf>
    <xf numFmtId="172" fontId="4" fillId="0" borderId="0" xfId="0" applyNumberFormat="1" applyFont="1" applyAlignment="1">
      <alignment horizontal="right"/>
    </xf>
    <xf numFmtId="172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170" fontId="0" fillId="0" borderId="0" xfId="1" applyFont="1" applyAlignment="1">
      <alignment horizontal="right"/>
    </xf>
    <xf numFmtId="172" fontId="0" fillId="3" borderId="0" xfId="0" applyNumberFormat="1" applyFont="1" applyFill="1" applyAlignment="1"/>
    <xf numFmtId="0" fontId="3" fillId="3" borderId="0" xfId="0" applyFont="1" applyFill="1" applyAlignment="1"/>
    <xf numFmtId="0" fontId="7" fillId="3" borderId="0" xfId="0" applyFont="1" applyFill="1" applyAlignment="1">
      <alignment horizontal="center"/>
    </xf>
    <xf numFmtId="172" fontId="3" fillId="3" borderId="2" xfId="0" applyNumberFormat="1" applyFont="1" applyFill="1" applyBorder="1" applyAlignment="1">
      <alignment horizontal="right"/>
    </xf>
    <xf numFmtId="172" fontId="3" fillId="3" borderId="0" xfId="0" applyNumberFormat="1" applyFont="1" applyFill="1" applyBorder="1" applyAlignment="1">
      <alignment horizontal="right"/>
    </xf>
    <xf numFmtId="172" fontId="3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172" fontId="3" fillId="0" borderId="0" xfId="1" applyNumberFormat="1" applyFont="1" applyFill="1" applyAlignment="1">
      <alignment horizontal="right"/>
    </xf>
    <xf numFmtId="172" fontId="6" fillId="0" borderId="0" xfId="0" applyNumberFormat="1" applyFont="1" applyFill="1" applyBorder="1" applyAlignment="1">
      <alignment horizontal="center"/>
    </xf>
    <xf numFmtId="172" fontId="0" fillId="0" borderId="3" xfId="1" applyNumberFormat="1" applyFont="1" applyFill="1" applyBorder="1" applyAlignment="1">
      <alignment horizontal="center"/>
    </xf>
    <xf numFmtId="172" fontId="3" fillId="0" borderId="5" xfId="1" applyNumberFormat="1" applyFont="1" applyFill="1" applyBorder="1" applyAlignment="1">
      <alignment horizontal="right"/>
    </xf>
    <xf numFmtId="172" fontId="0" fillId="0" borderId="3" xfId="1" applyNumberFormat="1" applyFont="1" applyBorder="1" applyAlignment="1"/>
    <xf numFmtId="172" fontId="0" fillId="0" borderId="3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center"/>
    </xf>
    <xf numFmtId="170" fontId="0" fillId="0" borderId="0" xfId="0" quotePrefix="1" applyNumberFormat="1" applyAlignment="1">
      <alignment horizontal="center"/>
    </xf>
    <xf numFmtId="39" fontId="3" fillId="0" borderId="2" xfId="0" applyNumberFormat="1" applyFont="1" applyFill="1" applyBorder="1" applyAlignment="1">
      <alignment horizontal="right"/>
    </xf>
    <xf numFmtId="39" fontId="3" fillId="0" borderId="0" xfId="0" applyNumberFormat="1" applyFont="1" applyFill="1" applyBorder="1" applyAlignment="1">
      <alignment horizontal="right"/>
    </xf>
    <xf numFmtId="172" fontId="0" fillId="0" borderId="3" xfId="0" applyNumberFormat="1" applyFont="1" applyFill="1" applyBorder="1" applyAlignment="1"/>
    <xf numFmtId="49" fontId="0" fillId="0" borderId="0" xfId="0" applyNumberFormat="1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0" fontId="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7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72" fontId="0" fillId="0" borderId="0" xfId="0" applyNumberFormat="1"/>
    <xf numFmtId="172" fontId="0" fillId="0" borderId="0" xfId="1" applyNumberFormat="1" applyFont="1" applyAlignment="1">
      <alignment horizontal="right"/>
    </xf>
    <xf numFmtId="172" fontId="0" fillId="0" borderId="0" xfId="0" applyNumberFormat="1" applyAlignment="1">
      <alignment horizontal="right"/>
    </xf>
    <xf numFmtId="0" fontId="11" fillId="0" borderId="0" xfId="0" applyFont="1"/>
    <xf numFmtId="0" fontId="12" fillId="0" borderId="0" xfId="0" applyFont="1"/>
    <xf numFmtId="168" fontId="0" fillId="0" borderId="0" xfId="0" applyNumberFormat="1" applyAlignment="1">
      <alignment horizontal="right"/>
    </xf>
    <xf numFmtId="172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0" xfId="0" applyNumberFormat="1"/>
    <xf numFmtId="172" fontId="3" fillId="0" borderId="3" xfId="1" applyNumberFormat="1" applyFont="1" applyBorder="1" applyAlignment="1">
      <alignment horizontal="center"/>
    </xf>
    <xf numFmtId="172" fontId="3" fillId="0" borderId="2" xfId="1" applyNumberFormat="1" applyFont="1" applyBorder="1" applyAlignment="1">
      <alignment horizontal="right"/>
    </xf>
    <xf numFmtId="172" fontId="6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71" fontId="0" fillId="0" borderId="0" xfId="0" applyNumberFormat="1"/>
    <xf numFmtId="171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170" fontId="4" fillId="0" borderId="0" xfId="3" applyFont="1" applyAlignment="1">
      <alignment horizontal="center"/>
    </xf>
    <xf numFmtId="172" fontId="4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172" fontId="4" fillId="0" borderId="0" xfId="1" applyNumberFormat="1" applyFont="1" applyAlignment="1">
      <alignment horizontal="center"/>
    </xf>
    <xf numFmtId="172" fontId="4" fillId="0" borderId="0" xfId="1" applyNumberFormat="1" applyFont="1"/>
    <xf numFmtId="172" fontId="4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170" fontId="3" fillId="0" borderId="1" xfId="1" applyFont="1" applyBorder="1" applyAlignment="1">
      <alignment horizontal="right"/>
    </xf>
    <xf numFmtId="172" fontId="3" fillId="0" borderId="1" xfId="1" applyNumberFormat="1" applyFont="1" applyBorder="1" applyAlignment="1">
      <alignment horizontal="right"/>
    </xf>
    <xf numFmtId="168" fontId="3" fillId="0" borderId="2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72" fontId="4" fillId="0" borderId="3" xfId="1" applyNumberFormat="1" applyFont="1" applyBorder="1" applyAlignment="1">
      <alignment horizontal="right"/>
    </xf>
    <xf numFmtId="172" fontId="3" fillId="0" borderId="0" xfId="1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/>
    </xf>
    <xf numFmtId="172" fontId="3" fillId="0" borderId="0" xfId="3" applyNumberFormat="1" applyFont="1" applyAlignment="1">
      <alignment horizontal="center"/>
    </xf>
    <xf numFmtId="170" fontId="4" fillId="0" borderId="1" xfId="3" applyFont="1" applyBorder="1" applyAlignment="1">
      <alignment horizontal="center"/>
    </xf>
    <xf numFmtId="172" fontId="3" fillId="0" borderId="1" xfId="3" applyNumberFormat="1" applyFont="1" applyBorder="1" applyAlignment="1">
      <alignment horizontal="center"/>
    </xf>
    <xf numFmtId="170" fontId="3" fillId="0" borderId="0" xfId="1" applyFont="1" applyAlignment="1">
      <alignment horizontal="right"/>
    </xf>
    <xf numFmtId="172" fontId="3" fillId="0" borderId="2" xfId="3" applyNumberFormat="1" applyFont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37" fontId="4" fillId="0" borderId="0" xfId="0" applyNumberFormat="1" applyFont="1" applyFill="1"/>
    <xf numFmtId="172" fontId="4" fillId="0" borderId="0" xfId="3" applyNumberFormat="1" applyFont="1" applyFill="1" applyAlignment="1">
      <alignment horizontal="center"/>
    </xf>
    <xf numFmtId="172" fontId="3" fillId="0" borderId="0" xfId="1" applyNumberFormat="1" applyFont="1" applyFill="1" applyAlignment="1">
      <alignment horizontal="right" vertical="center"/>
    </xf>
    <xf numFmtId="172" fontId="4" fillId="0" borderId="0" xfId="1" applyNumberFormat="1" applyFont="1" applyFill="1" applyAlignment="1">
      <alignment horizontal="center"/>
    </xf>
    <xf numFmtId="172" fontId="4" fillId="0" borderId="0" xfId="1" applyNumberFormat="1" applyFont="1" applyFill="1"/>
    <xf numFmtId="37" fontId="4" fillId="0" borderId="0" xfId="1" applyNumberFormat="1" applyFont="1" applyFill="1" applyAlignment="1">
      <alignment horizontal="right"/>
    </xf>
    <xf numFmtId="37" fontId="0" fillId="0" borderId="0" xfId="0" applyNumberFormat="1" applyFill="1"/>
    <xf numFmtId="170" fontId="3" fillId="0" borderId="0" xfId="1" applyFont="1" applyFill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171" fontId="0" fillId="0" borderId="0" xfId="0" applyNumberFormat="1" applyFont="1" applyAlignment="1">
      <alignment horizontal="right"/>
    </xf>
    <xf numFmtId="171" fontId="0" fillId="0" borderId="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</cellXfs>
  <cellStyles count="1302">
    <cellStyle name="_x0013_" xfId="7"/>
    <cellStyle name="_x0013_ 2" xfId="8"/>
    <cellStyle name=" a specified number of montd" xfId="9"/>
    <cellStyle name=" a specified number of montd 2" xfId="10"/>
    <cellStyle name=" before or after a specified number of montd" xfId="11"/>
    <cellStyle name=" before or after a specified number of montd 2" xfId="12"/>
    <cellStyle name=" between two dateœ" xfId="13"/>
    <cellStyle name=" between two dateœ 2" xfId="14"/>
    <cellStyle name=" of whole workdays between two dateœ" xfId="15"/>
    <cellStyle name=" of whole workdays between two dateœ 2" xfId="16"/>
    <cellStyle name="､@ｯ・AP" xfId="17"/>
    <cellStyle name="､@ｯ・AR" xfId="18"/>
    <cellStyle name="､@ｯ・FROM-11" xfId="19"/>
    <cellStyle name="､@ｯ・GROUP" xfId="20"/>
    <cellStyle name="､@ｯ・INVESTMENT" xfId="21"/>
    <cellStyle name="､@ｯ・LAND &amp; BLDG" xfId="22"/>
    <cellStyle name="､@ｯ・MACHINERY &amp; EQUIPMENT" xfId="23"/>
    <cellStyle name="､@ｯ・OTHER ASSETS" xfId="24"/>
    <cellStyle name="､@ｯ・OTHER LIABILITIES" xfId="25"/>
    <cellStyle name="??" xfId="26"/>
    <cellStyle name="?? [0. - Style1" xfId="27"/>
    <cellStyle name="?? [0.00]_ADMAG" xfId="28"/>
    <cellStyle name="?? [0]_liz-ss" xfId="29"/>
    <cellStyle name="?? 2" xfId="30"/>
    <cellStyle name="?? 3" xfId="31"/>
    <cellStyle name="???" xfId="32"/>
    <cellStyle name="???? [ - Style2" xfId="33"/>
    <cellStyle name="???? [0.00]_ADMAG" xfId="34"/>
    <cellStyle name="?????????????????" xfId="35"/>
    <cellStyle name="????????????????? [0]_MOGAS97" xfId="36"/>
    <cellStyle name="??????????????????? [0]_MOGAS97" xfId="37"/>
    <cellStyle name="???????????????????????" xfId="38"/>
    <cellStyle name="???????????????????_MOGAS97" xfId="39"/>
    <cellStyle name="?????????????????_FS _ audit _Asia-Aor" xfId="40"/>
    <cellStyle name="????[0]_PLDT" xfId="41"/>
    <cellStyle name="????_ADMAG" xfId="42"/>
    <cellStyle name="???[0]_liz-ss" xfId="43"/>
    <cellStyle name="???_'01.11" xfId="44"/>
    <cellStyle name="??[0]_PLDT" xfId="45"/>
    <cellStyle name="??_ADMAG" xfId="46"/>
    <cellStyle name="_%(SignOnly)" xfId="47"/>
    <cellStyle name="_%(SignSpaceOnly)" xfId="48"/>
    <cellStyle name="_20-TEST'04-yim" xfId="49"/>
    <cellStyle name="_30 11" xfId="50"/>
    <cellStyle name="_AJE - RJE" xfId="51"/>
    <cellStyle name="_Allocate -MIC" xfId="52"/>
    <cellStyle name="_Anol_PCC_06.30.05" xfId="53"/>
    <cellStyle name="_Anol_RocheDiag_12.31.05" xfId="54"/>
    <cellStyle name="_ARAging 31Dec07(AROver60)" xfId="55"/>
    <cellStyle name="_BB" xfId="56"/>
    <cellStyle name="_BKP_HC'09_Ing" xfId="57"/>
    <cellStyle name="_Book1" xfId="58"/>
    <cellStyle name="_Book2" xfId="59"/>
    <cellStyle name="_BSC_Operating Expenses" xfId="60"/>
    <cellStyle name="_BTS_G300 YE'09" xfId="61"/>
    <cellStyle name="_cash" xfId="62"/>
    <cellStyle name="_CN Jan-Dec 07 by type-all" xfId="63"/>
    <cellStyle name="_Comma" xfId="64"/>
    <cellStyle name="_cost and expense" xfId="65"/>
    <cellStyle name="_cost and expense 2" xfId="66"/>
    <cellStyle name="_Currency" xfId="67"/>
    <cellStyle name="_CurrencySpace" xfId="68"/>
    <cellStyle name="_cut-off sale" xfId="69"/>
    <cellStyle name="_Euro" xfId="70"/>
    <cellStyle name="_Expense transaction" xfId="71"/>
    <cellStyle name="_F 100 Subsequent event.kk" xfId="72"/>
    <cellStyle name="_F 100 Subsequent event.kk_J300 N400" xfId="73"/>
    <cellStyle name="_F 100 Subsequent event.kk_WP_AOM" xfId="74"/>
    <cellStyle name="_F 100 Subsequent event.kk_WP_YE2010" xfId="75"/>
    <cellStyle name="_FA addition_vouch" xfId="76"/>
    <cellStyle name="_Final AR ratio-BCC" xfId="77"/>
    <cellStyle name="_Final TOP" xfId="78"/>
    <cellStyle name="_FOA_Sampling Plan" xfId="79"/>
    <cellStyle name="_FS _ audit _Asia-Aor" xfId="80"/>
    <cellStyle name="_FS _ audit _Asia-Aor 2" xfId="81"/>
    <cellStyle name="_G300-SAP-Nesic" xfId="82"/>
    <cellStyle name="_GLS 31.12.06 from ve" xfId="83"/>
    <cellStyle name="_Graph" xfId="84"/>
    <cellStyle name="_Heading" xfId="85"/>
    <cellStyle name="_Highlight" xfId="86"/>
    <cellStyle name="_HTC Q2'08_meaw3" xfId="87"/>
    <cellStyle name="_HTC Q3'07_Pum.2" xfId="88"/>
    <cellStyle name="_HTC Q3'07_Pum.2_WP HTC_YE09_took" xfId="89"/>
    <cellStyle name="_HTC Q3'07_Pum.2_WP_HTC_YE'08_Pum" xfId="90"/>
    <cellStyle name="_HTC Q3'07-N'Poo" xfId="91"/>
    <cellStyle name="_HTC Q3'07-N'Poo_WP HTC_YE09_took" xfId="92"/>
    <cellStyle name="_HTC Q3'07-N'Poo_WP_HTC_YE'08_Pum" xfId="93"/>
    <cellStyle name="_HTC_Q1'08" xfId="94"/>
    <cellStyle name="_HTC_Q3'08_Pum" xfId="95"/>
    <cellStyle name="_HTC'07_Pum" xfId="96"/>
    <cellStyle name="_HTPCL_WP Mai_Q1'10" xfId="97"/>
    <cellStyle name="_HTPCL_ZD ZC Mai_Q1'10" xfId="98"/>
    <cellStyle name="_Ind.xls" xfId="99"/>
    <cellStyle name="_K300-2" xfId="100"/>
    <cellStyle name="_Keimo'07_Pum" xfId="101"/>
    <cellStyle name="_Keimo'07_Pum_WP HTC_YE09_took" xfId="102"/>
    <cellStyle name="_Keimo'07_Pum_WP_HTC_YE'08_Pum" xfId="103"/>
    <cellStyle name="_Lead Seiko" xfId="104"/>
    <cellStyle name="_LEAD_BTS YE'09 ~ Chies" xfId="105"/>
    <cellStyle name="_Lead_Mar'08-sugar" xfId="106"/>
    <cellStyle name="_Leadsheet-HTC_Q2'08" xfId="107"/>
    <cellStyle name="_leadsheets-j" xfId="108"/>
    <cellStyle name="_leadsheets-j 2" xfId="109"/>
    <cellStyle name="_leadsheets-K" xfId="110"/>
    <cellStyle name="_leadsheets-K 2" xfId="111"/>
    <cellStyle name="_leadsheets-L" xfId="112"/>
    <cellStyle name="_leadsheets-N" xfId="113"/>
    <cellStyle name="_leadsheets-N 2" xfId="114"/>
    <cellStyle name="_leadsheets-P" xfId="115"/>
    <cellStyle name="_leadsheets-Y" xfId="116"/>
    <cellStyle name="_Linking_HTC-Q3'07" xfId="117"/>
    <cellStyle name="_Linking'06-update" xfId="118"/>
    <cellStyle name="_Linking-HTC_Q2'08" xfId="119"/>
    <cellStyle name="_Linking-HTC'07" xfId="120"/>
    <cellStyle name="_Loan" xfId="121"/>
    <cellStyle name="_LTX-DEC05" xfId="122"/>
    <cellStyle name="_M-300" xfId="123"/>
    <cellStyle name="_Man Ferrostall-Big" xfId="124"/>
    <cellStyle name="_MATAQ2'05" xfId="125"/>
    <cellStyle name="_Multiple" xfId="126"/>
    <cellStyle name="_Multiple_Cheque On Hand" xfId="127"/>
    <cellStyle name="_MultipleSpace" xfId="128"/>
    <cellStyle name="_MultipleSpace_Cheque On Hand" xfId="129"/>
    <cellStyle name="_N_Q1'10" xfId="130"/>
    <cellStyle name="_N300" xfId="131"/>
    <cellStyle name="_O_Loan-Sample substantive work papers" xfId="132"/>
    <cellStyle name="_O_Loan-Sample substantive work papers 2" xfId="133"/>
    <cellStyle name="_PAO'06" xfId="134"/>
    <cellStyle name="_PBC" xfId="135"/>
    <cellStyle name="_PBC 2" xfId="136"/>
    <cellStyle name="_PBC Done" xfId="137"/>
    <cellStyle name="_PBC-ICE_Updated 29Aug08" xfId="138"/>
    <cellStyle name="_PBC-ICE_Updated 29Aug08 2" xfId="139"/>
    <cellStyle name="_PCC_Q2'05" xfId="140"/>
    <cellStyle name="_PCC_Q'3 05-Tal" xfId="141"/>
    <cellStyle name="_PCC-Tal" xfId="142"/>
    <cellStyle name="_Profit and Loss for Fon from p'um" xfId="143"/>
    <cellStyle name="_Q_Loan-Sample substantive work papers" xfId="144"/>
    <cellStyle name="_Q_Loan-Sample substantive work papers 2" xfId="145"/>
    <cellStyle name="_Q2'05-Jeab" xfId="146"/>
    <cellStyle name="_Q208_Fai" xfId="147"/>
    <cellStyle name="_Q208_Fai_WP_AOM" xfId="148"/>
    <cellStyle name="_Q208_Fai_WP_AOM-Q3'10" xfId="149"/>
    <cellStyle name="_Q208_Fai_WP2" xfId="150"/>
    <cellStyle name="_Q3'08pu" xfId="151"/>
    <cellStyle name="_Q3'08pu_WP HTC_YE09_took" xfId="152"/>
    <cellStyle name="_Q3'08pu_WP_HTC_YE'08_Pum" xfId="153"/>
    <cellStyle name="_Rental" xfId="154"/>
    <cellStyle name="_salary reconciliation" xfId="155"/>
    <cellStyle name="_salary reconciliation_J300 N400" xfId="156"/>
    <cellStyle name="_salary reconciliation_WP_AOM" xfId="157"/>
    <cellStyle name="_salary reconciliation_WP_YE2010" xfId="158"/>
    <cellStyle name="_Sampling plan ZC" xfId="159"/>
    <cellStyle name="_Sampling plan ZC 2" xfId="160"/>
    <cellStyle name="_Seiko 07 31 06" xfId="161"/>
    <cellStyle name="_Sheet1" xfId="162"/>
    <cellStyle name="_SimaTech-Dec05" xfId="163"/>
    <cellStyle name="_SubHeading" xfId="164"/>
    <cellStyle name="_Sunif for analytic YE09" xfId="165"/>
    <cellStyle name="_Sunif-30 Sep 09 for analytic YE09" xfId="166"/>
    <cellStyle name="_T_Loan-Sample substantive work papers" xfId="167"/>
    <cellStyle name="_T_Loan-Sample substantive work papers 2" xfId="168"/>
    <cellStyle name="_Table" xfId="169"/>
    <cellStyle name="_TableHead" xfId="170"/>
    <cellStyle name="_TableRowHead" xfId="171"/>
    <cellStyle name="_TableSuperHead" xfId="172"/>
    <cellStyle name="_TB - COM 0910" xfId="173"/>
    <cellStyle name="_TB1207" xfId="174"/>
    <cellStyle name="_Test Bank" xfId="175"/>
    <cellStyle name="_Thai Semcon_Top_Midyear_06" xfId="176"/>
    <cellStyle name="_TOP 06.30.07" xfId="177"/>
    <cellStyle name="_TOP 06.30.07-1" xfId="178"/>
    <cellStyle name="_Top and Lead SUNIF09 Final" xfId="179"/>
    <cellStyle name="_TOP FA_nan" xfId="180"/>
    <cellStyle name="_top fel-07" xfId="181"/>
    <cellStyle name="_Top Graintrade2007" xfId="182"/>
    <cellStyle name="_Top Wat '06" xfId="183"/>
    <cellStyle name="_Top Wat '06 2" xfId="184"/>
    <cellStyle name="_Top_Kawasumi_31.03.08-nee" xfId="185"/>
    <cellStyle name="_Top_Kawasumi_31.03.08-sugar" xfId="186"/>
    <cellStyle name="_Top_Sanden_2007" xfId="187"/>
    <cellStyle name="_Top_TSU_for year ended" xfId="188"/>
    <cellStyle name="_Top-Sep'07" xfId="189"/>
    <cellStyle name="_Top-Takano N'New" xfId="190"/>
    <cellStyle name="_Top-Tech(Thai)_gus" xfId="191"/>
    <cellStyle name="_V 300-5" xfId="192"/>
    <cellStyle name="_V401" xfId="193"/>
    <cellStyle name="_wp 12.31.05" xfId="194"/>
    <cellStyle name="_WP aom1_HTC-Q3'09" xfId="195"/>
    <cellStyle name="_WP_2003new" xfId="196"/>
    <cellStyle name="_WP_HTC_YE'08_Pum" xfId="197"/>
    <cellStyle name="_WP_HTP Q109_N'Golf" xfId="198"/>
    <cellStyle name="_WP_HTP Q109_N'Golf_WP HTC_YE09_took" xfId="199"/>
    <cellStyle name="_WP_nan" xfId="200"/>
    <cellStyle name="_wp_other assets_BCT" xfId="201"/>
    <cellStyle name="_wp_other income_BQR" xfId="202"/>
    <cellStyle name="_WP_Q1'11" xfId="203"/>
    <cellStyle name="_WP_Q3'09-AOM" xfId="204"/>
    <cellStyle name="_WP_Q3'09-AOM_WP_AOM" xfId="205"/>
    <cellStyle name="_WP_Q3'09-AOM_WP_AOM-Q3'10" xfId="206"/>
    <cellStyle name="_WP_Q3'09-AOM_WP2" xfId="207"/>
    <cellStyle name="_WP_Vouching_Nov 07" xfId="208"/>
    <cellStyle name="_WP_YE2010" xfId="209"/>
    <cellStyle name="_WP2" xfId="210"/>
    <cellStyle name="_WP-AOM" xfId="211"/>
    <cellStyle name="_WP-AOM_WP HTC_YE09_took" xfId="212"/>
    <cellStyle name="_WP-HTC Q1'08 - ni (version 1)" xfId="213"/>
    <cellStyle name="_WP-HTC Q1'08 - ni (version 1)_WP HTC_YE09_took" xfId="214"/>
    <cellStyle name="_WP-HTC Q1'08 - ni (version 1)_WP_HTC_YE'08_Pum" xfId="215"/>
    <cellStyle name="_YE" xfId="216"/>
    <cellStyle name="_ZC" xfId="217"/>
    <cellStyle name="’??? [0.00]_TMCA Spreadsheet(body)" xfId="218"/>
    <cellStyle name="’???_TMCA Spreadsheet(body)" xfId="219"/>
    <cellStyle name="¤@¯Elaroux" xfId="220"/>
    <cellStyle name="¤d¤À¦E0]_laroux" xfId="221"/>
    <cellStyle name="¤d¤À¦Elaroux" xfId="222"/>
    <cellStyle name="=C:\WINNT\SYSTEM32\COMMAND.COM" xfId="223"/>
    <cellStyle name="»¡µô" xfId="224"/>
    <cellStyle name="•W?_TMCA Spreadsheet(body)" xfId="225"/>
    <cellStyle name="•W€_4m stock" xfId="226"/>
    <cellStyle name="•W_TMCA Spreadsheet(body)" xfId="227"/>
    <cellStyle name="nCp[“N" xfId="228"/>
    <cellStyle name="0,0_x000d__x000a_NA_x000d__x000a_" xfId="229"/>
    <cellStyle name="_x0005_0&gt;឴Ǵ" xfId="230"/>
    <cellStyle name="2)" xfId="231"/>
    <cellStyle name="20% - Accent1 2" xfId="232"/>
    <cellStyle name="20% - Accent1 2 2" xfId="233"/>
    <cellStyle name="20% - Accent1 3" xfId="234"/>
    <cellStyle name="20% - Accent1 3 2" xfId="235"/>
    <cellStyle name="20% - Accent1 4" xfId="236"/>
    <cellStyle name="20% - Accent1 4 2" xfId="237"/>
    <cellStyle name="20% - Accent1 5" xfId="238"/>
    <cellStyle name="20% - Accent1 5 2" xfId="239"/>
    <cellStyle name="20% - Accent1 6" xfId="240"/>
    <cellStyle name="20% - Accent1 6 2" xfId="241"/>
    <cellStyle name="20% - Accent1 7" xfId="242"/>
    <cellStyle name="20% - Accent1 7 2" xfId="243"/>
    <cellStyle name="20% - Accent1 8" xfId="244"/>
    <cellStyle name="20% - Accent1 8 2" xfId="245"/>
    <cellStyle name="20% - Accent2 2" xfId="246"/>
    <cellStyle name="20% - Accent2 2 2" xfId="247"/>
    <cellStyle name="20% - Accent2 3" xfId="248"/>
    <cellStyle name="20% - Accent2 3 2" xfId="249"/>
    <cellStyle name="20% - Accent2 4" xfId="250"/>
    <cellStyle name="20% - Accent2 4 2" xfId="251"/>
    <cellStyle name="20% - Accent2 5" xfId="252"/>
    <cellStyle name="20% - Accent2 5 2" xfId="253"/>
    <cellStyle name="20% - Accent2 6" xfId="254"/>
    <cellStyle name="20% - Accent2 6 2" xfId="255"/>
    <cellStyle name="20% - Accent2 7" xfId="256"/>
    <cellStyle name="20% - Accent2 7 2" xfId="257"/>
    <cellStyle name="20% - Accent2 8" xfId="258"/>
    <cellStyle name="20% - Accent2 8 2" xfId="259"/>
    <cellStyle name="20% - Accent3 2" xfId="260"/>
    <cellStyle name="20% - Accent3 2 2" xfId="261"/>
    <cellStyle name="20% - Accent3 3" xfId="262"/>
    <cellStyle name="20% - Accent3 3 2" xfId="263"/>
    <cellStyle name="20% - Accent3 4" xfId="264"/>
    <cellStyle name="20% - Accent3 4 2" xfId="265"/>
    <cellStyle name="20% - Accent3 5" xfId="266"/>
    <cellStyle name="20% - Accent3 5 2" xfId="267"/>
    <cellStyle name="20% - Accent3 6" xfId="268"/>
    <cellStyle name="20% - Accent3 6 2" xfId="269"/>
    <cellStyle name="20% - Accent3 7" xfId="270"/>
    <cellStyle name="20% - Accent3 7 2" xfId="271"/>
    <cellStyle name="20% - Accent3 8" xfId="272"/>
    <cellStyle name="20% - Accent3 8 2" xfId="273"/>
    <cellStyle name="20% - Accent4 2" xfId="274"/>
    <cellStyle name="20% - Accent4 2 2" xfId="275"/>
    <cellStyle name="20% - Accent4 3" xfId="276"/>
    <cellStyle name="20% - Accent4 3 2" xfId="277"/>
    <cellStyle name="20% - Accent4 4" xfId="278"/>
    <cellStyle name="20% - Accent4 4 2" xfId="279"/>
    <cellStyle name="20% - Accent4 5" xfId="280"/>
    <cellStyle name="20% - Accent4 5 2" xfId="281"/>
    <cellStyle name="20% - Accent4 6" xfId="282"/>
    <cellStyle name="20% - Accent4 6 2" xfId="283"/>
    <cellStyle name="20% - Accent4 7" xfId="284"/>
    <cellStyle name="20% - Accent4 7 2" xfId="285"/>
    <cellStyle name="20% - Accent4 8" xfId="286"/>
    <cellStyle name="20% - Accent4 8 2" xfId="287"/>
    <cellStyle name="20% - Accent5 2" xfId="288"/>
    <cellStyle name="20% - Accent5 2 2" xfId="289"/>
    <cellStyle name="20% - Accent5 3" xfId="290"/>
    <cellStyle name="20% - Accent5 3 2" xfId="291"/>
    <cellStyle name="20% - Accent5 4" xfId="292"/>
    <cellStyle name="20% - Accent5 4 2" xfId="293"/>
    <cellStyle name="20% - Accent5 5" xfId="294"/>
    <cellStyle name="20% - Accent5 5 2" xfId="295"/>
    <cellStyle name="20% - Accent5 6" xfId="296"/>
    <cellStyle name="20% - Accent5 6 2" xfId="297"/>
    <cellStyle name="20% - Accent5 7" xfId="298"/>
    <cellStyle name="20% - Accent5 7 2" xfId="299"/>
    <cellStyle name="20% - Accent5 8" xfId="300"/>
    <cellStyle name="20% - Accent5 8 2" xfId="301"/>
    <cellStyle name="20% - Accent6 2" xfId="302"/>
    <cellStyle name="20% - Accent6 2 2" xfId="303"/>
    <cellStyle name="20% - Accent6 3" xfId="304"/>
    <cellStyle name="20% - Accent6 3 2" xfId="305"/>
    <cellStyle name="20% - Accent6 4" xfId="306"/>
    <cellStyle name="20% - Accent6 4 2" xfId="307"/>
    <cellStyle name="20% - Accent6 5" xfId="308"/>
    <cellStyle name="20% - Accent6 5 2" xfId="309"/>
    <cellStyle name="20% - Accent6 6" xfId="310"/>
    <cellStyle name="20% - Accent6 6 2" xfId="311"/>
    <cellStyle name="20% - Accent6 7" xfId="312"/>
    <cellStyle name="20% - Accent6 7 2" xfId="313"/>
    <cellStyle name="20% - Accent6 8" xfId="314"/>
    <cellStyle name="20% - Accent6 8 2" xfId="315"/>
    <cellStyle name="2decimal" xfId="316"/>
    <cellStyle name="2decimal 2" xfId="317"/>
    <cellStyle name="³f¹E[0]_laroux" xfId="318"/>
    <cellStyle name="³f¹ô_laroux" xfId="319"/>
    <cellStyle name="40% - Accent1 2" xfId="320"/>
    <cellStyle name="40% - Accent1 2 2" xfId="321"/>
    <cellStyle name="40% - Accent1 3" xfId="322"/>
    <cellStyle name="40% - Accent1 3 2" xfId="323"/>
    <cellStyle name="40% - Accent1 4" xfId="324"/>
    <cellStyle name="40% - Accent1 4 2" xfId="325"/>
    <cellStyle name="40% - Accent1 5" xfId="326"/>
    <cellStyle name="40% - Accent1 5 2" xfId="327"/>
    <cellStyle name="40% - Accent1 6" xfId="328"/>
    <cellStyle name="40% - Accent1 6 2" xfId="329"/>
    <cellStyle name="40% - Accent1 7" xfId="330"/>
    <cellStyle name="40% - Accent1 7 2" xfId="331"/>
    <cellStyle name="40% - Accent1 8" xfId="332"/>
    <cellStyle name="40% - Accent1 8 2" xfId="333"/>
    <cellStyle name="40% - Accent2 2" xfId="334"/>
    <cellStyle name="40% - Accent2 2 2" xfId="335"/>
    <cellStyle name="40% - Accent2 3" xfId="336"/>
    <cellStyle name="40% - Accent2 3 2" xfId="337"/>
    <cellStyle name="40% - Accent2 4" xfId="338"/>
    <cellStyle name="40% - Accent2 4 2" xfId="339"/>
    <cellStyle name="40% - Accent2 5" xfId="340"/>
    <cellStyle name="40% - Accent2 5 2" xfId="341"/>
    <cellStyle name="40% - Accent2 6" xfId="342"/>
    <cellStyle name="40% - Accent2 6 2" xfId="343"/>
    <cellStyle name="40% - Accent2 7" xfId="344"/>
    <cellStyle name="40% - Accent2 7 2" xfId="345"/>
    <cellStyle name="40% - Accent2 8" xfId="346"/>
    <cellStyle name="40% - Accent2 8 2" xfId="347"/>
    <cellStyle name="40% - Accent3 2" xfId="348"/>
    <cellStyle name="40% - Accent3 2 2" xfId="349"/>
    <cellStyle name="40% - Accent3 3" xfId="350"/>
    <cellStyle name="40% - Accent3 3 2" xfId="351"/>
    <cellStyle name="40% - Accent3 4" xfId="352"/>
    <cellStyle name="40% - Accent3 4 2" xfId="353"/>
    <cellStyle name="40% - Accent3 5" xfId="354"/>
    <cellStyle name="40% - Accent3 5 2" xfId="355"/>
    <cellStyle name="40% - Accent3 6" xfId="356"/>
    <cellStyle name="40% - Accent3 6 2" xfId="357"/>
    <cellStyle name="40% - Accent3 7" xfId="358"/>
    <cellStyle name="40% - Accent3 7 2" xfId="359"/>
    <cellStyle name="40% - Accent3 8" xfId="360"/>
    <cellStyle name="40% - Accent3 8 2" xfId="361"/>
    <cellStyle name="40% - Accent4 2" xfId="362"/>
    <cellStyle name="40% - Accent4 2 2" xfId="363"/>
    <cellStyle name="40% - Accent4 3" xfId="364"/>
    <cellStyle name="40% - Accent4 3 2" xfId="365"/>
    <cellStyle name="40% - Accent4 4" xfId="366"/>
    <cellStyle name="40% - Accent4 4 2" xfId="367"/>
    <cellStyle name="40% - Accent4 5" xfId="368"/>
    <cellStyle name="40% - Accent4 5 2" xfId="369"/>
    <cellStyle name="40% - Accent4 6" xfId="370"/>
    <cellStyle name="40% - Accent4 6 2" xfId="371"/>
    <cellStyle name="40% - Accent4 7" xfId="372"/>
    <cellStyle name="40% - Accent4 7 2" xfId="373"/>
    <cellStyle name="40% - Accent4 8" xfId="374"/>
    <cellStyle name="40% - Accent4 8 2" xfId="375"/>
    <cellStyle name="40% - Accent5 2" xfId="376"/>
    <cellStyle name="40% - Accent5 2 2" xfId="377"/>
    <cellStyle name="40% - Accent5 3" xfId="378"/>
    <cellStyle name="40% - Accent5 3 2" xfId="379"/>
    <cellStyle name="40% - Accent5 4" xfId="380"/>
    <cellStyle name="40% - Accent5 4 2" xfId="381"/>
    <cellStyle name="40% - Accent5 5" xfId="382"/>
    <cellStyle name="40% - Accent5 5 2" xfId="383"/>
    <cellStyle name="40% - Accent5 6" xfId="384"/>
    <cellStyle name="40% - Accent5 6 2" xfId="385"/>
    <cellStyle name="40% - Accent5 7" xfId="386"/>
    <cellStyle name="40% - Accent5 7 2" xfId="387"/>
    <cellStyle name="40% - Accent5 8" xfId="388"/>
    <cellStyle name="40% - Accent5 8 2" xfId="389"/>
    <cellStyle name="40% - Accent6 2" xfId="390"/>
    <cellStyle name="40% - Accent6 2 2" xfId="391"/>
    <cellStyle name="40% - Accent6 3" xfId="392"/>
    <cellStyle name="40% - Accent6 3 2" xfId="393"/>
    <cellStyle name="40% - Accent6 4" xfId="394"/>
    <cellStyle name="40% - Accent6 4 2" xfId="395"/>
    <cellStyle name="40% - Accent6 5" xfId="396"/>
    <cellStyle name="40% - Accent6 5 2" xfId="397"/>
    <cellStyle name="40% - Accent6 6" xfId="398"/>
    <cellStyle name="40% - Accent6 6 2" xfId="399"/>
    <cellStyle name="40% - Accent6 7" xfId="400"/>
    <cellStyle name="40% - Accent6 7 2" xfId="401"/>
    <cellStyle name="40% - Accent6 8" xfId="402"/>
    <cellStyle name="40% - Accent6 8 2" xfId="403"/>
    <cellStyle name="594941.25" xfId="404"/>
    <cellStyle name="60% - Accent1 2" xfId="405"/>
    <cellStyle name="60% - Accent1 3" xfId="406"/>
    <cellStyle name="60% - Accent1 4" xfId="407"/>
    <cellStyle name="60% - Accent1 5" xfId="408"/>
    <cellStyle name="60% - Accent1 6" xfId="409"/>
    <cellStyle name="60% - Accent1 7" xfId="410"/>
    <cellStyle name="60% - Accent1 8" xfId="411"/>
    <cellStyle name="60% - Accent2 2" xfId="412"/>
    <cellStyle name="60% - Accent2 3" xfId="413"/>
    <cellStyle name="60% - Accent2 4" xfId="414"/>
    <cellStyle name="60% - Accent2 5" xfId="415"/>
    <cellStyle name="60% - Accent2 6" xfId="416"/>
    <cellStyle name="60% - Accent2 7" xfId="417"/>
    <cellStyle name="60% - Accent2 8" xfId="418"/>
    <cellStyle name="60% - Accent3 2" xfId="419"/>
    <cellStyle name="60% - Accent3 3" xfId="420"/>
    <cellStyle name="60% - Accent3 4" xfId="421"/>
    <cellStyle name="60% - Accent3 5" xfId="422"/>
    <cellStyle name="60% - Accent3 6" xfId="423"/>
    <cellStyle name="60% - Accent3 7" xfId="424"/>
    <cellStyle name="60% - Accent3 8" xfId="425"/>
    <cellStyle name="60% - Accent4 2" xfId="426"/>
    <cellStyle name="60% - Accent4 3" xfId="427"/>
    <cellStyle name="60% - Accent4 4" xfId="428"/>
    <cellStyle name="60% - Accent4 5" xfId="429"/>
    <cellStyle name="60% - Accent4 6" xfId="430"/>
    <cellStyle name="60% - Accent4 7" xfId="431"/>
    <cellStyle name="60% - Accent4 8" xfId="432"/>
    <cellStyle name="60% - Accent5 2" xfId="433"/>
    <cellStyle name="60% - Accent5 3" xfId="434"/>
    <cellStyle name="60% - Accent5 4" xfId="435"/>
    <cellStyle name="60% - Accent5 5" xfId="436"/>
    <cellStyle name="60% - Accent5 6" xfId="437"/>
    <cellStyle name="60% - Accent5 7" xfId="438"/>
    <cellStyle name="60% - Accent5 8" xfId="439"/>
    <cellStyle name="60% - Accent6 2" xfId="440"/>
    <cellStyle name="60% - Accent6 3" xfId="441"/>
    <cellStyle name="60% - Accent6 4" xfId="442"/>
    <cellStyle name="60% - Accent6 5" xfId="443"/>
    <cellStyle name="60% - Accent6 6" xfId="444"/>
    <cellStyle name="60% - Accent6 7" xfId="445"/>
    <cellStyle name="60% - Accent6 8" xfId="446"/>
    <cellStyle name="75" xfId="447"/>
    <cellStyle name="75 - Style6" xfId="448"/>
    <cellStyle name="75 - Style7" xfId="449"/>
    <cellStyle name="75 - Style8" xfId="450"/>
    <cellStyle name="a_QTR94_95_1ฟ๙ศธบ๑ณปฟช (2)" xfId="451"/>
    <cellStyle name="À¤ã×èí§ëáòâ¨øå" xfId="452"/>
    <cellStyle name="À¤ã×èí§ëáòâà»í" xfId="453"/>
    <cellStyle name="À¤ã×èí§ëáòâê¡ø" xfId="454"/>
    <cellStyle name="AA FRAME" xfId="455"/>
    <cellStyle name="AA HEADING" xfId="456"/>
    <cellStyle name="AA INITIALS" xfId="457"/>
    <cellStyle name="AA INPUT" xfId="458"/>
    <cellStyle name="AA LOCK" xfId="459"/>
    <cellStyle name="AA MGR NAME" xfId="460"/>
    <cellStyle name="AA NORMAL" xfId="461"/>
    <cellStyle name="AA NUMBER" xfId="462"/>
    <cellStyle name="AA NUMBER2" xfId="463"/>
    <cellStyle name="AA QUESTION" xfId="464"/>
    <cellStyle name="AA SHADE" xfId="465"/>
    <cellStyle name="abc" xfId="466"/>
    <cellStyle name="Accent1 2" xfId="467"/>
    <cellStyle name="Accent1 3" xfId="468"/>
    <cellStyle name="Accent1 4" xfId="469"/>
    <cellStyle name="Accent1 5" xfId="470"/>
    <cellStyle name="Accent1 6" xfId="471"/>
    <cellStyle name="Accent1 7" xfId="472"/>
    <cellStyle name="Accent1 8" xfId="473"/>
    <cellStyle name="Accent2 2" xfId="474"/>
    <cellStyle name="Accent2 3" xfId="475"/>
    <cellStyle name="Accent2 4" xfId="476"/>
    <cellStyle name="Accent2 5" xfId="477"/>
    <cellStyle name="Accent2 6" xfId="478"/>
    <cellStyle name="Accent2 7" xfId="479"/>
    <cellStyle name="Accent2 8" xfId="480"/>
    <cellStyle name="Accent3 2" xfId="481"/>
    <cellStyle name="Accent3 3" xfId="482"/>
    <cellStyle name="Accent3 4" xfId="483"/>
    <cellStyle name="Accent3 5" xfId="484"/>
    <cellStyle name="Accent3 6" xfId="485"/>
    <cellStyle name="Accent3 7" xfId="486"/>
    <cellStyle name="Accent3 8" xfId="487"/>
    <cellStyle name="Accent4 2" xfId="488"/>
    <cellStyle name="Accent4 3" xfId="489"/>
    <cellStyle name="Accent4 4" xfId="490"/>
    <cellStyle name="Accent4 5" xfId="491"/>
    <cellStyle name="Accent4 6" xfId="492"/>
    <cellStyle name="Accent4 7" xfId="493"/>
    <cellStyle name="Accent4 8" xfId="494"/>
    <cellStyle name="Accent5 2" xfId="495"/>
    <cellStyle name="Accent5 3" xfId="496"/>
    <cellStyle name="Accent5 4" xfId="497"/>
    <cellStyle name="Accent5 5" xfId="498"/>
    <cellStyle name="Accent5 6" xfId="499"/>
    <cellStyle name="Accent5 7" xfId="500"/>
    <cellStyle name="Accent5 8" xfId="501"/>
    <cellStyle name="Accent6 2" xfId="502"/>
    <cellStyle name="Accent6 3" xfId="503"/>
    <cellStyle name="Accent6 4" xfId="504"/>
    <cellStyle name="Accent6 5" xfId="505"/>
    <cellStyle name="Accent6 6" xfId="506"/>
    <cellStyle name="Accent6 7" xfId="507"/>
    <cellStyle name="Accent6 8" xfId="508"/>
    <cellStyle name="AG" xfId="509"/>
    <cellStyle name="args.style" xfId="510"/>
    <cellStyle name="Bad 2" xfId="511"/>
    <cellStyle name="Bad 3" xfId="512"/>
    <cellStyle name="Bad 4" xfId="513"/>
    <cellStyle name="Bad 5" xfId="514"/>
    <cellStyle name="Bad 6" xfId="515"/>
    <cellStyle name="Bad 7" xfId="516"/>
    <cellStyle name="Bad 8" xfId="517"/>
    <cellStyle name="ber of montd" xfId="518"/>
    <cellStyle name="ber of montd 2" xfId="519"/>
    <cellStyle name="BL - Style2" xfId="520"/>
    <cellStyle name="Body" xfId="521"/>
    <cellStyle name="BOLD10 - Style1" xfId="522"/>
    <cellStyle name="BOLD12 - Style3" xfId="523"/>
    <cellStyle name="Border" xfId="524"/>
    <cellStyle name="Border 2" xfId="525"/>
    <cellStyle name="Calc Currency (0)" xfId="526"/>
    <cellStyle name="Calc Currency (0) 2" xfId="527"/>
    <cellStyle name="Calc Currency (2)" xfId="528"/>
    <cellStyle name="Calc Currency (2) 2" xfId="529"/>
    <cellStyle name="Calc Percent (0)" xfId="530"/>
    <cellStyle name="Calc Percent (0) 2" xfId="531"/>
    <cellStyle name="Calc Percent (1)" xfId="532"/>
    <cellStyle name="Calc Percent (1) 2" xfId="533"/>
    <cellStyle name="Calc Percent (2)" xfId="534"/>
    <cellStyle name="Calc Percent (2) 2" xfId="535"/>
    <cellStyle name="Calc Units (0)" xfId="536"/>
    <cellStyle name="Calc Units (0) 2" xfId="537"/>
    <cellStyle name="Calc Units (1)" xfId="538"/>
    <cellStyle name="Calc Units (1) 2" xfId="539"/>
    <cellStyle name="Calc Units (2)" xfId="540"/>
    <cellStyle name="Calc Units (2) 2" xfId="541"/>
    <cellStyle name="Calculation 2" xfId="542"/>
    <cellStyle name="Calculation 3" xfId="543"/>
    <cellStyle name="Calculation 4" xfId="544"/>
    <cellStyle name="Calculation 5" xfId="545"/>
    <cellStyle name="Calculation 6" xfId="546"/>
    <cellStyle name="Calculation 7" xfId="547"/>
    <cellStyle name="Calculation 8" xfId="548"/>
    <cellStyle name="Check Cell 2" xfId="549"/>
    <cellStyle name="Check Cell 3" xfId="550"/>
    <cellStyle name="Check Cell 4" xfId="551"/>
    <cellStyle name="Check Cell 5" xfId="552"/>
    <cellStyle name="Check Cell 6" xfId="553"/>
    <cellStyle name="Check Cell 7" xfId="554"/>
    <cellStyle name="Check Cell 8" xfId="555"/>
    <cellStyle name="Coima [0]_laroux_2_pldt_2" xfId="556"/>
    <cellStyle name="Column Heading" xfId="557"/>
    <cellStyle name="Comma" xfId="1" builtinId="3"/>
    <cellStyle name="Comma  - Style1" xfId="558"/>
    <cellStyle name="Comma  - Style1 2" xfId="559"/>
    <cellStyle name="Comma  - Style2" xfId="560"/>
    <cellStyle name="Comma  - Style2 2" xfId="561"/>
    <cellStyle name="Comma  - Style3" xfId="562"/>
    <cellStyle name="Comma  - Style3 2" xfId="563"/>
    <cellStyle name="Comma  - Style4" xfId="564"/>
    <cellStyle name="Comma  - Style4 2" xfId="565"/>
    <cellStyle name="Comma  - Style5" xfId="566"/>
    <cellStyle name="Comma  - Style5 2" xfId="567"/>
    <cellStyle name="Comma  - Style6" xfId="568"/>
    <cellStyle name="Comma  - Style6 2" xfId="569"/>
    <cellStyle name="Comma  - Style7" xfId="570"/>
    <cellStyle name="Comma  - Style7 2" xfId="571"/>
    <cellStyle name="Comma  - Style8" xfId="572"/>
    <cellStyle name="Comma  - Style8 2" xfId="573"/>
    <cellStyle name="Comma [0] 2" xfId="574"/>
    <cellStyle name="Comma [00]" xfId="575"/>
    <cellStyle name="Comma [00] 2" xfId="576"/>
    <cellStyle name="Comma 10" xfId="577"/>
    <cellStyle name="Comma 11" xfId="578"/>
    <cellStyle name="Comma 12" xfId="579"/>
    <cellStyle name="Comma 13" xfId="580"/>
    <cellStyle name="Comma 13 2" xfId="581"/>
    <cellStyle name="Comma 14" xfId="582"/>
    <cellStyle name="Comma 15" xfId="583"/>
    <cellStyle name="Comma 16" xfId="584"/>
    <cellStyle name="Comma 17" xfId="585"/>
    <cellStyle name="Comma 18" xfId="586"/>
    <cellStyle name="Comma 19" xfId="587"/>
    <cellStyle name="Comma 19 2" xfId="588"/>
    <cellStyle name="Comma 2" xfId="2"/>
    <cellStyle name="Comma 2 2" xfId="3"/>
    <cellStyle name="Comma 2 2 2" xfId="589"/>
    <cellStyle name="Comma 2 3" xfId="4"/>
    <cellStyle name="Comma 2 3 2" xfId="590"/>
    <cellStyle name="Comma 2 4" xfId="591"/>
    <cellStyle name="Comma 2 5" xfId="592"/>
    <cellStyle name="Comma 20" xfId="593"/>
    <cellStyle name="Comma 20 2" xfId="594"/>
    <cellStyle name="Comma 21" xfId="595"/>
    <cellStyle name="Comma 22" xfId="596"/>
    <cellStyle name="Comma 23" xfId="597"/>
    <cellStyle name="Comma 24" xfId="598"/>
    <cellStyle name="Comma 25" xfId="599"/>
    <cellStyle name="Comma 26" xfId="600"/>
    <cellStyle name="Comma 27" xfId="601"/>
    <cellStyle name="Comma 28" xfId="602"/>
    <cellStyle name="Comma 29" xfId="603"/>
    <cellStyle name="Comma 3" xfId="604"/>
    <cellStyle name="Comma 3 2" xfId="605"/>
    <cellStyle name="Comma 30" xfId="606"/>
    <cellStyle name="Comma 4" xfId="607"/>
    <cellStyle name="Comma 4 2" xfId="608"/>
    <cellStyle name="Comma 4 3" xfId="609"/>
    <cellStyle name="Comma 4 3 2" xfId="610"/>
    <cellStyle name="Comma 5" xfId="611"/>
    <cellStyle name="Comma 5 2" xfId="612"/>
    <cellStyle name="Comma 6" xfId="613"/>
    <cellStyle name="Comma 6 2" xfId="614"/>
    <cellStyle name="Comma 7" xfId="615"/>
    <cellStyle name="Comma 7 2" xfId="616"/>
    <cellStyle name="Comma 8" xfId="617"/>
    <cellStyle name="Comma 9" xfId="618"/>
    <cellStyle name="comma zerodec" xfId="619"/>
    <cellStyle name="comma zerodec 2" xfId="620"/>
    <cellStyle name="Comma0" xfId="621"/>
    <cellStyle name="Comma0 - Modelo1" xfId="622"/>
    <cellStyle name="Comma0 - Style1" xfId="623"/>
    <cellStyle name="Comma0 2" xfId="624"/>
    <cellStyle name="Comma0 3" xfId="625"/>
    <cellStyle name="Comma0 4" xfId="626"/>
    <cellStyle name="Comma0_Book1" xfId="627"/>
    <cellStyle name="Comma1 - Modelo2" xfId="628"/>
    <cellStyle name="Comma1 - Style2" xfId="629"/>
    <cellStyle name="company_title" xfId="630"/>
    <cellStyle name="Copied" xfId="631"/>
    <cellStyle name="Cover Date" xfId="632"/>
    <cellStyle name="Cover Subtitle" xfId="633"/>
    <cellStyle name="Cover Title" xfId="634"/>
    <cellStyle name="Credit" xfId="635"/>
    <cellStyle name="Credit subtotal" xfId="636"/>
    <cellStyle name="Credit Total" xfId="637"/>
    <cellStyle name="Curpency_FGCOST-1_TCC-LCASH" xfId="638"/>
    <cellStyle name="Curren - Style3" xfId="639"/>
    <cellStyle name="Curren - Style4" xfId="640"/>
    <cellStyle name="Currency" xfId="5" builtinId="4"/>
    <cellStyle name="Currency [0]b" xfId="642"/>
    <cellStyle name="Currency [00]" xfId="643"/>
    <cellStyle name="Currency [00] 2" xfId="644"/>
    <cellStyle name="Currency _x001b_0]_laroux_MATERAL2_REINT98" xfId="645"/>
    <cellStyle name="Currency 2" xfId="641"/>
    <cellStyle name="currency(2)" xfId="646"/>
    <cellStyle name="currency(2) 2" xfId="647"/>
    <cellStyle name="Currency0" xfId="648"/>
    <cellStyle name="Currency0 2" xfId="649"/>
    <cellStyle name="Currency1" xfId="650"/>
    <cellStyle name="Currency1 2" xfId="651"/>
    <cellStyle name="Currency2" xfId="652"/>
    <cellStyle name="Dan" xfId="653"/>
    <cellStyle name="Date" xfId="654"/>
    <cellStyle name="Date 2" xfId="655"/>
    <cellStyle name="Date Short" xfId="656"/>
    <cellStyle name="DATE_Allocate -MIC" xfId="657"/>
    <cellStyle name="day of the month before or after" xfId="658"/>
    <cellStyle name="day of the month before or after 2" xfId="659"/>
    <cellStyle name="Debit" xfId="660"/>
    <cellStyle name="Debit subtotal" xfId="661"/>
    <cellStyle name="Debit Total" xfId="662"/>
    <cellStyle name="DELTA" xfId="663"/>
    <cellStyle name="DELTA 2" xfId="664"/>
    <cellStyle name="Dezimal [0]_35ERI8T2gbIEMixb4v26icuOo" xfId="665"/>
    <cellStyle name="Dezimal_35ERI8T2gbIEMixb4v26icuOo" xfId="666"/>
    <cellStyle name="Dia" xfId="667"/>
    <cellStyle name="Dollar (zero dec)" xfId="668"/>
    <cellStyle name="Dollar (zero dec) 2" xfId="669"/>
    <cellStyle name="E&amp;Y House" xfId="670"/>
    <cellStyle name="Encabez1" xfId="671"/>
    <cellStyle name="Encabez2" xfId="672"/>
    <cellStyle name="Enter Currency (0)" xfId="673"/>
    <cellStyle name="Enter Currency (0) 2" xfId="674"/>
    <cellStyle name="Enter Currency (2)" xfId="675"/>
    <cellStyle name="Enter Currency (2) 2" xfId="676"/>
    <cellStyle name="Enter Units (0)" xfId="677"/>
    <cellStyle name="Enter Units (0) 2" xfId="678"/>
    <cellStyle name="Enter Units (1)" xfId="679"/>
    <cellStyle name="Enter Units (1) 2" xfId="680"/>
    <cellStyle name="Enter Units (2)" xfId="681"/>
    <cellStyle name="Enter Units (2) 2" xfId="682"/>
    <cellStyle name="Entered" xfId="683"/>
    <cellStyle name="Euro" xfId="684"/>
    <cellStyle name="Euro 2" xfId="685"/>
    <cellStyle name="Euro 3" xfId="686"/>
    <cellStyle name="Excel.Chart" xfId="687"/>
    <cellStyle name="Explanatory Text 2" xfId="688"/>
    <cellStyle name="Explanatory Text 3" xfId="689"/>
    <cellStyle name="Explanatory Text 4" xfId="690"/>
    <cellStyle name="Explanatory Text 5" xfId="691"/>
    <cellStyle name="Explanatory Text 6" xfId="692"/>
    <cellStyle name="Explanatory Text 7" xfId="693"/>
    <cellStyle name="Explanatory Text 8" xfId="694"/>
    <cellStyle name="F2" xfId="695"/>
    <cellStyle name="F2 2" xfId="696"/>
    <cellStyle name="F3" xfId="697"/>
    <cellStyle name="F3 2" xfId="698"/>
    <cellStyle name="F4" xfId="699"/>
    <cellStyle name="F4 2" xfId="700"/>
    <cellStyle name="F5" xfId="701"/>
    <cellStyle name="F5 2" xfId="702"/>
    <cellStyle name="F6" xfId="703"/>
    <cellStyle name="F6 2" xfId="704"/>
    <cellStyle name="F7" xfId="705"/>
    <cellStyle name="F7 2" xfId="706"/>
    <cellStyle name="F8" xfId="707"/>
    <cellStyle name="F8 2" xfId="708"/>
    <cellStyle name="Fijo" xfId="709"/>
    <cellStyle name="Financiero" xfId="710"/>
    <cellStyle name="Fixed" xfId="711"/>
    <cellStyle name="Fixed 2" xfId="712"/>
    <cellStyle name="Footer SBILogo1" xfId="713"/>
    <cellStyle name="Footer SBILogo2" xfId="714"/>
    <cellStyle name="Footnote" xfId="715"/>
    <cellStyle name="Footnote Reference" xfId="716"/>
    <cellStyle name="Footnote_2005_1st Draft_Tax computation_Valspar_011906" xfId="717"/>
    <cellStyle name="Format Number Column" xfId="718"/>
    <cellStyle name="Good 2" xfId="719"/>
    <cellStyle name="Good 3" xfId="720"/>
    <cellStyle name="Good 4" xfId="721"/>
    <cellStyle name="Good 5" xfId="722"/>
    <cellStyle name="Good 6" xfId="723"/>
    <cellStyle name="Good 7" xfId="724"/>
    <cellStyle name="Good 8" xfId="725"/>
    <cellStyle name="Grey" xfId="726"/>
    <cellStyle name="gs]_x000d__x000a_Window=23,56,584,348, , ,1_x000d__x000a_dir1=0,0,491,191,-1,-1,1,30,201,1905,245,H:\WINDOWS\*.*_x000d__x000a_dir10=44,44,544,323," xfId="727"/>
    <cellStyle name="gs]_x000d__x000a_Window=23,56,584,348, , ,1_x000d__x000a_dir1=0,0,491,191,-1,-1,1,30,201,1905,245,H:\WINDOWS\*.*_x000d__x000a_dir10=44,44,544,323, 2" xfId="728"/>
    <cellStyle name="Head 1" xfId="729"/>
    <cellStyle name="Header" xfId="730"/>
    <cellStyle name="Header Draft Stamp" xfId="731"/>
    <cellStyle name="Header_2005_1st Draft_Tax computation_Valspar_011906" xfId="732"/>
    <cellStyle name="Header1" xfId="733"/>
    <cellStyle name="Header2" xfId="734"/>
    <cellStyle name="Heading" xfId="735"/>
    <cellStyle name="Heading 1 2" xfId="736"/>
    <cellStyle name="Heading 1 3" xfId="737"/>
    <cellStyle name="Heading 1 4" xfId="738"/>
    <cellStyle name="Heading 1 5" xfId="739"/>
    <cellStyle name="Heading 1 6" xfId="740"/>
    <cellStyle name="Heading 1 7" xfId="741"/>
    <cellStyle name="Heading 1 8" xfId="742"/>
    <cellStyle name="Heading 1 Above" xfId="743"/>
    <cellStyle name="Heading 1+" xfId="744"/>
    <cellStyle name="Heading 2 2" xfId="745"/>
    <cellStyle name="Heading 2 3" xfId="746"/>
    <cellStyle name="Heading 2 4" xfId="747"/>
    <cellStyle name="Heading 2 5" xfId="748"/>
    <cellStyle name="Heading 2 6" xfId="749"/>
    <cellStyle name="Heading 2 7" xfId="750"/>
    <cellStyle name="Heading 2 8" xfId="751"/>
    <cellStyle name="Heading 2 Below" xfId="752"/>
    <cellStyle name="Heading 2+" xfId="753"/>
    <cellStyle name="Heading 3 2" xfId="754"/>
    <cellStyle name="Heading 3 3" xfId="755"/>
    <cellStyle name="Heading 3 4" xfId="756"/>
    <cellStyle name="Heading 3 5" xfId="757"/>
    <cellStyle name="Heading 3 6" xfId="758"/>
    <cellStyle name="Heading 3 7" xfId="759"/>
    <cellStyle name="Heading 3 8" xfId="760"/>
    <cellStyle name="Heading 3+" xfId="761"/>
    <cellStyle name="Heading 4 2" xfId="762"/>
    <cellStyle name="Heading 4 3" xfId="763"/>
    <cellStyle name="Heading 4 4" xfId="764"/>
    <cellStyle name="Heading 4 5" xfId="765"/>
    <cellStyle name="Heading 4 6" xfId="766"/>
    <cellStyle name="Heading 4 7" xfId="767"/>
    <cellStyle name="Heading 4 8" xfId="768"/>
    <cellStyle name="HEADING, MAJOR" xfId="769"/>
    <cellStyle name="HEADING, MINOR" xfId="770"/>
    <cellStyle name="HEADING, RIGHT" xfId="771"/>
    <cellStyle name="HEADING,MAJOR" xfId="772"/>
    <cellStyle name="HEADING1" xfId="773"/>
    <cellStyle name="HEADING2" xfId="774"/>
    <cellStyle name="HEADINGS" xfId="775"/>
    <cellStyle name="HEADINGS 2" xfId="776"/>
    <cellStyle name="HEADINGSTOP" xfId="777"/>
    <cellStyle name="HEADINGSTOP 2" xfId="778"/>
    <cellStyle name="Hyperlink 2" xfId="779"/>
    <cellStyle name="Indent" xfId="780"/>
    <cellStyle name="Info_Main" xfId="781"/>
    <cellStyle name="Input [yellow]" xfId="782"/>
    <cellStyle name="Input 2" xfId="783"/>
    <cellStyle name="Input 3" xfId="784"/>
    <cellStyle name="Input 4" xfId="785"/>
    <cellStyle name="Input 5" xfId="786"/>
    <cellStyle name="Input 6" xfId="787"/>
    <cellStyle name="Input 7" xfId="788"/>
    <cellStyle name="Input 8" xfId="789"/>
    <cellStyle name="InputCurrency" xfId="790"/>
    <cellStyle name="InputPercent1" xfId="791"/>
    <cellStyle name="Integer" xfId="792"/>
    <cellStyle name="KPMG Heading 1" xfId="793"/>
    <cellStyle name="KPMG Heading 2" xfId="794"/>
    <cellStyle name="KPMG Heading 3" xfId="795"/>
    <cellStyle name="KPMG Heading 4" xfId="796"/>
    <cellStyle name="KPMG Normal" xfId="797"/>
    <cellStyle name="KPMG Normal Text" xfId="798"/>
    <cellStyle name="KPMG Normal_10" xfId="799"/>
    <cellStyle name="left" xfId="800"/>
    <cellStyle name="Link Currency (0)" xfId="801"/>
    <cellStyle name="Link Currency (0) 2" xfId="802"/>
    <cellStyle name="Link Currency (2)" xfId="803"/>
    <cellStyle name="Link Currency (2) 2" xfId="804"/>
    <cellStyle name="Link Units (0)" xfId="805"/>
    <cellStyle name="Link Units (0) 2" xfId="806"/>
    <cellStyle name="Link Units (1)" xfId="807"/>
    <cellStyle name="Link Units (1) 2" xfId="808"/>
    <cellStyle name="Link Units (2)" xfId="809"/>
    <cellStyle name="Link Units (2) 2" xfId="810"/>
    <cellStyle name="Linked Cell 2" xfId="811"/>
    <cellStyle name="Linked Cell 3" xfId="812"/>
    <cellStyle name="Linked Cell 4" xfId="813"/>
    <cellStyle name="Linked Cell 5" xfId="814"/>
    <cellStyle name="Linked Cell 6" xfId="815"/>
    <cellStyle name="Linked Cell 7" xfId="816"/>
    <cellStyle name="Linked Cell 8" xfId="817"/>
    <cellStyle name="M" xfId="818"/>
    <cellStyle name="Miglia - Stile1" xfId="819"/>
    <cellStyle name="Miglia - Stile2" xfId="820"/>
    <cellStyle name="Miglia - Stile3" xfId="821"/>
    <cellStyle name="Miglia - Stile4" xfId="822"/>
    <cellStyle name="Miglia - Stile5" xfId="823"/>
    <cellStyle name="Migliaia (0)" xfId="824"/>
    <cellStyle name="Millares [0]_10 AVERIAS MASIVAS + ANT" xfId="825"/>
    <cellStyle name="Millares_10 AVERIAS MASIVAS + ANT" xfId="826"/>
    <cellStyle name="Milliers [0]_AR1194" xfId="827"/>
    <cellStyle name="Milliers_AR1194" xfId="828"/>
    <cellStyle name="Mon?taire [0]_AR1194" xfId="829"/>
    <cellStyle name="Mon?taire_AR1194" xfId="830"/>
    <cellStyle name="Moneda [0]_10 AVERIAS MASIVAS + ANT" xfId="831"/>
    <cellStyle name="Moneda_10 AVERIAS MASIVAS + ANT" xfId="832"/>
    <cellStyle name="Monétaire [0]_AR1194" xfId="833"/>
    <cellStyle name="Monétaire_AR1194" xfId="834"/>
    <cellStyle name="Monetario" xfId="835"/>
    <cellStyle name="Mon้taire [0]_laroux" xfId="836"/>
    <cellStyle name="Mon้taire_laroux" xfId="837"/>
    <cellStyle name="Mon騁aire [0]_AR1194" xfId="838"/>
    <cellStyle name="Mon騁aire_AR1194" xfId="839"/>
    <cellStyle name="ne Inst." xfId="840"/>
    <cellStyle name="NEC  TAIWAN" xfId="841"/>
    <cellStyle name="NEE" xfId="842"/>
    <cellStyle name="Neutral 2" xfId="843"/>
    <cellStyle name="Neutral 3" xfId="844"/>
    <cellStyle name="Neutral 4" xfId="845"/>
    <cellStyle name="Neutral 5" xfId="846"/>
    <cellStyle name="Neutral 6" xfId="847"/>
    <cellStyle name="Neutral 7" xfId="848"/>
    <cellStyle name="Neutral 8" xfId="849"/>
    <cellStyle name="New Times Roman" xfId="850"/>
    <cellStyle name="no dec" xfId="851"/>
    <cellStyle name="Nor}al" xfId="852"/>
    <cellStyle name="Nor}al 2" xfId="853"/>
    <cellStyle name="Normal" xfId="0" builtinId="0"/>
    <cellStyle name="Normal - Stile6" xfId="854"/>
    <cellStyle name="Normal - Stile7" xfId="855"/>
    <cellStyle name="Normal - Stile8" xfId="856"/>
    <cellStyle name="Normal - Style1" xfId="857"/>
    <cellStyle name="Normal - Style1 2" xfId="858"/>
    <cellStyle name="Normal - Style2" xfId="859"/>
    <cellStyle name="Normal - Style3" xfId="860"/>
    <cellStyle name="Normal - Style4" xfId="861"/>
    <cellStyle name="Normal - Style5" xfId="862"/>
    <cellStyle name="Normal - Style6" xfId="863"/>
    <cellStyle name="Normal - Style7" xfId="864"/>
    <cellStyle name="Normal - Style8" xfId="865"/>
    <cellStyle name="Normal 10" xfId="866"/>
    <cellStyle name="Normal 10 2" xfId="867"/>
    <cellStyle name="Normal 11" xfId="868"/>
    <cellStyle name="Normal 12" xfId="869"/>
    <cellStyle name="Normal 13" xfId="870"/>
    <cellStyle name="Normal 13 2" xfId="871"/>
    <cellStyle name="Normal 14" xfId="872"/>
    <cellStyle name="Normal 15" xfId="873"/>
    <cellStyle name="Normal 15 2" xfId="874"/>
    <cellStyle name="Normal 16" xfId="875"/>
    <cellStyle name="Normal 16 2" xfId="876"/>
    <cellStyle name="Normal 17" xfId="877"/>
    <cellStyle name="Normal 18" xfId="878"/>
    <cellStyle name="Normal 18 2" xfId="879"/>
    <cellStyle name="Normal 19" xfId="880"/>
    <cellStyle name="Normal 19 2" xfId="881"/>
    <cellStyle name="Normal 2" xfId="6"/>
    <cellStyle name="Normal 2 2" xfId="882"/>
    <cellStyle name="Normal 20" xfId="883"/>
    <cellStyle name="Normal 20 2" xfId="884"/>
    <cellStyle name="Normal 21" xfId="885"/>
    <cellStyle name="Normal 21 2" xfId="886"/>
    <cellStyle name="Normal 22" xfId="887"/>
    <cellStyle name="Normal 22 2" xfId="888"/>
    <cellStyle name="Normal 23" xfId="889"/>
    <cellStyle name="Normal 24" xfId="890"/>
    <cellStyle name="Normal 24 2" xfId="891"/>
    <cellStyle name="Normal 25" xfId="892"/>
    <cellStyle name="Normal 26" xfId="893"/>
    <cellStyle name="Normal 26 2" xfId="894"/>
    <cellStyle name="Normal 27" xfId="895"/>
    <cellStyle name="Normal 28" xfId="896"/>
    <cellStyle name="Normal 28 2" xfId="897"/>
    <cellStyle name="Normal 29" xfId="898"/>
    <cellStyle name="Normal 29 2" xfId="899"/>
    <cellStyle name="Normal 3" xfId="900"/>
    <cellStyle name="Normal 3 2" xfId="901"/>
    <cellStyle name="Normal 3 2 2" xfId="902"/>
    <cellStyle name="Normal 3 3" xfId="903"/>
    <cellStyle name="Normal 3 4" xfId="904"/>
    <cellStyle name="Normal 30" xfId="905"/>
    <cellStyle name="Normal 30 2" xfId="906"/>
    <cellStyle name="Normal 31" xfId="907"/>
    <cellStyle name="Normal 32" xfId="908"/>
    <cellStyle name="Normal 33" xfId="909"/>
    <cellStyle name="Normal 34" xfId="910"/>
    <cellStyle name="Normal 35" xfId="911"/>
    <cellStyle name="Normal 36" xfId="912"/>
    <cellStyle name="Normal 4" xfId="913"/>
    <cellStyle name="Normal 4 2" xfId="914"/>
    <cellStyle name="Normal 4 3" xfId="915"/>
    <cellStyle name="Normal 4 3 2" xfId="916"/>
    <cellStyle name="Normal 42" xfId="917"/>
    <cellStyle name="Normal 5" xfId="918"/>
    <cellStyle name="Normal 5 2" xfId="919"/>
    <cellStyle name="Normal 5 3" xfId="920"/>
    <cellStyle name="Normal 5 3 2" xfId="921"/>
    <cellStyle name="Normal 6" xfId="922"/>
    <cellStyle name="Normal 7" xfId="923"/>
    <cellStyle name="Normal 7 2" xfId="924"/>
    <cellStyle name="Normal 7 2 2" xfId="925"/>
    <cellStyle name="Normal 7 3" xfId="926"/>
    <cellStyle name="Normal 7 4" xfId="927"/>
    <cellStyle name="Normal 7 5" xfId="928"/>
    <cellStyle name="Normal 7 6" xfId="929"/>
    <cellStyle name="Normal 7 7" xfId="930"/>
    <cellStyle name="Normal 7 8" xfId="931"/>
    <cellStyle name="Normal 7 9" xfId="932"/>
    <cellStyle name="Normal 8" xfId="933"/>
    <cellStyle name="Normal 9" xfId="934"/>
    <cellStyle name="Normal0" xfId="935"/>
    <cellStyle name="Normale_sc_azione" xfId="936"/>
    <cellStyle name="NormalGB" xfId="937"/>
    <cellStyle name="Note 2" xfId="938"/>
    <cellStyle name="Note 2 2" xfId="939"/>
    <cellStyle name="Note 3" xfId="940"/>
    <cellStyle name="Note 3 2" xfId="941"/>
    <cellStyle name="Note 4" xfId="942"/>
    <cellStyle name="Note 4 2" xfId="943"/>
    <cellStyle name="Note 5" xfId="944"/>
    <cellStyle name="Note 5 2" xfId="945"/>
    <cellStyle name="Note 6" xfId="946"/>
    <cellStyle name="Note 6 2" xfId="947"/>
    <cellStyle name="Note 7" xfId="948"/>
    <cellStyle name="Note 7 2" xfId="949"/>
    <cellStyle name="Note 8" xfId="950"/>
    <cellStyle name="Note 8 2" xfId="951"/>
    <cellStyle name="Œ…‹æØ‚è [0.00]_4m stock" xfId="952"/>
    <cellStyle name="Œ…‹æØ‚è_4m stock" xfId="953"/>
    <cellStyle name="oft Excel]_x000d__x000a_Comment=The open=/f lines load custom functions into the Paste Function list._x000d__x000a_Maximized=3_x000d__x000a_Basics=1_x000d__x000a_A" xfId="954"/>
    <cellStyle name="Output 2" xfId="955"/>
    <cellStyle name="Output 3" xfId="956"/>
    <cellStyle name="Output 4" xfId="957"/>
    <cellStyle name="Output 5" xfId="958"/>
    <cellStyle name="Output 6" xfId="959"/>
    <cellStyle name="Output 7" xfId="960"/>
    <cellStyle name="Output 8" xfId="961"/>
    <cellStyle name="Output Amounts" xfId="962"/>
    <cellStyle name="Output Column Headings" xfId="963"/>
    <cellStyle name="Output Line Items" xfId="964"/>
    <cellStyle name="OUTPUT REPORT HEADING" xfId="965"/>
    <cellStyle name="Output Report Heading 2" xfId="966"/>
    <cellStyle name="OUTPUT REPORT TITLE" xfId="967"/>
    <cellStyle name="Output Report Title 2" xfId="968"/>
    <cellStyle name="OUTPUTERROR" xfId="969"/>
    <cellStyle name="OUTPUTNORMAL" xfId="970"/>
    <cellStyle name="Page Number" xfId="971"/>
    <cellStyle name="PageSubTitle" xfId="972"/>
    <cellStyle name="PageTitle" xfId="973"/>
    <cellStyle name="Pattern" xfId="974"/>
    <cellStyle name="per.style" xfId="975"/>
    <cellStyle name="Percent (0)" xfId="976"/>
    <cellStyle name="Percent (0) 2" xfId="977"/>
    <cellStyle name="Percent [0]" xfId="978"/>
    <cellStyle name="Percent [0] 2" xfId="979"/>
    <cellStyle name="Percent [00]" xfId="980"/>
    <cellStyle name="Percent [00] 2" xfId="981"/>
    <cellStyle name="Percent [2]" xfId="982"/>
    <cellStyle name="Percent [2] 2" xfId="983"/>
    <cellStyle name="Percent 10" xfId="984"/>
    <cellStyle name="Percent 11" xfId="985"/>
    <cellStyle name="Percent 12" xfId="986"/>
    <cellStyle name="Percent 13" xfId="987"/>
    <cellStyle name="Percent 14" xfId="988"/>
    <cellStyle name="Percent 15" xfId="989"/>
    <cellStyle name="Percent 16" xfId="990"/>
    <cellStyle name="Percent 17" xfId="991"/>
    <cellStyle name="Percent 2" xfId="992"/>
    <cellStyle name="Percent 2 2" xfId="993"/>
    <cellStyle name="Percent 2 3" xfId="994"/>
    <cellStyle name="Percent 3" xfId="995"/>
    <cellStyle name="Percent 3 2" xfId="996"/>
    <cellStyle name="Percent 4" xfId="997"/>
    <cellStyle name="Percent 4 2" xfId="998"/>
    <cellStyle name="Percent 4 3" xfId="999"/>
    <cellStyle name="Percent 5" xfId="1000"/>
    <cellStyle name="Percent 5 2" xfId="1001"/>
    <cellStyle name="Percent 5 2 2" xfId="1002"/>
    <cellStyle name="Percent 6" xfId="1003"/>
    <cellStyle name="Percent 7" xfId="1004"/>
    <cellStyle name="Percent 8" xfId="1005"/>
    <cellStyle name="Percent 8 2" xfId="1006"/>
    <cellStyle name="Percent 9" xfId="1007"/>
    <cellStyle name="PERCENTAGE" xfId="1008"/>
    <cellStyle name="PLAN" xfId="1009"/>
    <cellStyle name="Porcentaje" xfId="1010"/>
    <cellStyle name="Porcentual_ret_conso_statu_2000" xfId="1011"/>
    <cellStyle name="PrePop Currency (0)" xfId="1012"/>
    <cellStyle name="PrePop Currency (0) 2" xfId="1013"/>
    <cellStyle name="PrePop Currency (2)" xfId="1014"/>
    <cellStyle name="PrePop Currency (2) 2" xfId="1015"/>
    <cellStyle name="PrePop Units (0)" xfId="1016"/>
    <cellStyle name="PrePop Units (0) 2" xfId="1017"/>
    <cellStyle name="PrePop Units (1)" xfId="1018"/>
    <cellStyle name="PrePop Units (1) 2" xfId="1019"/>
    <cellStyle name="PrePop Units (2)" xfId="1020"/>
    <cellStyle name="PrePop Units (2) 2" xfId="1021"/>
    <cellStyle name="PSChar" xfId="1022"/>
    <cellStyle name="PSChar 2" xfId="1023"/>
    <cellStyle name="PSDate" xfId="1024"/>
    <cellStyle name="PSDate 2" xfId="1025"/>
    <cellStyle name="PSDec" xfId="1026"/>
    <cellStyle name="PSDec 2" xfId="1027"/>
    <cellStyle name="PSHeading" xfId="1028"/>
    <cellStyle name="PSHeading 2" xfId="1029"/>
    <cellStyle name="PSInt" xfId="1030"/>
    <cellStyle name="PSInt 2" xfId="1031"/>
    <cellStyle name="PSSpacer" xfId="1032"/>
    <cellStyle name="PSSpacer 2" xfId="1033"/>
    <cellStyle name="pwstyle" xfId="1034"/>
    <cellStyle name="Q" xfId="1035"/>
    <cellStyle name="Q 2" xfId="1036"/>
    <cellStyle name="QTR94_95_INCOME CTMP#1 98" xfId="1037"/>
    <cellStyle name="Quantity" xfId="1038"/>
    <cellStyle name="Quantity 2" xfId="1039"/>
    <cellStyle name="regstoresfromspecstores" xfId="1040"/>
    <cellStyle name="report_title" xfId="1041"/>
    <cellStyle name="RevList" xfId="1042"/>
    <cellStyle name="RM" xfId="1043"/>
    <cellStyle name="Salomon Logo" xfId="1044"/>
    <cellStyle name="SAPBEXaggData" xfId="1045"/>
    <cellStyle name="SAPBEXaggDataEmph" xfId="1046"/>
    <cellStyle name="SAPBEXaggItem" xfId="1047"/>
    <cellStyle name="SAPBEXaggItemX" xfId="1048"/>
    <cellStyle name="SAPBEXchaText" xfId="1049"/>
    <cellStyle name="SAPBEXexcBad7" xfId="1050"/>
    <cellStyle name="SAPBEXexcBad8" xfId="1051"/>
    <cellStyle name="SAPBEXexcBad9" xfId="1052"/>
    <cellStyle name="SAPBEXexcCritical4" xfId="1053"/>
    <cellStyle name="SAPBEXexcCritical5" xfId="1054"/>
    <cellStyle name="SAPBEXexcCritical6" xfId="1055"/>
    <cellStyle name="SAPBEXexcGood1" xfId="1056"/>
    <cellStyle name="SAPBEXexcGood2" xfId="1057"/>
    <cellStyle name="SAPBEXexcGood3" xfId="1058"/>
    <cellStyle name="SAPBEXfilterDrill" xfId="1059"/>
    <cellStyle name="SAPBEXfilterItem" xfId="1060"/>
    <cellStyle name="SAPBEXfilterText" xfId="1061"/>
    <cellStyle name="SAPBEXformats" xfId="1062"/>
    <cellStyle name="SAPBEXformats 2" xfId="1063"/>
    <cellStyle name="SAPBEXheaderItem" xfId="1064"/>
    <cellStyle name="SAPBEXheaderText" xfId="1065"/>
    <cellStyle name="SAPBEXHLevel0" xfId="1066"/>
    <cellStyle name="SAPBEXHLevel0 2" xfId="1067"/>
    <cellStyle name="SAPBEXHLevel0X" xfId="1068"/>
    <cellStyle name="SAPBEXHLevel0X 2" xfId="1069"/>
    <cellStyle name="SAPBEXHLevel1" xfId="1070"/>
    <cellStyle name="SAPBEXHLevel1 2" xfId="1071"/>
    <cellStyle name="SAPBEXHLevel1X" xfId="1072"/>
    <cellStyle name="SAPBEXHLevel1X 2" xfId="1073"/>
    <cellStyle name="SAPBEXHLevel2" xfId="1074"/>
    <cellStyle name="SAPBEXHLevel2 2" xfId="1075"/>
    <cellStyle name="SAPBEXHLevel2X" xfId="1076"/>
    <cellStyle name="SAPBEXHLevel2X 2" xfId="1077"/>
    <cellStyle name="SAPBEXHLevel3" xfId="1078"/>
    <cellStyle name="SAPBEXHLevel3 2" xfId="1079"/>
    <cellStyle name="SAPBEXHLevel3X" xfId="1080"/>
    <cellStyle name="SAPBEXHLevel3X 2" xfId="1081"/>
    <cellStyle name="SAPBEXresData" xfId="1082"/>
    <cellStyle name="SAPBEXresDataEmph" xfId="1083"/>
    <cellStyle name="SAPBEXresItem" xfId="1084"/>
    <cellStyle name="SAPBEXresItemX" xfId="1085"/>
    <cellStyle name="SAPBEXstdData" xfId="1086"/>
    <cellStyle name="SAPBEXstdDataEmph" xfId="1087"/>
    <cellStyle name="SAPBEXstdItem" xfId="1088"/>
    <cellStyle name="SAPBEXstdItem 2" xfId="1089"/>
    <cellStyle name="SAPBEXstdItemX" xfId="1090"/>
    <cellStyle name="SAPBEXtitle" xfId="1091"/>
    <cellStyle name="SAPBEXundefined" xfId="1092"/>
    <cellStyle name="SCH1" xfId="1093"/>
    <cellStyle name="section head" xfId="1094"/>
    <cellStyle name="SHADEDSTORES" xfId="1095"/>
    <cellStyle name="small border line" xfId="1096"/>
    <cellStyle name="specstores" xfId="1097"/>
    <cellStyle name="specstores 2" xfId="1098"/>
    <cellStyle name="Standard" xfId="1099"/>
    <cellStyle name="Style 1" xfId="1100"/>
    <cellStyle name="Style 1 2" xfId="1101"/>
    <cellStyle name="Style 2" xfId="1102"/>
    <cellStyle name="Style 2 2" xfId="1103"/>
    <cellStyle name="style1" xfId="1104"/>
    <cellStyle name="style1 2" xfId="1105"/>
    <cellStyle name="subhead" xfId="1106"/>
    <cellStyle name="SubHeading" xfId="1107"/>
    <cellStyle name="Subtotal" xfId="1108"/>
    <cellStyle name="sw" xfId="1109"/>
    <cellStyle name="Table Head" xfId="1110"/>
    <cellStyle name="Table Source" xfId="1111"/>
    <cellStyle name="Table Text" xfId="1112"/>
    <cellStyle name="Table Title" xfId="1113"/>
    <cellStyle name="Table Units" xfId="1114"/>
    <cellStyle name="TB" xfId="1115"/>
    <cellStyle name="Text 1" xfId="1116"/>
    <cellStyle name="Text 2" xfId="1117"/>
    <cellStyle name="Text Head 1" xfId="1118"/>
    <cellStyle name="Text Head 2" xfId="1119"/>
    <cellStyle name="Text Indent 1" xfId="1120"/>
    <cellStyle name="Text Indent 2" xfId="1121"/>
    <cellStyle name="Text Indent A" xfId="1122"/>
    <cellStyle name="Text Indent B" xfId="1123"/>
    <cellStyle name="Text Indent B 2" xfId="1124"/>
    <cellStyle name="Text Indent C" xfId="1125"/>
    <cellStyle name="Text Indent C 2" xfId="1126"/>
    <cellStyle name="þ_x001d_ðK&amp;‚ý»&amp;{ý_x000b__x0008_n_x0008_B _x0007__x0001__x0001_" xfId="1127"/>
    <cellStyle name="þ_x001d_ðK&amp;‚ý»&amp;{ý_x000b__x0008_n_x0008_B _x0007__x0001__x0001_ 2" xfId="1128"/>
    <cellStyle name="Tickmark" xfId="1129"/>
    <cellStyle name="Title  -  Column" xfId="1130"/>
    <cellStyle name="Title 2" xfId="1131"/>
    <cellStyle name="Title 3" xfId="1132"/>
    <cellStyle name="Title 4" xfId="1133"/>
    <cellStyle name="Title 5" xfId="1134"/>
    <cellStyle name="Title 6" xfId="1135"/>
    <cellStyle name="Title 7" xfId="1136"/>
    <cellStyle name="Title 8" xfId="1137"/>
    <cellStyle name="TOC 1" xfId="1138"/>
    <cellStyle name="TOC 2" xfId="1139"/>
    <cellStyle name="Total 2" xfId="1140"/>
    <cellStyle name="Total 3" xfId="1141"/>
    <cellStyle name="Total 4" xfId="1142"/>
    <cellStyle name="Total 5" xfId="1143"/>
    <cellStyle name="Total 6" xfId="1144"/>
    <cellStyle name="Total 7" xfId="1145"/>
    <cellStyle name="Total 8" xfId="1146"/>
    <cellStyle name="turns the number of whole workdays between two dateœ" xfId="1147"/>
    <cellStyle name="turns the number of whole workdays between two dateœ 2" xfId="1148"/>
    <cellStyle name="Tusental (0)_laroux" xfId="1149"/>
    <cellStyle name="Tusental_laroux" xfId="1150"/>
    <cellStyle name="Valuta (0)" xfId="1151"/>
    <cellStyle name="Valuta (0) 2" xfId="1152"/>
    <cellStyle name="Valuta_laroux" xfId="1153"/>
    <cellStyle name="W" xfId="1154"/>
    <cellStyle name="W 2" xfId="1155"/>
    <cellStyle name="Währung [0]_Tabelle1" xfId="1156"/>
    <cellStyle name="Währung_Tabelle1" xfId="1157"/>
    <cellStyle name="Warning Text 2" xfId="1158"/>
    <cellStyle name="Warning Text 3" xfId="1159"/>
    <cellStyle name="Warning Text 4" xfId="1160"/>
    <cellStyle name="Warning Text 5" xfId="1161"/>
    <cellStyle name="Warning Text 6" xfId="1162"/>
    <cellStyle name="Warning Text 7" xfId="1163"/>
    <cellStyle name="Warning Text 8" xfId="1164"/>
    <cellStyle name="wrap" xfId="1165"/>
    <cellStyle name="Wไhrung [0]_35ERI8T2gbIEMixb4v26icuOo" xfId="1166"/>
    <cellStyle name="Wไhrung_35ERI8T2gbIEMixb4v26icuOo" xfId="1167"/>
    <cellStyle name="ZSAPBEXsubtitle" xfId="1168"/>
    <cellStyle name="ｵﾒﾁ｡ﾒﾃ爼ﾗ靉ﾁ篦ｧﾋﾅﾒﾂﾁﾔｵﾔ" xfId="1169"/>
    <cellStyle name="ハイパーリンク" xfId="1170"/>
    <cellStyle name="เครื่องหมายจุลภาค [0] 2" xfId="1172"/>
    <cellStyle name="เครื่องหมายจุลภาค [0] 3" xfId="1173"/>
    <cellStyle name="เครื่องหมายจุลภาค 10" xfId="1174"/>
    <cellStyle name="เครื่องหมายจุลภาค 11" xfId="1175"/>
    <cellStyle name="เครื่องหมายจุลภาค 12" xfId="1176"/>
    <cellStyle name="เครื่องหมายจุลภาค 13" xfId="1177"/>
    <cellStyle name="เครื่องหมายจุลภาค 14" xfId="1178"/>
    <cellStyle name="เครื่องหมายจุลภาค 15" xfId="1179"/>
    <cellStyle name="เครื่องหมายจุลภาค 15 2" xfId="1180"/>
    <cellStyle name="เครื่องหมายจุลภาค 16" xfId="1181"/>
    <cellStyle name="เครื่องหมายจุลภาค 16 2" xfId="1182"/>
    <cellStyle name="เครื่องหมายจุลภาค 17" xfId="1183"/>
    <cellStyle name="เครื่องหมายจุลภาค 18" xfId="1184"/>
    <cellStyle name="เครื่องหมายจุลภาค 18 2" xfId="1185"/>
    <cellStyle name="เครื่องหมายจุลภาค 19" xfId="1186"/>
    <cellStyle name="เครื่องหมายจุลภาค 19 2" xfId="1187"/>
    <cellStyle name="เครื่องหมายจุลภาค 2" xfId="1188"/>
    <cellStyle name="เครื่องหมายจุลภาค 20" xfId="1189"/>
    <cellStyle name="เครื่องหมายจุลภาค 20 2" xfId="1190"/>
    <cellStyle name="เครื่องหมายจุลภาค 21" xfId="1191"/>
    <cellStyle name="เครื่องหมายจุลภาค 21 2" xfId="1192"/>
    <cellStyle name="เครื่องหมายจุลภาค 3" xfId="1193"/>
    <cellStyle name="เครื่องหมายจุลภาค 4" xfId="1194"/>
    <cellStyle name="เครื่องหมายจุลภาค 5" xfId="1195"/>
    <cellStyle name="เครื่องหมายจุลภาค 6" xfId="1196"/>
    <cellStyle name="เครื่องหมายจุลภาค 7" xfId="1197"/>
    <cellStyle name="เครื่องหมายจุลภาค 8" xfId="1198"/>
    <cellStyle name="เครื่องหมายจุลภาค 9" xfId="1199"/>
    <cellStyle name="เครื่องหมายเปอร์เซ็นต์_~4510722" xfId="1171"/>
    <cellStyle name="เชื่อมโยงหลายมิติ" xfId="1200"/>
    <cellStyle name="เชื่อมโยงหลายมิติ 2" xfId="1201"/>
    <cellStyle name="ณfน๔_NTCณ๘ป๙ (2)" xfId="1215"/>
    <cellStyle name="ตามการเชื่อมโยงหลายมิติ" xfId="1216"/>
    <cellStyle name="ตามการเชื่อมโยงหลายมิติ 2" xfId="1217"/>
    <cellStyle name="น้บะภฒ_95" xfId="1218"/>
    <cellStyle name="ปกติ 10" xfId="1219"/>
    <cellStyle name="ปกติ 11" xfId="1220"/>
    <cellStyle name="ปกติ 11 2" xfId="1221"/>
    <cellStyle name="ปกติ 12" xfId="1222"/>
    <cellStyle name="ปกติ 12 2" xfId="1223"/>
    <cellStyle name="ปกติ 13" xfId="1224"/>
    <cellStyle name="ปกติ 13 2" xfId="1225"/>
    <cellStyle name="ปกติ 14" xfId="1226"/>
    <cellStyle name="ปกติ 14 2" xfId="1227"/>
    <cellStyle name="ปกติ 15" xfId="1228"/>
    <cellStyle name="ปกติ 16" xfId="1229"/>
    <cellStyle name="ปกติ 16 2" xfId="1230"/>
    <cellStyle name="ปกติ 17" xfId="1231"/>
    <cellStyle name="ปกติ 17 2" xfId="1232"/>
    <cellStyle name="ปกติ 18" xfId="1233"/>
    <cellStyle name="ปกติ 18 2" xfId="1234"/>
    <cellStyle name="ปกติ 19" xfId="1235"/>
    <cellStyle name="ปกติ 19 2" xfId="1236"/>
    <cellStyle name="ปกติ 2" xfId="1237"/>
    <cellStyle name="ปกติ 3" xfId="1238"/>
    <cellStyle name="ปกติ 4" xfId="1239"/>
    <cellStyle name="ปกติ 5" xfId="1240"/>
    <cellStyle name="ปกติ 6" xfId="1241"/>
    <cellStyle name="ปกติ 7" xfId="1242"/>
    <cellStyle name="ปกติ 7 2" xfId="1243"/>
    <cellStyle name="ปกติ 8" xfId="1244"/>
    <cellStyle name="ปกติ 8 2" xfId="1245"/>
    <cellStyle name="ปกติ 9" xfId="1246"/>
    <cellStyle name="ปกติ 9 2" xfId="1247"/>
    <cellStyle name="เปอร์เซ็นต์ 10" xfId="1202"/>
    <cellStyle name="เปอร์เซ็นต์ 10 2" xfId="1203"/>
    <cellStyle name="เปอร์เซ็นต์ 2" xfId="1204"/>
    <cellStyle name="เปอร์เซ็นต์ 3" xfId="1205"/>
    <cellStyle name="เปอร์เซ็นต์ 4" xfId="1206"/>
    <cellStyle name="เปอร์เซ็นต์ 5" xfId="1207"/>
    <cellStyle name="เปอร์เซ็นต์ 5 2" xfId="1208"/>
    <cellStyle name="เปอร์เซ็นต์ 6" xfId="1209"/>
    <cellStyle name="เปอร์เซ็นต์ 7" xfId="1210"/>
    <cellStyle name="เปอร์เซ็นต์ 8" xfId="1211"/>
    <cellStyle name="เปอร์เซ็นต์ 8 2" xfId="1212"/>
    <cellStyle name="เปอร์เซ็นต์ 9" xfId="1213"/>
    <cellStyle name="เปอร์เซ็นต์ 9 2" xfId="1214"/>
    <cellStyle name="ฤ?ธถ [0]_95" xfId="1248"/>
    <cellStyle name="ฤ?ธถ_95" xfId="1249"/>
    <cellStyle name="ฤธถ [0]_0e82ylkxXsZu0YORaMwizTk2E" xfId="1250"/>
    <cellStyle name="ฤธถ_0e82ylkxXsZu0YORaMwizTk2E" xfId="1251"/>
    <cellStyle name="ล_x000b_ศญ_ฝลฐๆฟตม๖วฅ" xfId="1252"/>
    <cellStyle name="ลEญ [0]_laroux" xfId="1253"/>
    <cellStyle name="ลEญ_laroux" xfId="1254"/>
    <cellStyle name="ลวดลาย" xfId="1255"/>
    <cellStyle name="ล๋ศญ [0]_0e82ylkxXsZu0YORaMwizTk2E" xfId="1256"/>
    <cellStyle name="ล๋ศญ_0e82ylkxXsZu0YORaMwizTk2E" xfId="1257"/>
    <cellStyle name="วฅมุ_4ฟ๙ฝวภ๛" xfId="1258"/>
    <cellStyle name="ơ᪒＀＀＀＀＀＀＀＀＀＀＀＀＀＀＀＀＀＀＀＀＀＀＀＀＀＀＀＀ma_QTR94_95_1ฟ๙ศธบ๑ณปฟช (2)" xfId="1259"/>
    <cellStyle name="…_x000e__x000a_ธ๎_x000c_U_x0001_ฅ_x0005_ด_x000a__x0007__x0001__x0001_" xfId="1260"/>
    <cellStyle name="_x001d_๐7_x000c_๎_x0017__x000d_เU_x0001_า_x0006_|!_x0007__x0001__x0001_" xfId="1261"/>
    <cellStyle name="_x001d_๐7_x000c_๎_x0017__x000d_เU_x0001_า_x0006_!_x0007__x0001__x0001_" xfId="1262"/>
    <cellStyle name="_xddb0_̟ᩒb_xdddc_̟ᩢb_xde1c_̟ᩲbơ᪂bơ᪒＀＀＀＀＀＀＀＀＀＀＀＀＀＀＀＀＀＀＀＀＀＀＀＀＀＀＀＀ma_QTR94_95_1ฟ๙ศธบ๑ณปฟช (2)" xfId="1263"/>
    <cellStyle name="똿뗦먛귟 [0.00]_PRODUCT DETAIL Q1" xfId="1264"/>
    <cellStyle name="똿뗦먛귟_PRODUCT DETAIL Q1" xfId="1265"/>
    <cellStyle name="믅됞 [0.00]_PRODUCT DETAIL Q1" xfId="1266"/>
    <cellStyle name="믅됞_PRODUCT DETAIL Q1" xfId="1267"/>
    <cellStyle name="백분율_95" xfId="1268"/>
    <cellStyle name="뷭?_BOOKSHIP" xfId="1269"/>
    <cellStyle name="콤마 [0]_1202" xfId="1270"/>
    <cellStyle name="콤마_1202" xfId="1271"/>
    <cellStyle name="통화 [0]_1202" xfId="1272"/>
    <cellStyle name="통화_1202" xfId="1273"/>
    <cellStyle name="표준_(정보부문)월별인원계획" xfId="1274"/>
    <cellStyle name="一般_~4664860" xfId="1275"/>
    <cellStyle name="千位[0]_8月份预估" xfId="1276"/>
    <cellStyle name="千位_8月份预估" xfId="1277"/>
    <cellStyle name="千位分隔[0]_08工资" xfId="1278"/>
    <cellStyle name="千位分隔_08工资" xfId="1279"/>
    <cellStyle name="千分位[0]_0227" xfId="1280"/>
    <cellStyle name="千分位_0227" xfId="1281"/>
    <cellStyle name="后继超级链接" xfId="1282"/>
    <cellStyle name="常规_02房屋明细" xfId="1283"/>
    <cellStyle name="普通_9409GZST" xfId="1284"/>
    <cellStyle name="未定義" xfId="1285"/>
    <cellStyle name="桁区切り [0.00]_(FASTチャージ) YC5 BOX用データrev.1" xfId="1286"/>
    <cellStyle name="桁区切り_(FASTチャージ) YC5 BOX用データrev.1" xfId="1287"/>
    <cellStyle name="標準_#4年度予算DRAFT" xfId="1288"/>
    <cellStyle name="爼ﾗ靉ﾁ篦ｧﾋﾅﾒﾂﾁﾔｵﾔ" xfId="1289"/>
    <cellStyle name="百分比_0227" xfId="1290"/>
    <cellStyle name="罫線（点線）" xfId="1291"/>
    <cellStyle name="表示済みのハイパーリンク" xfId="1292"/>
    <cellStyle name="貨幣 [0]_0227" xfId="1293"/>
    <cellStyle name="貨幣[0]_LC (2)" xfId="1294"/>
    <cellStyle name="貨幣_0227" xfId="1295"/>
    <cellStyle name="货币[0]_ INVOICE" xfId="1296"/>
    <cellStyle name="货币_ INVOICE" xfId="1297"/>
    <cellStyle name="超级链接" xfId="1298"/>
    <cellStyle name="超連結_FOB-WIP" xfId="1299"/>
    <cellStyle name="通貨 [0.00]_03.4滞留債権ﾘｽﾄ" xfId="1300"/>
    <cellStyle name="通貨_03.4滞留債権ﾘｽﾄ" xfId="13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7"/>
  <sheetViews>
    <sheetView view="pageBreakPreview" zoomScale="90" zoomScaleNormal="90" zoomScaleSheetLayoutView="90" workbookViewId="0">
      <selection activeCell="J6" sqref="J6"/>
    </sheetView>
  </sheetViews>
  <sheetFormatPr defaultColWidth="9.140625" defaultRowHeight="15"/>
  <cols>
    <col min="1" max="1" width="43.85546875" style="139" customWidth="1"/>
    <col min="2" max="2" width="5.85546875" style="137" customWidth="1"/>
    <col min="3" max="3" width="1.140625" style="137" customWidth="1"/>
    <col min="4" max="4" width="11.28515625" style="137" customWidth="1"/>
    <col min="5" max="5" width="1.140625" style="137" customWidth="1"/>
    <col min="6" max="6" width="11.28515625" style="137" customWidth="1"/>
    <col min="7" max="7" width="1.140625" style="139" customWidth="1"/>
    <col min="8" max="8" width="11.28515625" style="139" customWidth="1"/>
    <col min="9" max="9" width="1.140625" style="139" customWidth="1"/>
    <col min="10" max="10" width="11.28515625" style="139" customWidth="1"/>
    <col min="11" max="11" width="1.28515625" style="139" customWidth="1"/>
    <col min="12" max="16384" width="9.140625" style="139"/>
  </cols>
  <sheetData>
    <row r="1" spans="1:10" customFormat="1" ht="20.25" customHeight="1">
      <c r="A1" s="28" t="s">
        <v>190</v>
      </c>
      <c r="B1" s="137"/>
      <c r="C1" s="137"/>
      <c r="D1" s="137"/>
      <c r="E1" s="137"/>
      <c r="F1" s="137"/>
    </row>
    <row r="2" spans="1:10" customFormat="1" ht="20.25" customHeight="1">
      <c r="A2" s="138" t="s">
        <v>64</v>
      </c>
      <c r="B2" s="137"/>
      <c r="C2" s="137"/>
      <c r="D2" s="137"/>
      <c r="E2" s="137"/>
      <c r="F2" s="137"/>
    </row>
    <row r="3" spans="1:10" ht="20.25" customHeight="1">
      <c r="A3" s="138"/>
    </row>
    <row r="4" spans="1:10" customFormat="1" ht="20.25" customHeight="1">
      <c r="A4" s="140"/>
      <c r="B4" s="137"/>
      <c r="C4" s="140"/>
      <c r="D4" s="206" t="s">
        <v>59</v>
      </c>
      <c r="E4" s="206"/>
      <c r="F4" s="206"/>
      <c r="G4" s="135"/>
      <c r="H4" s="206" t="s">
        <v>61</v>
      </c>
      <c r="I4" s="206"/>
      <c r="J4" s="206"/>
    </row>
    <row r="5" spans="1:10" customFormat="1" ht="20.25" customHeight="1">
      <c r="A5" s="140"/>
      <c r="B5" s="137"/>
      <c r="C5" s="140"/>
      <c r="D5" s="206" t="s">
        <v>60</v>
      </c>
      <c r="E5" s="206"/>
      <c r="F5" s="206"/>
      <c r="G5" s="140"/>
      <c r="H5" s="206" t="s">
        <v>60</v>
      </c>
      <c r="I5" s="206"/>
      <c r="J5" s="206"/>
    </row>
    <row r="6" spans="1:10" customFormat="1" ht="20.25" customHeight="1">
      <c r="A6" s="140"/>
      <c r="B6" s="36"/>
      <c r="C6" s="36"/>
      <c r="D6" s="141" t="s">
        <v>145</v>
      </c>
      <c r="E6" s="142"/>
      <c r="F6" s="141" t="s">
        <v>32</v>
      </c>
      <c r="G6" s="142"/>
      <c r="H6" s="141" t="s">
        <v>145</v>
      </c>
      <c r="I6" s="142"/>
      <c r="J6" s="141" t="s">
        <v>32</v>
      </c>
    </row>
    <row r="7" spans="1:10" customFormat="1" ht="20.25" customHeight="1">
      <c r="A7" s="138" t="s">
        <v>6</v>
      </c>
      <c r="B7" s="36" t="s">
        <v>18</v>
      </c>
      <c r="C7" s="137"/>
      <c r="D7" s="141" t="s">
        <v>191</v>
      </c>
      <c r="E7" s="141"/>
      <c r="F7" s="141" t="s">
        <v>165</v>
      </c>
      <c r="G7" s="141"/>
      <c r="H7" s="141" t="s">
        <v>191</v>
      </c>
      <c r="I7" s="141"/>
      <c r="J7" s="141" t="s">
        <v>165</v>
      </c>
    </row>
    <row r="8" spans="1:10" customFormat="1" ht="20.25" customHeight="1">
      <c r="A8" s="138"/>
      <c r="B8" s="36"/>
      <c r="C8" s="137"/>
      <c r="D8" s="141" t="s">
        <v>94</v>
      </c>
      <c r="E8" s="141"/>
      <c r="F8" s="141"/>
      <c r="G8" s="141"/>
      <c r="H8" s="141" t="s">
        <v>94</v>
      </c>
      <c r="I8" s="141"/>
      <c r="J8" s="141"/>
    </row>
    <row r="9" spans="1:10" customFormat="1" ht="20.25" customHeight="1">
      <c r="B9" s="36"/>
      <c r="C9" s="36"/>
      <c r="D9" s="205" t="s">
        <v>84</v>
      </c>
      <c r="E9" s="205"/>
      <c r="F9" s="205"/>
      <c r="G9" s="205"/>
      <c r="H9" s="205"/>
      <c r="I9" s="205"/>
      <c r="J9" s="205"/>
    </row>
    <row r="10" spans="1:10" customFormat="1" ht="20.25" customHeight="1">
      <c r="A10" s="143" t="s">
        <v>7</v>
      </c>
      <c r="B10" s="36"/>
      <c r="C10" s="36"/>
      <c r="D10" s="36"/>
      <c r="E10" s="36"/>
      <c r="F10" s="36"/>
      <c r="H10" s="144"/>
      <c r="I10" s="144"/>
      <c r="J10" s="144"/>
    </row>
    <row r="11" spans="1:10" customFormat="1" ht="20.25" customHeight="1">
      <c r="A11" t="s">
        <v>0</v>
      </c>
      <c r="B11" s="36"/>
      <c r="C11" s="137"/>
      <c r="D11" s="145">
        <v>267304</v>
      </c>
      <c r="E11" s="136"/>
      <c r="F11" s="145">
        <v>128433</v>
      </c>
      <c r="G11" s="136"/>
      <c r="H11" s="145">
        <v>187906</v>
      </c>
      <c r="I11" s="145"/>
      <c r="J11" s="145">
        <v>108619</v>
      </c>
    </row>
    <row r="12" spans="1:10" customFormat="1" ht="20.25" customHeight="1">
      <c r="A12" t="s">
        <v>38</v>
      </c>
      <c r="B12" s="36">
        <v>11</v>
      </c>
      <c r="C12" s="36"/>
      <c r="D12" s="145">
        <v>471992</v>
      </c>
      <c r="E12" s="136"/>
      <c r="F12" s="145">
        <v>647092</v>
      </c>
      <c r="G12" s="136"/>
      <c r="H12" s="145">
        <v>471999</v>
      </c>
      <c r="I12" s="145"/>
      <c r="J12" s="145">
        <v>647092</v>
      </c>
    </row>
    <row r="13" spans="1:10" customFormat="1" ht="20.25" customHeight="1">
      <c r="A13" t="s">
        <v>125</v>
      </c>
      <c r="B13" s="36"/>
      <c r="C13" s="36"/>
      <c r="D13" s="145">
        <v>47295</v>
      </c>
      <c r="E13" s="136"/>
      <c r="F13" s="145">
        <v>52801</v>
      </c>
      <c r="G13" s="136"/>
      <c r="H13" s="145">
        <v>47269</v>
      </c>
      <c r="I13" s="145"/>
      <c r="J13" s="145">
        <v>55118</v>
      </c>
    </row>
    <row r="14" spans="1:10" customFormat="1" ht="20.25" customHeight="1">
      <c r="A14" t="s">
        <v>4</v>
      </c>
      <c r="B14" s="36"/>
      <c r="C14" s="36"/>
      <c r="D14" s="145">
        <v>370848</v>
      </c>
      <c r="E14" s="136"/>
      <c r="F14" s="145">
        <v>315852</v>
      </c>
      <c r="G14" s="136"/>
      <c r="H14" s="145">
        <v>345572</v>
      </c>
      <c r="I14" s="145"/>
      <c r="J14" s="145">
        <v>303988</v>
      </c>
    </row>
    <row r="15" spans="1:10" customFormat="1" ht="20.25" customHeight="1">
      <c r="A15" t="s">
        <v>169</v>
      </c>
      <c r="B15" s="36"/>
      <c r="C15" s="36"/>
      <c r="D15" s="145">
        <v>2998</v>
      </c>
      <c r="E15" s="136"/>
      <c r="F15" s="145">
        <v>2966</v>
      </c>
      <c r="G15" s="136"/>
      <c r="H15" s="145">
        <v>2998</v>
      </c>
      <c r="I15" s="145"/>
      <c r="J15" s="145">
        <v>2966</v>
      </c>
    </row>
    <row r="16" spans="1:10" customFormat="1" ht="20.25" customHeight="1">
      <c r="A16" t="s">
        <v>192</v>
      </c>
      <c r="B16" s="36">
        <v>11</v>
      </c>
      <c r="C16" s="36"/>
      <c r="D16" s="145">
        <v>2354</v>
      </c>
      <c r="E16" s="136"/>
      <c r="F16" s="145">
        <v>11914</v>
      </c>
      <c r="G16" s="136"/>
      <c r="H16" s="145">
        <v>976</v>
      </c>
      <c r="I16" s="145"/>
      <c r="J16" s="145">
        <v>777</v>
      </c>
    </row>
    <row r="17" spans="1:10" customFormat="1" ht="20.25" customHeight="1">
      <c r="A17" t="s">
        <v>232</v>
      </c>
      <c r="B17" s="159"/>
      <c r="C17" s="159"/>
      <c r="D17" s="145">
        <v>6817</v>
      </c>
      <c r="E17" s="204"/>
      <c r="F17" s="115">
        <v>0</v>
      </c>
      <c r="G17" s="204"/>
      <c r="H17" s="145">
        <v>6817</v>
      </c>
      <c r="I17" s="145"/>
      <c r="J17" s="115">
        <v>0</v>
      </c>
    </row>
    <row r="18" spans="1:10" customFormat="1" ht="20.25" customHeight="1">
      <c r="A18" t="s">
        <v>99</v>
      </c>
      <c r="B18" s="36"/>
      <c r="C18" s="36"/>
      <c r="D18" s="191">
        <v>15984</v>
      </c>
      <c r="E18" s="136"/>
      <c r="F18" s="191">
        <v>18845</v>
      </c>
      <c r="G18" s="136"/>
      <c r="H18" s="191">
        <v>15984</v>
      </c>
      <c r="I18" s="145"/>
      <c r="J18" s="191">
        <v>18845</v>
      </c>
    </row>
    <row r="19" spans="1:10" customFormat="1" ht="20.25" customHeight="1">
      <c r="A19" s="140" t="s">
        <v>8</v>
      </c>
      <c r="B19" s="36"/>
      <c r="C19" s="36"/>
      <c r="D19" s="87">
        <f>SUM(D11:D18)</f>
        <v>1185592</v>
      </c>
      <c r="E19" s="81"/>
      <c r="F19" s="87">
        <f>SUM(F11:F18)</f>
        <v>1177903</v>
      </c>
      <c r="G19" s="147"/>
      <c r="H19" s="87">
        <f>SUM(H11:H18)</f>
        <v>1079521</v>
      </c>
      <c r="I19" s="74"/>
      <c r="J19" s="87">
        <f>SUM(J11:J18)</f>
        <v>1137405</v>
      </c>
    </row>
    <row r="20" spans="1:10" customFormat="1" ht="20.25" customHeight="1">
      <c r="A20" s="140"/>
      <c r="B20" s="36"/>
      <c r="C20" s="36"/>
      <c r="D20" s="81"/>
      <c r="E20" s="36"/>
      <c r="F20" s="81"/>
      <c r="H20" s="145"/>
      <c r="I20" s="145"/>
      <c r="J20" s="145"/>
    </row>
    <row r="21" spans="1:10" customFormat="1" ht="20.25" customHeight="1">
      <c r="A21" s="143" t="s">
        <v>9</v>
      </c>
      <c r="B21" s="36"/>
      <c r="C21" s="36"/>
      <c r="D21" s="81"/>
      <c r="E21" s="36"/>
      <c r="F21" s="81"/>
      <c r="H21" s="145"/>
      <c r="I21" s="145"/>
      <c r="J21" s="145"/>
    </row>
    <row r="22" spans="1:10" customFormat="1" ht="20.25" customHeight="1">
      <c r="A22" t="s">
        <v>193</v>
      </c>
      <c r="B22" s="36">
        <v>11</v>
      </c>
      <c r="C22" s="36"/>
      <c r="D22" s="148">
        <v>2760</v>
      </c>
      <c r="E22" s="51"/>
      <c r="F22" s="148">
        <v>1360</v>
      </c>
      <c r="G22" s="51"/>
      <c r="H22" s="148">
        <v>2760</v>
      </c>
      <c r="I22" s="148"/>
      <c r="J22" s="148">
        <v>1360</v>
      </c>
    </row>
    <row r="23" spans="1:10" customFormat="1" ht="20.25" customHeight="1">
      <c r="A23" t="s">
        <v>194</v>
      </c>
      <c r="B23" s="36">
        <v>5</v>
      </c>
      <c r="C23" s="36"/>
      <c r="D23" s="148">
        <v>0</v>
      </c>
      <c r="E23" s="51"/>
      <c r="F23" s="148">
        <v>0</v>
      </c>
      <c r="G23" s="51"/>
      <c r="H23" s="148">
        <v>132992</v>
      </c>
      <c r="I23" s="148"/>
      <c r="J23" s="148">
        <v>96993</v>
      </c>
    </row>
    <row r="24" spans="1:10" customFormat="1" ht="20.25" customHeight="1">
      <c r="A24" s="142" t="s">
        <v>51</v>
      </c>
      <c r="B24" s="36"/>
      <c r="C24" s="36"/>
      <c r="D24" s="148">
        <v>206388</v>
      </c>
      <c r="E24" s="51"/>
      <c r="F24" s="148">
        <v>206388</v>
      </c>
      <c r="G24" s="51"/>
      <c r="H24" s="148">
        <f>207346+1</f>
        <v>207347</v>
      </c>
      <c r="I24" s="148"/>
      <c r="J24" s="148">
        <v>207347</v>
      </c>
    </row>
    <row r="25" spans="1:10" customFormat="1" ht="20.25" customHeight="1">
      <c r="A25" t="s">
        <v>39</v>
      </c>
      <c r="B25" s="36">
        <v>6</v>
      </c>
      <c r="C25" s="36"/>
      <c r="D25" s="148">
        <v>3314986</v>
      </c>
      <c r="E25" s="51"/>
      <c r="F25" s="148">
        <v>3460620</v>
      </c>
      <c r="G25" s="51"/>
      <c r="H25" s="148">
        <v>3057588</v>
      </c>
      <c r="I25" s="148"/>
      <c r="J25" s="148">
        <v>3181452</v>
      </c>
    </row>
    <row r="26" spans="1:10" customFormat="1" ht="20.25" customHeight="1">
      <c r="A26" t="s">
        <v>195</v>
      </c>
      <c r="B26" s="36" t="s">
        <v>196</v>
      </c>
      <c r="C26" s="36"/>
      <c r="D26" s="148">
        <v>138529</v>
      </c>
      <c r="E26" s="51"/>
      <c r="F26" s="148">
        <v>0</v>
      </c>
      <c r="G26" s="51"/>
      <c r="H26" s="148">
        <v>133566</v>
      </c>
      <c r="I26" s="148"/>
      <c r="J26" s="148">
        <v>0</v>
      </c>
    </row>
    <row r="27" spans="1:10" customFormat="1" ht="20.25" customHeight="1">
      <c r="A27" t="s">
        <v>58</v>
      </c>
      <c r="B27" s="36"/>
      <c r="C27" s="36"/>
      <c r="D27" s="148">
        <v>48810</v>
      </c>
      <c r="E27" s="51"/>
      <c r="F27" s="148">
        <v>52063</v>
      </c>
      <c r="G27" s="51"/>
      <c r="H27" s="148">
        <v>46596</v>
      </c>
      <c r="I27" s="148"/>
      <c r="J27" s="148">
        <v>52052</v>
      </c>
    </row>
    <row r="28" spans="1:10" customFormat="1" ht="20.25" customHeight="1">
      <c r="A28" t="s">
        <v>73</v>
      </c>
      <c r="B28" s="36"/>
      <c r="C28" s="36"/>
      <c r="D28" s="148">
        <v>290</v>
      </c>
      <c r="E28" s="51"/>
      <c r="F28" s="148">
        <v>277</v>
      </c>
      <c r="G28" s="51"/>
      <c r="H28" s="148">
        <v>0</v>
      </c>
      <c r="I28" s="148"/>
      <c r="J28" s="148">
        <v>0</v>
      </c>
    </row>
    <row r="29" spans="1:10" customFormat="1" ht="20.25" customHeight="1">
      <c r="A29" t="s">
        <v>36</v>
      </c>
      <c r="B29" s="36"/>
      <c r="C29" s="36"/>
      <c r="D29" s="94">
        <v>7773</v>
      </c>
      <c r="E29" s="51"/>
      <c r="F29" s="94">
        <v>8365</v>
      </c>
      <c r="G29" s="51"/>
      <c r="H29" s="94">
        <f>7030-1</f>
        <v>7029</v>
      </c>
      <c r="I29" s="148"/>
      <c r="J29" s="94">
        <v>8363</v>
      </c>
    </row>
    <row r="30" spans="1:10" customFormat="1" ht="20.25" customHeight="1">
      <c r="A30" s="140" t="s">
        <v>10</v>
      </c>
      <c r="B30" s="36"/>
      <c r="C30" s="36"/>
      <c r="D30" s="84">
        <f>SUM(D22:D29)</f>
        <v>3719536</v>
      </c>
      <c r="E30" s="81"/>
      <c r="F30" s="84">
        <f>SUM(F22:F29)</f>
        <v>3729073</v>
      </c>
      <c r="G30" s="147"/>
      <c r="H30" s="84">
        <f>SUM(H22:H29)</f>
        <v>3587878</v>
      </c>
      <c r="I30" s="74"/>
      <c r="J30" s="84">
        <f>SUM(J22:J29)</f>
        <v>3547567</v>
      </c>
    </row>
    <row r="31" spans="1:10" customFormat="1" ht="20.100000000000001" customHeight="1">
      <c r="A31" s="140"/>
      <c r="B31" s="36"/>
      <c r="C31" s="36"/>
      <c r="D31" s="149"/>
      <c r="E31" s="36"/>
      <c r="F31" s="149"/>
      <c r="H31" s="149"/>
      <c r="I31" s="149"/>
      <c r="J31" s="149"/>
    </row>
    <row r="32" spans="1:10" customFormat="1" ht="20.100000000000001" customHeight="1" thickBot="1">
      <c r="A32" s="140" t="s">
        <v>11</v>
      </c>
      <c r="B32" s="36"/>
      <c r="C32" s="36"/>
      <c r="D32" s="92">
        <f>SUM(D19+D30)</f>
        <v>4905128</v>
      </c>
      <c r="E32" s="36"/>
      <c r="F32" s="92">
        <f>SUM(F19+F30)</f>
        <v>4906976</v>
      </c>
      <c r="H32" s="92">
        <f>SUM(H19+H30)</f>
        <v>4667399</v>
      </c>
      <c r="I32" s="74"/>
      <c r="J32" s="92">
        <f>SUM(J19+J30)</f>
        <v>4684972</v>
      </c>
    </row>
    <row r="33" spans="1:10" customFormat="1" ht="20.25" customHeight="1" thickTop="1">
      <c r="B33" s="137"/>
      <c r="C33" s="137"/>
      <c r="D33" s="137"/>
      <c r="E33" s="137"/>
      <c r="F33" s="137"/>
    </row>
    <row r="34" spans="1:10" s="151" customFormat="1" ht="20.25" customHeight="1">
      <c r="A34" s="28" t="s">
        <v>190</v>
      </c>
      <c r="B34" s="150"/>
      <c r="C34" s="150"/>
      <c r="D34" s="150"/>
      <c r="E34" s="150"/>
      <c r="F34" s="150"/>
    </row>
    <row r="35" spans="1:10" customFormat="1" ht="20.25" customHeight="1">
      <c r="A35" s="138" t="s">
        <v>64</v>
      </c>
      <c r="B35" s="137"/>
      <c r="C35" s="137"/>
      <c r="D35" s="137"/>
      <c r="E35" s="137"/>
      <c r="F35" s="137"/>
    </row>
    <row r="36" spans="1:10" customFormat="1" ht="20.25" customHeight="1">
      <c r="A36" s="140"/>
      <c r="B36" s="137"/>
      <c r="C36" s="137"/>
      <c r="D36" s="137"/>
      <c r="E36" s="137"/>
      <c r="F36" s="137"/>
    </row>
    <row r="37" spans="1:10" customFormat="1" ht="20.25" customHeight="1">
      <c r="A37" s="140"/>
      <c r="B37" s="137"/>
      <c r="C37" s="140"/>
      <c r="D37" s="206" t="s">
        <v>59</v>
      </c>
      <c r="E37" s="206"/>
      <c r="F37" s="206"/>
      <c r="G37" s="135"/>
      <c r="H37" s="206" t="s">
        <v>61</v>
      </c>
      <c r="I37" s="206"/>
      <c r="J37" s="206"/>
    </row>
    <row r="38" spans="1:10" customFormat="1" ht="20.25" customHeight="1">
      <c r="A38" s="140"/>
      <c r="B38" s="137"/>
      <c r="C38" s="140"/>
      <c r="D38" s="206" t="s">
        <v>60</v>
      </c>
      <c r="E38" s="206"/>
      <c r="F38" s="206"/>
      <c r="G38" s="140"/>
      <c r="H38" s="206" t="s">
        <v>60</v>
      </c>
      <c r="I38" s="206"/>
      <c r="J38" s="206"/>
    </row>
    <row r="39" spans="1:10" customFormat="1" ht="21" customHeight="1">
      <c r="A39" s="140"/>
      <c r="B39" s="36"/>
      <c r="C39" s="36"/>
      <c r="D39" s="141" t="s">
        <v>145</v>
      </c>
      <c r="E39" s="142"/>
      <c r="F39" s="141" t="s">
        <v>32</v>
      </c>
      <c r="G39" s="142"/>
      <c r="H39" s="141" t="s">
        <v>145</v>
      </c>
      <c r="I39" s="142"/>
      <c r="J39" s="141" t="s">
        <v>32</v>
      </c>
    </row>
    <row r="40" spans="1:10" customFormat="1" ht="20.25" customHeight="1">
      <c r="A40" s="138" t="s">
        <v>45</v>
      </c>
      <c r="B40" s="36" t="s">
        <v>18</v>
      </c>
      <c r="C40" s="137"/>
      <c r="D40" s="141" t="s">
        <v>191</v>
      </c>
      <c r="E40" s="141"/>
      <c r="F40" s="141" t="s">
        <v>165</v>
      </c>
      <c r="G40" s="141"/>
      <c r="H40" s="141" t="s">
        <v>191</v>
      </c>
      <c r="I40" s="141"/>
      <c r="J40" s="141" t="s">
        <v>165</v>
      </c>
    </row>
    <row r="41" spans="1:10" customFormat="1" ht="20.25" customHeight="1">
      <c r="A41" s="138"/>
      <c r="B41" s="36"/>
      <c r="C41" s="137"/>
      <c r="D41" s="141" t="s">
        <v>94</v>
      </c>
      <c r="E41" s="141"/>
      <c r="F41" s="141"/>
      <c r="G41" s="141"/>
      <c r="H41" s="141" t="s">
        <v>94</v>
      </c>
      <c r="I41" s="141"/>
      <c r="J41" s="141"/>
    </row>
    <row r="42" spans="1:10" customFormat="1" ht="20.25" customHeight="1">
      <c r="A42" s="143"/>
      <c r="B42" s="36"/>
      <c r="C42" s="36"/>
      <c r="D42" s="205" t="s">
        <v>84</v>
      </c>
      <c r="E42" s="205"/>
      <c r="F42" s="205"/>
      <c r="G42" s="205"/>
      <c r="H42" s="205"/>
      <c r="I42" s="205"/>
      <c r="J42" s="205"/>
    </row>
    <row r="43" spans="1:10" customFormat="1" ht="20.25" customHeight="1">
      <c r="A43" s="143" t="s">
        <v>33</v>
      </c>
      <c r="B43" s="36"/>
      <c r="C43" s="36"/>
      <c r="D43" s="36"/>
      <c r="E43" s="36"/>
      <c r="F43" s="36"/>
      <c r="H43" s="136"/>
      <c r="I43" s="136"/>
      <c r="J43" s="136"/>
    </row>
    <row r="44" spans="1:10" customFormat="1" ht="20.25" customHeight="1">
      <c r="A44" t="s">
        <v>119</v>
      </c>
      <c r="B44" s="36"/>
      <c r="C44" s="36"/>
      <c r="D44" s="36"/>
      <c r="E44" s="36"/>
      <c r="F44" s="36"/>
      <c r="H44" s="136"/>
      <c r="I44" s="136"/>
      <c r="J44" s="136"/>
    </row>
    <row r="45" spans="1:10" customFormat="1" ht="20.25" customHeight="1">
      <c r="A45" t="s">
        <v>120</v>
      </c>
      <c r="B45" s="36"/>
      <c r="C45" s="36"/>
      <c r="D45" s="115">
        <v>0</v>
      </c>
      <c r="E45" s="36"/>
      <c r="F45" s="147">
        <v>110000</v>
      </c>
      <c r="H45" s="147">
        <v>0</v>
      </c>
      <c r="I45" s="145"/>
      <c r="J45" s="147">
        <v>110000</v>
      </c>
    </row>
    <row r="46" spans="1:10" customFormat="1" ht="20.25" customHeight="1">
      <c r="A46" t="s">
        <v>1</v>
      </c>
      <c r="B46" s="36"/>
      <c r="C46" s="36"/>
      <c r="D46" s="145">
        <v>307051</v>
      </c>
      <c r="E46" s="36"/>
      <c r="F46" s="145">
        <v>185504</v>
      </c>
      <c r="H46" s="145">
        <v>389373</v>
      </c>
      <c r="I46" s="145"/>
      <c r="J46" s="145">
        <v>294219</v>
      </c>
    </row>
    <row r="47" spans="1:10" customFormat="1" ht="20.25" customHeight="1">
      <c r="A47" t="s">
        <v>126</v>
      </c>
      <c r="B47" s="36"/>
      <c r="C47" s="36"/>
      <c r="D47" s="145">
        <v>536255</v>
      </c>
      <c r="E47" s="36"/>
      <c r="F47" s="145">
        <v>610157</v>
      </c>
      <c r="H47" s="145">
        <v>524169</v>
      </c>
      <c r="I47" s="145"/>
      <c r="J47" s="145">
        <v>603835</v>
      </c>
    </row>
    <row r="48" spans="1:10" customFormat="1" ht="20.25" customHeight="1">
      <c r="A48" t="s">
        <v>127</v>
      </c>
      <c r="B48" s="36">
        <v>11</v>
      </c>
      <c r="C48" s="36"/>
      <c r="D48" s="145">
        <v>93240</v>
      </c>
      <c r="E48" s="36"/>
      <c r="F48" s="145">
        <v>97660</v>
      </c>
      <c r="H48" s="145">
        <v>79440</v>
      </c>
      <c r="I48" s="145"/>
      <c r="J48" s="145">
        <v>90760</v>
      </c>
    </row>
    <row r="49" spans="1:10" customFormat="1" ht="20.25" customHeight="1">
      <c r="A49" t="s">
        <v>197</v>
      </c>
      <c r="B49" s="36"/>
      <c r="C49" s="36"/>
      <c r="D49" s="145"/>
      <c r="E49" s="36"/>
      <c r="F49" s="145"/>
      <c r="H49" s="145"/>
      <c r="I49" s="145"/>
      <c r="J49" s="145"/>
    </row>
    <row r="50" spans="1:10" customFormat="1" ht="20.25" customHeight="1">
      <c r="A50" s="137" t="s">
        <v>198</v>
      </c>
      <c r="B50" s="36">
        <v>3</v>
      </c>
      <c r="C50" s="36"/>
      <c r="D50" s="152">
        <v>59006</v>
      </c>
      <c r="E50" s="36"/>
      <c r="F50" s="152">
        <v>57897</v>
      </c>
      <c r="H50" s="145">
        <v>57341</v>
      </c>
      <c r="I50" s="145"/>
      <c r="J50" s="145">
        <v>57634</v>
      </c>
    </row>
    <row r="51" spans="1:10" customFormat="1" ht="20.25" customHeight="1">
      <c r="A51" t="s">
        <v>199</v>
      </c>
      <c r="C51" s="36"/>
      <c r="D51" s="153">
        <v>20595</v>
      </c>
      <c r="E51" s="36"/>
      <c r="F51" s="153">
        <v>0</v>
      </c>
      <c r="H51" s="153">
        <v>20595</v>
      </c>
      <c r="I51" s="145"/>
      <c r="J51" s="153">
        <v>0</v>
      </c>
    </row>
    <row r="52" spans="1:10" customFormat="1" ht="20.25" customHeight="1">
      <c r="A52" s="140" t="s">
        <v>12</v>
      </c>
      <c r="B52" s="36"/>
      <c r="C52" s="36"/>
      <c r="D52" s="84">
        <f>SUM(D45:D51)</f>
        <v>1016147</v>
      </c>
      <c r="E52" s="81"/>
      <c r="F52" s="84">
        <f>SUM(F45:F51)</f>
        <v>1061218</v>
      </c>
      <c r="G52" s="147"/>
      <c r="H52" s="84">
        <f>SUM(H45:H51)</f>
        <v>1070918</v>
      </c>
      <c r="I52" s="74"/>
      <c r="J52" s="84">
        <f>SUM(J45:J51)</f>
        <v>1156448</v>
      </c>
    </row>
    <row r="53" spans="1:10" customFormat="1" ht="20.25" customHeight="1">
      <c r="A53" s="140"/>
      <c r="B53" s="36"/>
      <c r="C53" s="36"/>
      <c r="D53" s="81"/>
      <c r="E53" s="81"/>
      <c r="F53" s="81"/>
      <c r="G53" s="147"/>
      <c r="H53" s="149"/>
      <c r="I53" s="149"/>
      <c r="J53" s="149"/>
    </row>
    <row r="54" spans="1:10" customFormat="1" ht="20.25" customHeight="1">
      <c r="A54" s="143" t="s">
        <v>13</v>
      </c>
      <c r="B54" s="36"/>
      <c r="C54" s="36"/>
      <c r="D54" s="81"/>
      <c r="E54" s="81"/>
      <c r="F54" s="81"/>
      <c r="G54" s="147"/>
      <c r="H54" s="149"/>
      <c r="I54" s="149"/>
      <c r="J54" s="149"/>
    </row>
    <row r="55" spans="1:10" customFormat="1" ht="20.25" customHeight="1">
      <c r="A55" t="s">
        <v>128</v>
      </c>
      <c r="B55" s="36">
        <v>11</v>
      </c>
      <c r="C55" s="36"/>
      <c r="D55" s="145">
        <v>188250</v>
      </c>
      <c r="E55" s="36"/>
      <c r="F55" s="145">
        <v>257700</v>
      </c>
      <c r="H55" s="145">
        <v>138500</v>
      </c>
      <c r="I55" s="145"/>
      <c r="J55" s="145">
        <v>197600</v>
      </c>
    </row>
    <row r="56" spans="1:10" customFormat="1" ht="20.25" customHeight="1">
      <c r="A56" t="s">
        <v>200</v>
      </c>
      <c r="B56" s="36">
        <v>3</v>
      </c>
      <c r="C56" s="36"/>
      <c r="D56" s="145">
        <v>81744</v>
      </c>
      <c r="E56" s="36"/>
      <c r="F56" s="145">
        <v>107901</v>
      </c>
      <c r="H56" s="145">
        <v>78388</v>
      </c>
      <c r="I56" s="145"/>
      <c r="J56" s="145">
        <v>107856</v>
      </c>
    </row>
    <row r="57" spans="1:10" customFormat="1" ht="20.25" customHeight="1">
      <c r="A57" t="s">
        <v>44</v>
      </c>
      <c r="B57" s="36"/>
      <c r="C57" s="36"/>
      <c r="D57" s="145">
        <v>16678</v>
      </c>
      <c r="E57" s="36"/>
      <c r="F57" s="145">
        <v>21513</v>
      </c>
      <c r="H57" s="145">
        <v>16678</v>
      </c>
      <c r="I57" s="145"/>
      <c r="J57" s="145">
        <v>21513</v>
      </c>
    </row>
    <row r="58" spans="1:10" customFormat="1" ht="20.25" customHeight="1">
      <c r="A58" t="s">
        <v>74</v>
      </c>
      <c r="B58" s="36"/>
      <c r="C58" s="36"/>
      <c r="D58" s="145">
        <v>251367</v>
      </c>
      <c r="E58" s="36"/>
      <c r="F58" s="145">
        <v>256783</v>
      </c>
      <c r="H58" s="145">
        <v>251346</v>
      </c>
      <c r="I58" s="145"/>
      <c r="J58" s="145">
        <v>256761</v>
      </c>
    </row>
    <row r="59" spans="1:10" customFormat="1" ht="20.25" customHeight="1">
      <c r="A59" t="s">
        <v>121</v>
      </c>
      <c r="B59" s="36"/>
      <c r="C59" s="36"/>
      <c r="D59" s="146">
        <v>305244</v>
      </c>
      <c r="E59" s="36"/>
      <c r="F59" s="146">
        <v>287144</v>
      </c>
      <c r="H59" s="146">
        <v>304918</v>
      </c>
      <c r="I59" s="145"/>
      <c r="J59" s="146">
        <v>286878</v>
      </c>
    </row>
    <row r="60" spans="1:10" customFormat="1" ht="20.25" customHeight="1">
      <c r="A60" s="140" t="s">
        <v>14</v>
      </c>
      <c r="B60" s="36"/>
      <c r="C60" s="36"/>
      <c r="D60" s="84">
        <f>SUM(D55:D59)</f>
        <v>843283</v>
      </c>
      <c r="E60" s="81"/>
      <c r="F60" s="84">
        <f>SUM(F55:F59)</f>
        <v>931041</v>
      </c>
      <c r="G60" s="147"/>
      <c r="H60" s="84">
        <f>SUM(H55:H59)</f>
        <v>789830</v>
      </c>
      <c r="I60" s="74"/>
      <c r="J60" s="84">
        <f>SUM(J55:J59)</f>
        <v>870608</v>
      </c>
    </row>
    <row r="61" spans="1:10" customFormat="1" ht="20.25" customHeight="1">
      <c r="A61" s="140"/>
      <c r="B61" s="36"/>
      <c r="C61" s="36"/>
      <c r="D61" s="81"/>
      <c r="E61" s="81"/>
      <c r="F61" s="81"/>
      <c r="G61" s="147"/>
      <c r="H61" s="74"/>
      <c r="I61" s="74"/>
      <c r="J61" s="74"/>
    </row>
    <row r="62" spans="1:10" customFormat="1" ht="20.25" customHeight="1">
      <c r="A62" s="140" t="s">
        <v>15</v>
      </c>
      <c r="B62" s="36"/>
      <c r="C62" s="36"/>
      <c r="D62" s="84">
        <f>SUM(D52+D60)</f>
        <v>1859430</v>
      </c>
      <c r="E62" s="81"/>
      <c r="F62" s="84">
        <f>SUM(F52+F60)</f>
        <v>1992259</v>
      </c>
      <c r="G62" s="147"/>
      <c r="H62" s="84">
        <f>SUM(H52+H60)</f>
        <v>1860748</v>
      </c>
      <c r="I62" s="74"/>
      <c r="J62" s="84">
        <f>SUM(J52+J60)</f>
        <v>2027056</v>
      </c>
    </row>
    <row r="63" spans="1:10" customFormat="1" ht="20.25" customHeight="1">
      <c r="A63" s="140"/>
      <c r="B63" s="36"/>
      <c r="C63" s="36"/>
      <c r="D63" s="36"/>
      <c r="E63" s="36"/>
      <c r="F63" s="36"/>
      <c r="H63" s="40"/>
      <c r="I63" s="40"/>
      <c r="J63" s="40"/>
    </row>
    <row r="64" spans="1:10" customFormat="1" ht="20.25" customHeight="1">
      <c r="A64" s="28" t="s">
        <v>190</v>
      </c>
      <c r="B64" s="137"/>
      <c r="C64" s="137"/>
      <c r="D64" s="137"/>
      <c r="E64" s="137"/>
      <c r="F64" s="137"/>
    </row>
    <row r="65" spans="1:10" customFormat="1" ht="20.25" customHeight="1">
      <c r="A65" s="138" t="s">
        <v>64</v>
      </c>
      <c r="B65" s="137"/>
      <c r="C65" s="137"/>
      <c r="D65" s="137"/>
      <c r="E65" s="137"/>
      <c r="F65" s="137"/>
    </row>
    <row r="66" spans="1:10" customFormat="1" ht="20.25" customHeight="1">
      <c r="A66" s="140"/>
      <c r="B66" s="137"/>
      <c r="C66" s="137"/>
      <c r="D66" s="137"/>
      <c r="E66" s="137"/>
      <c r="F66" s="137"/>
    </row>
    <row r="67" spans="1:10" customFormat="1" ht="20.25" customHeight="1">
      <c r="A67" s="140"/>
      <c r="B67" s="137"/>
      <c r="C67" s="140"/>
      <c r="D67" s="206" t="s">
        <v>59</v>
      </c>
      <c r="E67" s="206"/>
      <c r="F67" s="206"/>
      <c r="G67" s="135"/>
      <c r="H67" s="206" t="s">
        <v>61</v>
      </c>
      <c r="I67" s="206"/>
      <c r="J67" s="206"/>
    </row>
    <row r="68" spans="1:10" customFormat="1" ht="20.25" customHeight="1">
      <c r="A68" s="140"/>
      <c r="B68" s="137"/>
      <c r="C68" s="140"/>
      <c r="D68" s="206" t="s">
        <v>60</v>
      </c>
      <c r="E68" s="206"/>
      <c r="F68" s="206"/>
      <c r="G68" s="140"/>
      <c r="H68" s="206" t="s">
        <v>60</v>
      </c>
      <c r="I68" s="206"/>
      <c r="J68" s="206"/>
    </row>
    <row r="69" spans="1:10" customFormat="1" ht="20.25" customHeight="1">
      <c r="A69" s="140"/>
      <c r="B69" s="137"/>
      <c r="C69" s="137"/>
      <c r="D69" s="141" t="s">
        <v>145</v>
      </c>
      <c r="E69" s="142"/>
      <c r="F69" s="141" t="s">
        <v>32</v>
      </c>
      <c r="G69" s="142"/>
      <c r="H69" s="141" t="s">
        <v>145</v>
      </c>
      <c r="I69" s="142"/>
      <c r="J69" s="141" t="s">
        <v>32</v>
      </c>
    </row>
    <row r="70" spans="1:10" customFormat="1" ht="20.25" customHeight="1">
      <c r="A70" s="138" t="s">
        <v>45</v>
      </c>
      <c r="B70" s="36" t="s">
        <v>18</v>
      </c>
      <c r="C70" s="137"/>
      <c r="D70" s="141" t="s">
        <v>191</v>
      </c>
      <c r="E70" s="141"/>
      <c r="F70" s="141" t="s">
        <v>165</v>
      </c>
      <c r="G70" s="141"/>
      <c r="H70" s="141" t="s">
        <v>191</v>
      </c>
      <c r="I70" s="141"/>
      <c r="J70" s="141" t="s">
        <v>165</v>
      </c>
    </row>
    <row r="71" spans="1:10" customFormat="1" ht="20.25" customHeight="1">
      <c r="A71" s="138"/>
      <c r="B71" s="36"/>
      <c r="C71" s="137"/>
      <c r="D71" s="141" t="s">
        <v>94</v>
      </c>
      <c r="E71" s="141"/>
      <c r="F71" s="141"/>
      <c r="G71" s="141"/>
      <c r="H71" s="141" t="s">
        <v>94</v>
      </c>
      <c r="I71" s="141"/>
      <c r="J71" s="141"/>
    </row>
    <row r="72" spans="1:10" customFormat="1" ht="20.25" customHeight="1">
      <c r="A72" s="140"/>
      <c r="B72" s="36"/>
      <c r="C72" s="36"/>
      <c r="D72" s="205" t="s">
        <v>84</v>
      </c>
      <c r="E72" s="205"/>
      <c r="F72" s="205"/>
      <c r="G72" s="205"/>
      <c r="H72" s="205"/>
      <c r="I72" s="205"/>
      <c r="J72" s="205"/>
    </row>
    <row r="73" spans="1:10" customFormat="1" ht="20.25" customHeight="1">
      <c r="A73" s="143" t="s">
        <v>122</v>
      </c>
      <c r="B73" s="36"/>
      <c r="C73" s="36"/>
      <c r="D73" s="36"/>
      <c r="E73" s="36"/>
      <c r="F73" s="36"/>
      <c r="H73" s="145"/>
      <c r="I73" s="145"/>
      <c r="J73" s="145"/>
    </row>
    <row r="74" spans="1:10" customFormat="1" ht="20.25" customHeight="1">
      <c r="A74" t="s">
        <v>2</v>
      </c>
      <c r="B74" s="36"/>
      <c r="C74" s="36"/>
      <c r="D74" s="36"/>
      <c r="E74" s="36"/>
      <c r="F74" s="36"/>
      <c r="H74" s="145"/>
      <c r="I74" s="145"/>
      <c r="J74" s="145"/>
    </row>
    <row r="75" spans="1:10" customFormat="1" ht="20.25" customHeight="1">
      <c r="A75" t="s">
        <v>118</v>
      </c>
      <c r="B75" s="36"/>
      <c r="C75" s="36"/>
      <c r="D75" s="36"/>
      <c r="E75" s="36"/>
      <c r="F75" s="36"/>
      <c r="H75" s="145"/>
      <c r="I75" s="145"/>
      <c r="J75" s="145"/>
    </row>
    <row r="76" spans="1:10" customFormat="1" ht="20.25" customHeight="1">
      <c r="A76" s="137" t="s">
        <v>201</v>
      </c>
      <c r="B76" s="36"/>
      <c r="C76" s="36"/>
      <c r="D76" s="145"/>
      <c r="E76" s="36"/>
      <c r="F76" s="145"/>
      <c r="H76" s="145"/>
      <c r="I76" s="145"/>
      <c r="J76" s="145"/>
    </row>
    <row r="77" spans="1:10" customFormat="1" ht="20.25" customHeight="1" thickBot="1">
      <c r="A77" s="137" t="s">
        <v>202</v>
      </c>
      <c r="B77" s="36"/>
      <c r="C77" s="36"/>
      <c r="D77" s="154">
        <v>201210</v>
      </c>
      <c r="E77" s="36"/>
      <c r="F77" s="154">
        <v>201210</v>
      </c>
      <c r="H77" s="154">
        <v>201210</v>
      </c>
      <c r="I77" s="145"/>
      <c r="J77" s="154">
        <v>201210</v>
      </c>
    </row>
    <row r="78" spans="1:10" customFormat="1" ht="20.25" customHeight="1" thickTop="1">
      <c r="A78" t="s">
        <v>117</v>
      </c>
      <c r="B78" s="36"/>
      <c r="C78" s="36"/>
      <c r="D78" s="145"/>
      <c r="E78" s="36"/>
      <c r="F78" s="145"/>
      <c r="H78" s="145"/>
      <c r="I78" s="145"/>
      <c r="J78" s="145"/>
    </row>
    <row r="79" spans="1:10" customFormat="1" ht="20.25" customHeight="1">
      <c r="A79" s="137" t="s">
        <v>203</v>
      </c>
      <c r="B79" s="36"/>
      <c r="C79" s="36"/>
      <c r="D79" s="145"/>
      <c r="E79" s="36"/>
      <c r="F79" s="145"/>
      <c r="H79" s="145"/>
      <c r="I79" s="145"/>
      <c r="J79" s="145"/>
    </row>
    <row r="80" spans="1:10" customFormat="1" ht="20.25" customHeight="1">
      <c r="A80" s="137" t="s">
        <v>202</v>
      </c>
      <c r="B80" s="36"/>
      <c r="C80" s="36"/>
      <c r="D80" s="145">
        <v>200961</v>
      </c>
      <c r="E80" s="36"/>
      <c r="F80" s="145">
        <v>200961</v>
      </c>
      <c r="H80" s="145">
        <v>200961</v>
      </c>
      <c r="I80" s="145"/>
      <c r="J80" s="145">
        <v>200961</v>
      </c>
    </row>
    <row r="81" spans="1:10" customFormat="1" ht="20.25" customHeight="1">
      <c r="A81" t="s">
        <v>107</v>
      </c>
      <c r="B81" s="36"/>
      <c r="C81" s="36"/>
      <c r="D81" s="145"/>
      <c r="E81" s="36"/>
      <c r="F81" s="145"/>
      <c r="H81" s="145"/>
      <c r="I81" s="145"/>
      <c r="J81" s="145"/>
    </row>
    <row r="82" spans="1:10" customFormat="1" ht="20.25" customHeight="1">
      <c r="A82" t="s">
        <v>106</v>
      </c>
      <c r="B82" s="36"/>
      <c r="C82" s="36"/>
      <c r="D82" s="145">
        <v>392838</v>
      </c>
      <c r="E82" s="36"/>
      <c r="F82" s="145">
        <v>392838</v>
      </c>
      <c r="H82" s="145">
        <v>392838</v>
      </c>
      <c r="I82" s="145"/>
      <c r="J82" s="145">
        <v>392838</v>
      </c>
    </row>
    <row r="83" spans="1:10" customFormat="1" ht="20.25" customHeight="1">
      <c r="A83" t="s">
        <v>3</v>
      </c>
      <c r="B83" s="36"/>
      <c r="C83" s="36"/>
      <c r="D83" s="145"/>
      <c r="E83" s="36"/>
      <c r="F83" s="145"/>
      <c r="H83" s="145"/>
      <c r="I83" s="145"/>
      <c r="J83" s="145"/>
    </row>
    <row r="84" spans="1:10" customFormat="1" ht="20.25" customHeight="1">
      <c r="A84" t="s">
        <v>21</v>
      </c>
      <c r="B84" s="36"/>
      <c r="C84" s="36"/>
      <c r="D84" s="145"/>
      <c r="E84" s="36"/>
      <c r="F84" s="145"/>
      <c r="H84" s="145"/>
      <c r="I84" s="145"/>
      <c r="J84" s="145"/>
    </row>
    <row r="85" spans="1:10" customFormat="1" ht="20.25" customHeight="1">
      <c r="A85" t="s">
        <v>20</v>
      </c>
      <c r="B85" s="36"/>
      <c r="C85" s="36"/>
      <c r="D85" s="145">
        <v>25000</v>
      </c>
      <c r="E85" s="36"/>
      <c r="F85" s="145">
        <v>25000</v>
      </c>
      <c r="H85" s="145">
        <v>25000</v>
      </c>
      <c r="I85" s="145"/>
      <c r="J85" s="145">
        <v>25000</v>
      </c>
    </row>
    <row r="86" spans="1:10" customFormat="1" ht="20.25" customHeight="1">
      <c r="A86" t="s">
        <v>19</v>
      </c>
      <c r="B86" s="36"/>
      <c r="C86" s="36"/>
      <c r="D86" s="145">
        <v>35000</v>
      </c>
      <c r="E86" s="36"/>
      <c r="F86" s="145">
        <v>35000</v>
      </c>
      <c r="H86" s="145">
        <v>35000</v>
      </c>
      <c r="I86" s="145"/>
      <c r="J86" s="145">
        <v>35000</v>
      </c>
    </row>
    <row r="87" spans="1:10" customFormat="1" ht="20.25" customHeight="1">
      <c r="A87" t="s">
        <v>22</v>
      </c>
      <c r="B87" s="36"/>
      <c r="C87" s="36"/>
      <c r="D87" s="145">
        <v>1099805</v>
      </c>
      <c r="E87" s="36"/>
      <c r="F87" s="145">
        <v>972621</v>
      </c>
      <c r="H87" s="145">
        <v>865540</v>
      </c>
      <c r="I87" s="145"/>
      <c r="J87" s="145">
        <v>715927</v>
      </c>
    </row>
    <row r="88" spans="1:10" customFormat="1" ht="20.25" customHeight="1">
      <c r="A88" t="s">
        <v>174</v>
      </c>
      <c r="B88" s="36">
        <v>6</v>
      </c>
      <c r="C88" s="36"/>
      <c r="D88" s="146">
        <v>1287398</v>
      </c>
      <c r="E88" s="36"/>
      <c r="F88" s="146">
        <v>1288276</v>
      </c>
      <c r="H88" s="146">
        <v>1287312</v>
      </c>
      <c r="I88" s="145"/>
      <c r="J88" s="146">
        <v>1288190</v>
      </c>
    </row>
    <row r="89" spans="1:10" customFormat="1" ht="20.25" customHeight="1">
      <c r="A89" s="140" t="s">
        <v>75</v>
      </c>
      <c r="B89" s="36"/>
      <c r="C89" s="36"/>
      <c r="D89" s="145"/>
      <c r="E89" s="36"/>
      <c r="F89" s="145"/>
      <c r="G89" s="155"/>
      <c r="H89" s="145"/>
      <c r="I89" s="145"/>
      <c r="J89" s="145"/>
    </row>
    <row r="90" spans="1:10" customFormat="1" ht="20.25" customHeight="1">
      <c r="A90" s="140" t="s">
        <v>123</v>
      </c>
      <c r="B90" s="36"/>
      <c r="C90" s="36"/>
      <c r="D90" s="40">
        <f>SUM(D78:D88)</f>
        <v>3041002</v>
      </c>
      <c r="E90" s="40"/>
      <c r="F90" s="40">
        <f>SUM(F78:F88)</f>
        <v>2914696</v>
      </c>
      <c r="H90" s="47">
        <f>SUM(H78:H88)</f>
        <v>2806651</v>
      </c>
      <c r="I90" s="40"/>
      <c r="J90" s="47">
        <f>SUM(J78:J88)</f>
        <v>2657916</v>
      </c>
    </row>
    <row r="91" spans="1:10" customFormat="1" ht="20.25" customHeight="1">
      <c r="A91" t="s">
        <v>65</v>
      </c>
      <c r="B91" s="36"/>
      <c r="C91" s="36"/>
      <c r="D91" s="146">
        <v>4696</v>
      </c>
      <c r="E91" s="36"/>
      <c r="F91" s="146">
        <v>21</v>
      </c>
      <c r="H91" s="79">
        <v>0</v>
      </c>
      <c r="I91" s="145"/>
      <c r="J91" s="79">
        <v>0</v>
      </c>
    </row>
    <row r="92" spans="1:10" customFormat="1" ht="20.25" customHeight="1">
      <c r="A92" s="140" t="s">
        <v>115</v>
      </c>
      <c r="B92" s="36"/>
      <c r="C92" s="36"/>
      <c r="D92" s="156">
        <f>SUM(D90:D91)</f>
        <v>3045698</v>
      </c>
      <c r="E92" s="135"/>
      <c r="F92" s="156">
        <f>SUM(F90:F91)</f>
        <v>2914717</v>
      </c>
      <c r="G92" s="140"/>
      <c r="H92" s="156">
        <f>SUM(H90:H91)</f>
        <v>2806651</v>
      </c>
      <c r="I92" s="40"/>
      <c r="J92" s="156">
        <f>SUM(J90:J91)</f>
        <v>2657916</v>
      </c>
    </row>
    <row r="93" spans="1:10" customFormat="1" ht="12.75" customHeight="1">
      <c r="A93" s="140"/>
      <c r="B93" s="36"/>
      <c r="C93" s="36"/>
      <c r="D93" s="52"/>
      <c r="E93" s="135"/>
      <c r="F93" s="52"/>
      <c r="G93" s="140"/>
      <c r="H93" s="52"/>
      <c r="I93" s="40"/>
      <c r="J93" s="52"/>
    </row>
    <row r="94" spans="1:10" customFormat="1" ht="20.25" customHeight="1" thickBot="1">
      <c r="A94" s="140" t="s">
        <v>116</v>
      </c>
      <c r="B94" s="143"/>
      <c r="C94" s="143"/>
      <c r="D94" s="157">
        <f>SUM(D62+D92)</f>
        <v>4905128</v>
      </c>
      <c r="E94" s="40"/>
      <c r="F94" s="157">
        <f>SUM(F62+F92)</f>
        <v>4906976</v>
      </c>
      <c r="H94" s="157">
        <f>SUM(H62+H90)</f>
        <v>4667399</v>
      </c>
      <c r="I94" s="40"/>
      <c r="J94" s="157">
        <f>SUM(J62+J90)</f>
        <v>4684972</v>
      </c>
    </row>
    <row r="95" spans="1:10" customFormat="1" ht="20.25" customHeight="1" thickTop="1">
      <c r="A95" s="140"/>
      <c r="B95" s="143"/>
      <c r="C95" s="143"/>
      <c r="D95" s="143"/>
      <c r="E95" s="143"/>
      <c r="F95" s="143"/>
      <c r="H95" s="40"/>
      <c r="I95" s="40"/>
      <c r="J95" s="40"/>
    </row>
    <row r="96" spans="1:10" ht="20.25" customHeight="1">
      <c r="D96" s="158"/>
      <c r="E96" s="158">
        <f>E94-E32</f>
        <v>0</v>
      </c>
      <c r="F96" s="158"/>
      <c r="G96" s="158">
        <f>G94-G32</f>
        <v>0</v>
      </c>
      <c r="H96" s="158"/>
      <c r="I96" s="158">
        <f>I94-I32</f>
        <v>0</v>
      </c>
      <c r="J96" s="158"/>
    </row>
    <row r="97" spans="4:10">
      <c r="D97" s="158"/>
      <c r="F97" s="158"/>
      <c r="H97" s="158"/>
      <c r="J97" s="158"/>
    </row>
  </sheetData>
  <mergeCells count="15">
    <mergeCell ref="D37:F37"/>
    <mergeCell ref="H37:J37"/>
    <mergeCell ref="D4:F4"/>
    <mergeCell ref="H4:J4"/>
    <mergeCell ref="D5:F5"/>
    <mergeCell ref="H5:J5"/>
    <mergeCell ref="D9:J9"/>
    <mergeCell ref="D72:J72"/>
    <mergeCell ref="D38:F38"/>
    <mergeCell ref="H38:J38"/>
    <mergeCell ref="D42:J42"/>
    <mergeCell ref="D67:F67"/>
    <mergeCell ref="H67:J67"/>
    <mergeCell ref="D68:F68"/>
    <mergeCell ref="H68:J68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view="pageBreakPreview" topLeftCell="A100" zoomScale="90" zoomScaleNormal="100" zoomScaleSheetLayoutView="90" workbookViewId="0">
      <selection activeCell="B123" sqref="B123"/>
    </sheetView>
  </sheetViews>
  <sheetFormatPr defaultRowHeight="20.25" customHeight="1"/>
  <cols>
    <col min="1" max="1" width="47.5703125" customWidth="1"/>
    <col min="2" max="2" width="6.140625" customWidth="1"/>
    <col min="3" max="3" width="1.140625" customWidth="1"/>
    <col min="4" max="4" width="11" customWidth="1"/>
    <col min="5" max="5" width="1.140625" customWidth="1"/>
    <col min="6" max="6" width="11" customWidth="1"/>
    <col min="7" max="7" width="1.140625" customWidth="1"/>
    <col min="8" max="8" width="11" customWidth="1"/>
    <col min="9" max="9" width="1.140625" customWidth="1"/>
    <col min="10" max="10" width="11" customWidth="1"/>
  </cols>
  <sheetData>
    <row r="1" spans="1:10" s="30" customFormat="1" ht="18.600000000000001" customHeight="1">
      <c r="A1" s="28" t="s">
        <v>190</v>
      </c>
      <c r="B1" s="29"/>
      <c r="C1" s="29"/>
      <c r="D1" s="29"/>
      <c r="E1" s="29"/>
      <c r="F1" s="29"/>
      <c r="I1" s="208"/>
      <c r="J1" s="208"/>
    </row>
    <row r="2" spans="1:10" s="30" customFormat="1" ht="18.600000000000001" customHeight="1">
      <c r="A2" s="31" t="s">
        <v>82</v>
      </c>
      <c r="B2" s="29"/>
      <c r="C2" s="29"/>
      <c r="D2" s="29"/>
      <c r="E2" s="29"/>
      <c r="F2" s="29"/>
      <c r="I2" s="208"/>
      <c r="J2" s="208"/>
    </row>
    <row r="3" spans="1:10" s="30" customFormat="1" ht="13.5" customHeight="1">
      <c r="B3" s="29"/>
      <c r="C3" s="29"/>
      <c r="D3" s="29"/>
      <c r="E3" s="29"/>
      <c r="F3" s="29"/>
    </row>
    <row r="4" spans="1:10" s="30" customFormat="1" ht="18.600000000000001" customHeight="1">
      <c r="A4" s="31"/>
      <c r="B4" s="29"/>
      <c r="C4" s="32"/>
      <c r="D4" s="206" t="s">
        <v>59</v>
      </c>
      <c r="E4" s="206"/>
      <c r="F4" s="206"/>
      <c r="G4" s="32"/>
      <c r="H4" s="206" t="s">
        <v>61</v>
      </c>
      <c r="I4" s="206"/>
      <c r="J4" s="206"/>
    </row>
    <row r="5" spans="1:10" s="30" customFormat="1" ht="18.600000000000001" customHeight="1">
      <c r="A5" s="31"/>
      <c r="B5" s="29"/>
      <c r="C5" s="206" t="s">
        <v>146</v>
      </c>
      <c r="D5" s="206"/>
      <c r="E5" s="206"/>
      <c r="F5" s="206"/>
      <c r="G5" s="206"/>
      <c r="H5" s="206" t="s">
        <v>60</v>
      </c>
      <c r="I5" s="206"/>
      <c r="J5" s="206"/>
    </row>
    <row r="6" spans="1:10" s="30" customFormat="1" ht="18.600000000000001" customHeight="1">
      <c r="A6" s="31"/>
      <c r="B6" s="29"/>
      <c r="C6" s="33"/>
      <c r="D6" s="209" t="s">
        <v>83</v>
      </c>
      <c r="E6" s="209"/>
      <c r="F6" s="209"/>
      <c r="G6" s="32"/>
      <c r="H6" s="209" t="s">
        <v>83</v>
      </c>
      <c r="I6" s="209"/>
      <c r="J6" s="209"/>
    </row>
    <row r="7" spans="1:10" s="30" customFormat="1" ht="18.600000000000001" customHeight="1">
      <c r="A7" s="31"/>
      <c r="B7" s="29"/>
      <c r="C7" s="33"/>
      <c r="D7" s="210" t="s">
        <v>145</v>
      </c>
      <c r="E7" s="209"/>
      <c r="F7" s="209"/>
      <c r="G7" s="32"/>
      <c r="H7" s="210" t="s">
        <v>145</v>
      </c>
      <c r="I7" s="210"/>
      <c r="J7" s="210"/>
    </row>
    <row r="8" spans="1:10" s="30" customFormat="1" ht="18.600000000000001" customHeight="1">
      <c r="A8" s="33"/>
      <c r="B8" s="34" t="s">
        <v>18</v>
      </c>
      <c r="C8" s="34"/>
      <c r="D8" s="7" t="s">
        <v>191</v>
      </c>
      <c r="E8" s="21"/>
      <c r="F8" s="7" t="s">
        <v>165</v>
      </c>
      <c r="G8" s="21"/>
      <c r="H8" s="7" t="s">
        <v>191</v>
      </c>
      <c r="I8" s="21"/>
      <c r="J8" s="7" t="s">
        <v>165</v>
      </c>
    </row>
    <row r="9" spans="1:10" s="30" customFormat="1" ht="18.600000000000001" customHeight="1">
      <c r="A9" s="19"/>
      <c r="B9" s="34"/>
      <c r="C9" s="34"/>
      <c r="D9" s="207" t="s">
        <v>84</v>
      </c>
      <c r="E9" s="207"/>
      <c r="F9" s="207"/>
      <c r="G9" s="207"/>
      <c r="H9" s="207"/>
      <c r="I9" s="207"/>
      <c r="J9" s="207"/>
    </row>
    <row r="10" spans="1:10" s="30" customFormat="1" ht="18.600000000000001" customHeight="1">
      <c r="A10" s="35" t="s">
        <v>161</v>
      </c>
      <c r="B10" s="36"/>
      <c r="C10" s="36"/>
      <c r="D10" s="36"/>
      <c r="E10" s="36"/>
      <c r="F10" s="36"/>
      <c r="G10" s="37"/>
      <c r="H10" s="80"/>
      <c r="I10" s="80"/>
      <c r="J10" s="80"/>
    </row>
    <row r="11" spans="1:10" s="30" customFormat="1" ht="18.600000000000001" customHeight="1">
      <c r="A11" s="30" t="s">
        <v>40</v>
      </c>
      <c r="B11" s="36" t="s">
        <v>148</v>
      </c>
      <c r="C11" s="36"/>
      <c r="D11" s="73">
        <v>1609897</v>
      </c>
      <c r="E11" s="81"/>
      <c r="F11" s="73">
        <v>1627954</v>
      </c>
      <c r="G11" s="73"/>
      <c r="H11" s="73">
        <v>1607989</v>
      </c>
      <c r="I11" s="82"/>
      <c r="J11" s="73">
        <v>1627954</v>
      </c>
    </row>
    <row r="12" spans="1:10" s="30" customFormat="1" ht="18.600000000000001" customHeight="1">
      <c r="A12" s="30" t="s">
        <v>130</v>
      </c>
      <c r="B12" s="36" t="s">
        <v>229</v>
      </c>
      <c r="C12" s="36"/>
      <c r="D12" s="73">
        <v>0</v>
      </c>
      <c r="E12" s="81"/>
      <c r="F12" s="73">
        <v>15</v>
      </c>
      <c r="G12" s="73"/>
      <c r="H12" s="73">
        <v>99993</v>
      </c>
      <c r="I12" s="82"/>
      <c r="J12" s="73">
        <v>185003</v>
      </c>
    </row>
    <row r="13" spans="1:10" s="30" customFormat="1" ht="18.600000000000001" customHeight="1">
      <c r="A13" s="30" t="s">
        <v>78</v>
      </c>
      <c r="B13" s="36"/>
      <c r="C13" s="36"/>
      <c r="D13" s="73">
        <v>0</v>
      </c>
      <c r="E13" s="81"/>
      <c r="F13" s="73">
        <v>208</v>
      </c>
      <c r="G13" s="73"/>
      <c r="H13" s="73">
        <v>0</v>
      </c>
      <c r="I13" s="82"/>
      <c r="J13" s="73">
        <v>149</v>
      </c>
    </row>
    <row r="14" spans="1:10" s="30" customFormat="1" ht="18.600000000000001" customHeight="1">
      <c r="A14" s="30" t="s">
        <v>23</v>
      </c>
      <c r="B14" s="36">
        <v>4</v>
      </c>
      <c r="C14" s="36"/>
      <c r="D14" s="83">
        <v>5381</v>
      </c>
      <c r="E14" s="81"/>
      <c r="F14" s="83">
        <v>2646</v>
      </c>
      <c r="G14" s="73"/>
      <c r="H14" s="83">
        <f>4753-1</f>
        <v>4752</v>
      </c>
      <c r="I14" s="82"/>
      <c r="J14" s="83">
        <v>2805</v>
      </c>
    </row>
    <row r="15" spans="1:10" s="30" customFormat="1" ht="18.600000000000001" customHeight="1">
      <c r="A15" s="33" t="s">
        <v>178</v>
      </c>
      <c r="B15" s="36"/>
      <c r="C15" s="36"/>
      <c r="D15" s="87">
        <f>SUM(D11:D14)</f>
        <v>1615278</v>
      </c>
      <c r="E15" s="72"/>
      <c r="F15" s="87">
        <f>SUM(F11:F14)</f>
        <v>1630823</v>
      </c>
      <c r="G15" s="73"/>
      <c r="H15" s="87">
        <f>SUM(H11:H14)</f>
        <v>1712734</v>
      </c>
      <c r="I15" s="74"/>
      <c r="J15" s="87">
        <f>SUM(J11:J14)</f>
        <v>1815911</v>
      </c>
    </row>
    <row r="16" spans="1:10" s="30" customFormat="1" ht="9.9499999999999993" customHeight="1">
      <c r="A16" s="33"/>
      <c r="B16" s="36"/>
      <c r="C16" s="36"/>
      <c r="D16" s="81"/>
      <c r="E16" s="81"/>
      <c r="F16" s="81"/>
      <c r="G16" s="73"/>
      <c r="H16" s="82"/>
      <c r="I16" s="82"/>
      <c r="J16" s="82"/>
    </row>
    <row r="17" spans="1:10" s="30" customFormat="1" ht="18.600000000000001" customHeight="1">
      <c r="A17" s="35" t="s">
        <v>16</v>
      </c>
      <c r="B17" s="36"/>
      <c r="C17" s="36"/>
      <c r="D17" s="81"/>
      <c r="E17" s="81"/>
      <c r="F17" s="81"/>
      <c r="G17" s="73"/>
      <c r="H17" s="82"/>
      <c r="I17" s="82"/>
      <c r="J17" s="82"/>
    </row>
    <row r="18" spans="1:10" s="30" customFormat="1" ht="18.600000000000001" customHeight="1">
      <c r="A18" s="38" t="s">
        <v>41</v>
      </c>
      <c r="B18" s="36">
        <v>4</v>
      </c>
      <c r="C18" s="36"/>
      <c r="D18" s="77">
        <f>949356+1</f>
        <v>949357</v>
      </c>
      <c r="E18" s="81"/>
      <c r="F18" s="77">
        <v>1020867</v>
      </c>
      <c r="G18" s="73"/>
      <c r="H18" s="82">
        <v>1016787</v>
      </c>
      <c r="I18" s="82"/>
      <c r="J18" s="82">
        <v>1088183</v>
      </c>
    </row>
    <row r="19" spans="1:10" s="30" customFormat="1" ht="18.600000000000001" customHeight="1">
      <c r="A19" s="37" t="s">
        <v>129</v>
      </c>
      <c r="B19" s="29"/>
      <c r="C19" s="29"/>
      <c r="D19" s="77">
        <v>298426</v>
      </c>
      <c r="E19" s="85"/>
      <c r="F19" s="77">
        <v>352917</v>
      </c>
      <c r="G19" s="73"/>
      <c r="H19" s="14">
        <v>298298</v>
      </c>
      <c r="I19" s="14"/>
      <c r="J19" s="14">
        <v>352917</v>
      </c>
    </row>
    <row r="20" spans="1:10" s="30" customFormat="1" ht="18.600000000000001" customHeight="1">
      <c r="A20" s="38" t="s">
        <v>46</v>
      </c>
      <c r="B20" s="36"/>
      <c r="C20" s="36"/>
      <c r="D20" s="77">
        <f>176570-1</f>
        <v>176569</v>
      </c>
      <c r="E20" s="81"/>
      <c r="F20" s="77">
        <v>156281</v>
      </c>
      <c r="G20" s="73"/>
      <c r="H20" s="14">
        <f>174053-1</f>
        <v>174052</v>
      </c>
      <c r="I20" s="14"/>
      <c r="J20" s="14">
        <v>154827</v>
      </c>
    </row>
    <row r="21" spans="1:10" s="30" customFormat="1" ht="18.600000000000001" customHeight="1">
      <c r="A21" s="38" t="s">
        <v>131</v>
      </c>
      <c r="B21" s="159"/>
      <c r="C21" s="159"/>
      <c r="D21" s="77">
        <f>754+1</f>
        <v>755</v>
      </c>
      <c r="E21" s="81"/>
      <c r="F21" s="77">
        <v>0</v>
      </c>
      <c r="G21" s="73"/>
      <c r="H21" s="14">
        <v>753</v>
      </c>
      <c r="I21" s="14"/>
      <c r="J21" s="14">
        <v>0</v>
      </c>
    </row>
    <row r="22" spans="1:10" s="30" customFormat="1" ht="18.600000000000001" customHeight="1">
      <c r="A22" s="33" t="s">
        <v>17</v>
      </c>
      <c r="B22" s="36"/>
      <c r="C22" s="36"/>
      <c r="D22" s="87">
        <f>SUM(D18:D21)</f>
        <v>1425107</v>
      </c>
      <c r="E22" s="72"/>
      <c r="F22" s="87">
        <f>SUM(F18:F21)</f>
        <v>1530065</v>
      </c>
      <c r="G22" s="73"/>
      <c r="H22" s="87">
        <f>SUM(H18:H21)</f>
        <v>1489890</v>
      </c>
      <c r="I22" s="74"/>
      <c r="J22" s="87">
        <f>SUM(J18:J21)</f>
        <v>1595927</v>
      </c>
    </row>
    <row r="23" spans="1:10" s="30" customFormat="1" ht="15">
      <c r="B23" s="36"/>
      <c r="C23" s="36"/>
      <c r="D23" s="74"/>
      <c r="E23" s="81"/>
      <c r="F23" s="74"/>
      <c r="G23" s="73"/>
      <c r="H23" s="74"/>
      <c r="I23" s="82"/>
      <c r="J23" s="74"/>
    </row>
    <row r="24" spans="1:10" s="30" customFormat="1" ht="15">
      <c r="A24" s="33" t="s">
        <v>207</v>
      </c>
      <c r="B24" s="159"/>
      <c r="C24" s="159"/>
      <c r="D24" s="74">
        <f>D15-D22</f>
        <v>190171</v>
      </c>
      <c r="E24" s="74"/>
      <c r="F24" s="74">
        <f t="shared" ref="F24:J24" si="0">F15-F22</f>
        <v>100758</v>
      </c>
      <c r="G24" s="74"/>
      <c r="H24" s="74">
        <f t="shared" si="0"/>
        <v>222844</v>
      </c>
      <c r="I24" s="74"/>
      <c r="J24" s="74">
        <f t="shared" si="0"/>
        <v>219984</v>
      </c>
    </row>
    <row r="25" spans="1:10" s="30" customFormat="1" ht="18.600000000000001" customHeight="1">
      <c r="A25" s="38" t="s">
        <v>47</v>
      </c>
      <c r="B25" s="159"/>
      <c r="C25" s="159"/>
      <c r="D25" s="133">
        <v>-3736</v>
      </c>
      <c r="E25" s="81"/>
      <c r="F25" s="133">
        <v>-5780</v>
      </c>
      <c r="G25" s="73"/>
      <c r="H25" s="83">
        <v>-3143</v>
      </c>
      <c r="I25" s="14"/>
      <c r="J25" s="83">
        <v>-5172</v>
      </c>
    </row>
    <row r="26" spans="1:10" s="30" customFormat="1" ht="18.600000000000001" customHeight="1">
      <c r="A26" s="33" t="s">
        <v>101</v>
      </c>
      <c r="B26" s="36"/>
      <c r="C26" s="36"/>
      <c r="D26" s="74">
        <f>D24+D25</f>
        <v>186435</v>
      </c>
      <c r="E26" s="74"/>
      <c r="F26" s="74">
        <f t="shared" ref="F26:J26" si="1">F24+F25</f>
        <v>94978</v>
      </c>
      <c r="G26" s="74"/>
      <c r="H26" s="74">
        <f t="shared" si="1"/>
        <v>219701</v>
      </c>
      <c r="I26" s="74"/>
      <c r="J26" s="74">
        <f t="shared" si="1"/>
        <v>214812</v>
      </c>
    </row>
    <row r="27" spans="1:10" s="30" customFormat="1" ht="18.600000000000001" customHeight="1">
      <c r="A27" s="41" t="s">
        <v>237</v>
      </c>
      <c r="B27" s="36"/>
      <c r="C27" s="36"/>
      <c r="D27" s="83">
        <v>-18438</v>
      </c>
      <c r="E27" s="81"/>
      <c r="F27" s="83">
        <v>7002</v>
      </c>
      <c r="G27" s="73"/>
      <c r="H27" s="83">
        <v>-18441</v>
      </c>
      <c r="I27" s="82"/>
      <c r="J27" s="83">
        <v>6998</v>
      </c>
    </row>
    <row r="28" spans="1:10" s="30" customFormat="1" ht="18.600000000000001" customHeight="1">
      <c r="A28" s="42" t="s">
        <v>100</v>
      </c>
      <c r="B28" s="36"/>
      <c r="C28" s="36"/>
      <c r="D28" s="87">
        <f>D26+D27</f>
        <v>167997</v>
      </c>
      <c r="E28" s="72"/>
      <c r="F28" s="87">
        <f>F26+F27</f>
        <v>101980</v>
      </c>
      <c r="G28" s="73"/>
      <c r="H28" s="87">
        <f>H26+H27</f>
        <v>201260</v>
      </c>
      <c r="I28" s="74"/>
      <c r="J28" s="87">
        <f>J26+J27</f>
        <v>221810</v>
      </c>
    </row>
    <row r="29" spans="1:10" s="30" customFormat="1" ht="9.9499999999999993" customHeight="1">
      <c r="A29" s="33"/>
      <c r="B29" s="36"/>
      <c r="C29" s="36"/>
      <c r="D29" s="88"/>
      <c r="E29" s="81"/>
      <c r="F29" s="88"/>
      <c r="G29" s="73"/>
      <c r="H29" s="72"/>
      <c r="I29" s="74"/>
      <c r="J29" s="72"/>
    </row>
    <row r="30" spans="1:10" s="30" customFormat="1" ht="18.95" hidden="1" customHeight="1">
      <c r="A30" s="6" t="s">
        <v>95</v>
      </c>
      <c r="B30" s="36"/>
      <c r="C30" s="36"/>
      <c r="D30" s="47">
        <v>0</v>
      </c>
      <c r="E30" s="72"/>
      <c r="F30" s="47">
        <v>0</v>
      </c>
      <c r="G30" s="73"/>
      <c r="H30" s="47">
        <v>0</v>
      </c>
      <c r="I30" s="74"/>
      <c r="J30" s="47">
        <v>0</v>
      </c>
    </row>
    <row r="31" spans="1:10" s="30" customFormat="1" ht="18.95" hidden="1" customHeight="1">
      <c r="A31" s="8" t="s">
        <v>96</v>
      </c>
      <c r="B31" s="36"/>
      <c r="C31" s="36"/>
      <c r="D31" s="88"/>
      <c r="E31" s="81"/>
      <c r="F31" s="88"/>
      <c r="G31" s="73"/>
      <c r="H31" s="72"/>
      <c r="I31" s="74"/>
      <c r="J31" s="72"/>
    </row>
    <row r="32" spans="1:10" s="30" customFormat="1" ht="18.95" hidden="1" customHeight="1">
      <c r="A32" s="8" t="s">
        <v>97</v>
      </c>
      <c r="B32" s="36"/>
      <c r="C32" s="36"/>
      <c r="D32" s="88"/>
      <c r="E32" s="81"/>
      <c r="F32" s="88"/>
      <c r="G32" s="73"/>
      <c r="H32" s="72"/>
      <c r="I32" s="74"/>
      <c r="J32" s="72"/>
    </row>
    <row r="33" spans="1:10" s="30" customFormat="1" ht="18.95" hidden="1" customHeight="1">
      <c r="A33" s="5" t="s">
        <v>98</v>
      </c>
      <c r="B33" s="36">
        <v>8</v>
      </c>
      <c r="C33" s="36"/>
      <c r="D33" s="89">
        <v>0</v>
      </c>
      <c r="E33" s="81"/>
      <c r="F33" s="89">
        <v>0</v>
      </c>
      <c r="G33" s="73"/>
      <c r="H33" s="89">
        <v>0</v>
      </c>
      <c r="I33" s="74"/>
      <c r="J33" s="89">
        <v>0</v>
      </c>
    </row>
    <row r="34" spans="1:10" s="30" customFormat="1" ht="18.95" hidden="1" customHeight="1">
      <c r="A34" s="6" t="s">
        <v>85</v>
      </c>
      <c r="B34" s="36"/>
      <c r="C34" s="36"/>
      <c r="D34" s="44"/>
      <c r="E34" s="86"/>
      <c r="F34" s="44"/>
      <c r="G34" s="90"/>
      <c r="H34" s="44"/>
      <c r="I34" s="86"/>
      <c r="J34" s="44"/>
    </row>
    <row r="35" spans="1:10" s="30" customFormat="1" ht="18.95" hidden="1" customHeight="1">
      <c r="A35" s="6" t="s">
        <v>76</v>
      </c>
      <c r="B35" s="43"/>
      <c r="C35" s="43"/>
      <c r="D35" s="47">
        <f>SUM(D33:D34)</f>
        <v>0</v>
      </c>
      <c r="E35" s="72"/>
      <c r="F35" s="47">
        <f>SUM(F33:F34)</f>
        <v>0</v>
      </c>
      <c r="G35" s="73"/>
      <c r="H35" s="47">
        <f>SUM(H33:H34)</f>
        <v>0</v>
      </c>
      <c r="I35" s="74"/>
      <c r="J35" s="47">
        <f>SUM(J33:J34)</f>
        <v>0</v>
      </c>
    </row>
    <row r="36" spans="1:10" s="30" customFormat="1" ht="18.95" hidden="1" customHeight="1">
      <c r="A36" s="6"/>
      <c r="B36" s="43"/>
      <c r="C36" s="43"/>
      <c r="D36" s="91"/>
      <c r="E36" s="72"/>
      <c r="F36" s="91"/>
      <c r="G36" s="73"/>
      <c r="H36" s="91"/>
      <c r="I36" s="74"/>
      <c r="J36" s="91"/>
    </row>
    <row r="37" spans="1:10" s="122" customFormat="1" ht="19.5" hidden="1" customHeight="1" thickBot="1">
      <c r="A37" s="117" t="s">
        <v>86</v>
      </c>
      <c r="B37" s="118"/>
      <c r="C37" s="118"/>
      <c r="D37" s="119">
        <f>D28+D30</f>
        <v>167997</v>
      </c>
      <c r="E37" s="120"/>
      <c r="F37" s="119">
        <f>F28+F30</f>
        <v>101980</v>
      </c>
      <c r="G37" s="116"/>
      <c r="H37" s="119">
        <f>H28+H30</f>
        <v>201260</v>
      </c>
      <c r="I37" s="121"/>
      <c r="J37" s="119">
        <f>J28+J30</f>
        <v>221810</v>
      </c>
    </row>
    <row r="38" spans="1:10" s="1" customFormat="1" ht="18.600000000000001" customHeight="1">
      <c r="A38" s="6" t="s">
        <v>95</v>
      </c>
      <c r="B38" s="10"/>
      <c r="C38" s="10"/>
      <c r="D38" s="123"/>
      <c r="E38" s="4"/>
      <c r="F38" s="123"/>
      <c r="G38" s="77"/>
      <c r="H38" s="123"/>
      <c r="I38" s="76"/>
      <c r="J38" s="123"/>
    </row>
    <row r="39" spans="1:10" s="1" customFormat="1" ht="18.600000000000001" customHeight="1">
      <c r="A39" s="8" t="s">
        <v>208</v>
      </c>
      <c r="B39" s="10"/>
      <c r="C39" s="10"/>
      <c r="D39" s="124"/>
      <c r="E39" s="18"/>
      <c r="F39" s="124"/>
      <c r="G39" s="77"/>
      <c r="H39" s="4"/>
      <c r="I39" s="76"/>
      <c r="J39" s="4"/>
    </row>
    <row r="40" spans="1:10" s="1" customFormat="1" ht="18.600000000000001" customHeight="1">
      <c r="A40" s="5" t="s">
        <v>213</v>
      </c>
      <c r="B40" s="10"/>
      <c r="C40" s="10"/>
      <c r="D40" s="124"/>
      <c r="E40" s="18"/>
      <c r="F40" s="124"/>
      <c r="G40" s="77"/>
      <c r="H40" s="4"/>
      <c r="I40" s="76"/>
      <c r="J40" s="4"/>
    </row>
    <row r="41" spans="1:10" s="1" customFormat="1" ht="18.600000000000001" customHeight="1">
      <c r="A41" s="5" t="s">
        <v>209</v>
      </c>
      <c r="B41" s="10"/>
      <c r="C41" s="10"/>
      <c r="D41" s="125">
        <v>-162</v>
      </c>
      <c r="E41" s="18"/>
      <c r="F41" s="125">
        <v>144</v>
      </c>
      <c r="G41" s="77"/>
      <c r="H41" s="125">
        <v>-162</v>
      </c>
      <c r="I41" s="76"/>
      <c r="J41" s="125">
        <v>144</v>
      </c>
    </row>
    <row r="42" spans="1:10" s="1" customFormat="1" ht="18.600000000000001" customHeight="1">
      <c r="A42" s="6" t="s">
        <v>214</v>
      </c>
      <c r="B42" s="10"/>
      <c r="C42" s="10"/>
      <c r="D42" s="106"/>
      <c r="E42" s="14"/>
      <c r="F42" s="106"/>
      <c r="G42" s="100"/>
      <c r="H42" s="106"/>
      <c r="I42" s="14"/>
      <c r="J42" s="106"/>
    </row>
    <row r="43" spans="1:10" s="1" customFormat="1" ht="18.600000000000001" customHeight="1">
      <c r="A43" s="6" t="s">
        <v>210</v>
      </c>
      <c r="B43" s="25"/>
      <c r="C43" s="25"/>
      <c r="D43" s="123">
        <f>SUM(D41:D42)</f>
        <v>-162</v>
      </c>
      <c r="E43" s="4"/>
      <c r="F43" s="123">
        <f>SUM(F41:F42)</f>
        <v>144</v>
      </c>
      <c r="G43" s="77"/>
      <c r="H43" s="123">
        <f>SUM(H41:H42)</f>
        <v>-162</v>
      </c>
      <c r="I43" s="76"/>
      <c r="J43" s="123">
        <f>SUM(J41:J42)</f>
        <v>144</v>
      </c>
    </row>
    <row r="44" spans="1:10" s="1" customFormat="1" ht="9.9499999999999993" customHeight="1">
      <c r="A44" s="6"/>
      <c r="B44" s="25"/>
      <c r="C44" s="25"/>
      <c r="D44" s="126"/>
      <c r="E44" s="4"/>
      <c r="F44" s="126"/>
      <c r="G44" s="77"/>
      <c r="H44" s="126"/>
      <c r="I44" s="76"/>
      <c r="J44" s="126"/>
    </row>
    <row r="45" spans="1:10" s="1" customFormat="1" ht="18.600000000000001" customHeight="1" thickBot="1">
      <c r="A45" s="6" t="s">
        <v>86</v>
      </c>
      <c r="B45" s="25"/>
      <c r="C45" s="25"/>
      <c r="D45" s="17">
        <f>D37+D43</f>
        <v>167835</v>
      </c>
      <c r="E45" s="4"/>
      <c r="F45" s="17">
        <f>F37+F43</f>
        <v>102124</v>
      </c>
      <c r="G45" s="77"/>
      <c r="H45" s="17">
        <f>H37+H43</f>
        <v>201098</v>
      </c>
      <c r="I45" s="76"/>
      <c r="J45" s="17">
        <f>J37+J43</f>
        <v>221954</v>
      </c>
    </row>
    <row r="46" spans="1:10" s="30" customFormat="1" ht="9.9499999999999993" customHeight="1" thickTop="1">
      <c r="A46" s="6"/>
      <c r="B46" s="43"/>
      <c r="C46" s="43"/>
      <c r="D46" s="72"/>
      <c r="E46" s="72"/>
      <c r="F46" s="72"/>
      <c r="G46" s="73"/>
      <c r="H46" s="72"/>
      <c r="I46" s="74"/>
      <c r="J46" s="72"/>
    </row>
    <row r="47" spans="1:10" s="30" customFormat="1" ht="18.600000000000001" customHeight="1">
      <c r="A47" s="6" t="s">
        <v>211</v>
      </c>
      <c r="B47" s="43"/>
      <c r="C47" s="43"/>
      <c r="D47" s="72"/>
      <c r="E47" s="72"/>
      <c r="F47" s="72"/>
      <c r="G47" s="73"/>
      <c r="H47" s="72"/>
      <c r="I47" s="74"/>
      <c r="J47" s="72"/>
    </row>
    <row r="48" spans="1:10" s="30" customFormat="1" ht="18.600000000000001" customHeight="1">
      <c r="A48" s="12" t="s">
        <v>157</v>
      </c>
      <c r="B48" s="43"/>
      <c r="C48" s="43"/>
      <c r="D48" s="73">
        <f>D50-D49</f>
        <v>168338</v>
      </c>
      <c r="E48" s="73"/>
      <c r="F48" s="73">
        <f t="shared" ref="F48:J48" si="2">F50-F49</f>
        <v>101973</v>
      </c>
      <c r="G48" s="73"/>
      <c r="H48" s="73">
        <f t="shared" si="2"/>
        <v>201260</v>
      </c>
      <c r="I48" s="73"/>
      <c r="J48" s="73">
        <f t="shared" si="2"/>
        <v>221810</v>
      </c>
    </row>
    <row r="49" spans="1:10" s="30" customFormat="1" ht="18.600000000000001" customHeight="1">
      <c r="A49" s="12" t="s">
        <v>72</v>
      </c>
      <c r="B49" s="43"/>
      <c r="C49" s="43"/>
      <c r="D49" s="93">
        <v>-341</v>
      </c>
      <c r="E49" s="45"/>
      <c r="F49" s="93">
        <v>7</v>
      </c>
      <c r="G49" s="48"/>
      <c r="H49" s="48">
        <v>0</v>
      </c>
      <c r="I49" s="48"/>
      <c r="J49" s="48">
        <v>0</v>
      </c>
    </row>
    <row r="50" spans="1:10" s="30" customFormat="1" ht="18.600000000000001" customHeight="1" thickBot="1">
      <c r="A50" s="6"/>
      <c r="B50" s="43"/>
      <c r="C50" s="43"/>
      <c r="D50" s="49">
        <f>D28</f>
        <v>167997</v>
      </c>
      <c r="E50" s="45"/>
      <c r="F50" s="49">
        <f>F28</f>
        <v>101980</v>
      </c>
      <c r="G50" s="46"/>
      <c r="H50" s="49">
        <f>H28</f>
        <v>201260</v>
      </c>
      <c r="I50" s="47"/>
      <c r="J50" s="49">
        <f>J28</f>
        <v>221810</v>
      </c>
    </row>
    <row r="51" spans="1:10" s="30" customFormat="1" ht="9.9499999999999993" customHeight="1" thickTop="1">
      <c r="A51" s="6"/>
      <c r="B51" s="43"/>
      <c r="C51" s="43"/>
      <c r="D51" s="45"/>
      <c r="E51" s="45"/>
      <c r="F51" s="45"/>
      <c r="G51" s="46"/>
      <c r="H51" s="45"/>
      <c r="I51" s="47"/>
      <c r="J51" s="45"/>
    </row>
    <row r="52" spans="1:10" s="30" customFormat="1" ht="18.600000000000001" customHeight="1">
      <c r="A52" s="6" t="s">
        <v>212</v>
      </c>
      <c r="B52" s="43"/>
      <c r="C52" s="43"/>
      <c r="D52" s="72"/>
      <c r="E52" s="72"/>
      <c r="F52" s="72"/>
      <c r="G52" s="73"/>
      <c r="H52" s="72"/>
      <c r="I52" s="74"/>
      <c r="J52" s="72"/>
    </row>
    <row r="53" spans="1:10" s="30" customFormat="1" ht="18.600000000000001" customHeight="1">
      <c r="A53" s="12" t="s">
        <v>158</v>
      </c>
      <c r="B53" s="43"/>
      <c r="C53" s="43"/>
      <c r="D53" s="73">
        <f>D55-D54</f>
        <v>168176</v>
      </c>
      <c r="E53" s="73"/>
      <c r="F53" s="73">
        <f t="shared" ref="F53:J53" si="3">F55-F54</f>
        <v>102117</v>
      </c>
      <c r="G53" s="73"/>
      <c r="H53" s="73">
        <f t="shared" si="3"/>
        <v>201098</v>
      </c>
      <c r="I53" s="73"/>
      <c r="J53" s="73">
        <f t="shared" si="3"/>
        <v>221954</v>
      </c>
    </row>
    <row r="54" spans="1:10" s="30" customFormat="1" ht="18.600000000000001" customHeight="1">
      <c r="A54" s="12" t="s">
        <v>132</v>
      </c>
      <c r="B54" s="43"/>
      <c r="C54" s="43"/>
      <c r="D54" s="48">
        <v>-341</v>
      </c>
      <c r="E54" s="50"/>
      <c r="F54" s="48">
        <v>7</v>
      </c>
      <c r="G54" s="51"/>
      <c r="H54" s="48">
        <v>0</v>
      </c>
      <c r="I54" s="52"/>
      <c r="J54" s="48">
        <v>0</v>
      </c>
    </row>
    <row r="55" spans="1:10" s="30" customFormat="1" ht="18.600000000000001" customHeight="1" thickBot="1">
      <c r="A55" s="6"/>
      <c r="B55" s="43"/>
      <c r="C55" s="43"/>
      <c r="D55" s="49">
        <f>D45</f>
        <v>167835</v>
      </c>
      <c r="E55" s="45"/>
      <c r="F55" s="49">
        <f>F45</f>
        <v>102124</v>
      </c>
      <c r="G55" s="46"/>
      <c r="H55" s="49">
        <f>H45</f>
        <v>201098</v>
      </c>
      <c r="I55" s="47"/>
      <c r="J55" s="49">
        <f>J45</f>
        <v>221954</v>
      </c>
    </row>
    <row r="56" spans="1:10" s="30" customFormat="1" ht="9.9499999999999993" customHeight="1" thickTop="1">
      <c r="A56" s="6"/>
      <c r="B56" s="43"/>
      <c r="C56" s="43"/>
      <c r="D56" s="39"/>
      <c r="E56" s="39"/>
      <c r="F56" s="39"/>
      <c r="G56" s="37"/>
      <c r="H56" s="39"/>
      <c r="I56" s="40"/>
      <c r="J56" s="39"/>
    </row>
    <row r="57" spans="1:10" s="30" customFormat="1" ht="18.600000000000001" customHeight="1" thickBot="1">
      <c r="A57" s="140" t="s">
        <v>102</v>
      </c>
      <c r="B57" s="36"/>
      <c r="C57" s="43"/>
      <c r="D57" s="53">
        <v>0.83781927836744396</v>
      </c>
      <c r="E57" s="54"/>
      <c r="F57" s="53">
        <v>0.51</v>
      </c>
      <c r="G57" s="37"/>
      <c r="H57" s="53">
        <v>1.0014828747866502</v>
      </c>
      <c r="I57" s="40"/>
      <c r="J57" s="53">
        <v>1.1100000000000001</v>
      </c>
    </row>
    <row r="58" spans="1:10" s="30" customFormat="1" ht="20.25" customHeight="1" thickTop="1">
      <c r="B58" s="29"/>
      <c r="C58" s="29"/>
      <c r="D58" s="29"/>
      <c r="E58" s="29"/>
      <c r="F58" s="29"/>
      <c r="G58" s="37"/>
      <c r="H58" s="37"/>
      <c r="I58" s="37"/>
      <c r="J58" s="37"/>
    </row>
    <row r="59" spans="1:10" s="30" customFormat="1" ht="18.600000000000001" customHeight="1">
      <c r="A59" s="28" t="s">
        <v>190</v>
      </c>
      <c r="B59" s="29"/>
      <c r="C59" s="29"/>
      <c r="D59" s="29"/>
      <c r="E59" s="29"/>
      <c r="F59" s="29"/>
      <c r="I59" s="208"/>
      <c r="J59" s="208"/>
    </row>
    <row r="60" spans="1:10" s="30" customFormat="1" ht="18.600000000000001" customHeight="1">
      <c r="A60" s="31" t="s">
        <v>82</v>
      </c>
      <c r="B60" s="29"/>
      <c r="C60" s="29"/>
      <c r="D60" s="29"/>
      <c r="E60" s="29"/>
      <c r="F60" s="29"/>
      <c r="I60" s="208"/>
      <c r="J60" s="208"/>
    </row>
    <row r="61" spans="1:10" s="30" customFormat="1" ht="13.5" customHeight="1">
      <c r="B61" s="29"/>
      <c r="C61" s="29"/>
      <c r="D61" s="29"/>
      <c r="E61" s="29"/>
      <c r="F61" s="29"/>
      <c r="G61" s="37"/>
      <c r="H61" s="37"/>
      <c r="I61" s="37"/>
      <c r="J61" s="37"/>
    </row>
    <row r="62" spans="1:10" s="30" customFormat="1" ht="18.600000000000001" customHeight="1">
      <c r="A62" s="31"/>
      <c r="B62" s="29"/>
      <c r="C62" s="32"/>
      <c r="D62" s="206" t="s">
        <v>59</v>
      </c>
      <c r="E62" s="206"/>
      <c r="F62" s="206"/>
      <c r="G62" s="32"/>
      <c r="H62" s="206" t="s">
        <v>61</v>
      </c>
      <c r="I62" s="206"/>
      <c r="J62" s="206"/>
    </row>
    <row r="63" spans="1:10" s="30" customFormat="1" ht="18.600000000000001" customHeight="1">
      <c r="A63" s="31"/>
      <c r="B63" s="29"/>
      <c r="C63" s="206" t="s">
        <v>146</v>
      </c>
      <c r="D63" s="206"/>
      <c r="E63" s="206"/>
      <c r="F63" s="206"/>
      <c r="G63" s="206"/>
      <c r="H63" s="206" t="s">
        <v>60</v>
      </c>
      <c r="I63" s="206"/>
      <c r="J63" s="206"/>
    </row>
    <row r="64" spans="1:10" s="30" customFormat="1" ht="18.600000000000001" customHeight="1">
      <c r="A64" s="31"/>
      <c r="B64" s="29"/>
      <c r="C64" s="33"/>
      <c r="D64" s="209" t="s">
        <v>147</v>
      </c>
      <c r="E64" s="209"/>
      <c r="F64" s="209"/>
      <c r="G64" s="32"/>
      <c r="H64" s="209" t="s">
        <v>147</v>
      </c>
      <c r="I64" s="209"/>
      <c r="J64" s="209"/>
    </row>
    <row r="65" spans="1:10" s="30" customFormat="1" ht="18.600000000000001" customHeight="1">
      <c r="A65" s="31"/>
      <c r="B65" s="29"/>
      <c r="C65" s="33"/>
      <c r="D65" s="211" t="s">
        <v>145</v>
      </c>
      <c r="E65" s="209"/>
      <c r="F65" s="209"/>
      <c r="G65" s="32"/>
      <c r="H65" s="211" t="s">
        <v>145</v>
      </c>
      <c r="I65" s="209"/>
      <c r="J65" s="209"/>
    </row>
    <row r="66" spans="1:10" s="30" customFormat="1" ht="18.600000000000001" customHeight="1">
      <c r="A66" s="33"/>
      <c r="B66" s="34" t="s">
        <v>18</v>
      </c>
      <c r="C66" s="34"/>
      <c r="D66" s="7" t="s">
        <v>191</v>
      </c>
      <c r="E66" s="21"/>
      <c r="F66" s="7" t="s">
        <v>165</v>
      </c>
      <c r="G66" s="21"/>
      <c r="H66" s="7" t="s">
        <v>191</v>
      </c>
      <c r="I66" s="21"/>
      <c r="J66" s="7" t="s">
        <v>165</v>
      </c>
    </row>
    <row r="67" spans="1:10" s="30" customFormat="1" ht="18.600000000000001" customHeight="1">
      <c r="A67" s="19"/>
      <c r="B67" s="34"/>
      <c r="C67" s="34"/>
      <c r="D67" s="207" t="s">
        <v>84</v>
      </c>
      <c r="E67" s="207"/>
      <c r="F67" s="207"/>
      <c r="G67" s="207"/>
      <c r="H67" s="207"/>
      <c r="I67" s="207"/>
      <c r="J67" s="207"/>
    </row>
    <row r="68" spans="1:10" s="30" customFormat="1" ht="18.600000000000001" customHeight="1">
      <c r="A68" s="35" t="s">
        <v>161</v>
      </c>
      <c r="B68" s="36"/>
      <c r="C68" s="36"/>
      <c r="D68" s="36"/>
      <c r="E68" s="36"/>
      <c r="F68" s="36"/>
      <c r="G68" s="37"/>
      <c r="H68" s="80"/>
      <c r="I68" s="80"/>
      <c r="J68" s="80"/>
    </row>
    <row r="69" spans="1:10" ht="18.600000000000001" customHeight="1">
      <c r="A69" s="139" t="s">
        <v>40</v>
      </c>
      <c r="B69" s="36" t="s">
        <v>148</v>
      </c>
      <c r="C69" s="36"/>
      <c r="D69" s="73">
        <v>4970006</v>
      </c>
      <c r="E69" s="81"/>
      <c r="F69" s="73">
        <v>5215324</v>
      </c>
      <c r="G69" s="73"/>
      <c r="H69" s="73">
        <v>4965833</v>
      </c>
      <c r="I69" s="82"/>
      <c r="J69" s="73">
        <v>5207668</v>
      </c>
    </row>
    <row r="70" spans="1:10" ht="18.600000000000001" customHeight="1">
      <c r="A70" t="s">
        <v>130</v>
      </c>
      <c r="B70" s="36" t="s">
        <v>229</v>
      </c>
      <c r="C70" s="36"/>
      <c r="D70" s="73">
        <v>26</v>
      </c>
      <c r="E70" s="81"/>
      <c r="F70" s="73">
        <v>39</v>
      </c>
      <c r="G70" s="73"/>
      <c r="H70" s="73">
        <v>200012</v>
      </c>
      <c r="I70" s="82"/>
      <c r="J70" s="73">
        <v>225025</v>
      </c>
    </row>
    <row r="71" spans="1:10" ht="18.600000000000001" customHeight="1">
      <c r="A71" t="s">
        <v>78</v>
      </c>
      <c r="B71" s="36"/>
      <c r="C71" s="36"/>
      <c r="D71" s="73">
        <v>0</v>
      </c>
      <c r="E71" s="81"/>
      <c r="F71" s="73">
        <v>1740</v>
      </c>
      <c r="G71" s="73"/>
      <c r="H71" s="73">
        <v>0</v>
      </c>
      <c r="I71" s="82"/>
      <c r="J71" s="73">
        <v>913</v>
      </c>
    </row>
    <row r="72" spans="1:10" ht="18.600000000000001" customHeight="1">
      <c r="A72" t="s">
        <v>23</v>
      </c>
      <c r="B72" s="36">
        <v>4</v>
      </c>
      <c r="C72" s="36"/>
      <c r="D72" s="133">
        <v>8764</v>
      </c>
      <c r="E72" s="14"/>
      <c r="F72" s="133">
        <v>12259</v>
      </c>
      <c r="G72" s="73"/>
      <c r="H72" s="83">
        <v>7578</v>
      </c>
      <c r="I72" s="16"/>
      <c r="J72" s="83">
        <v>12839</v>
      </c>
    </row>
    <row r="73" spans="1:10" s="30" customFormat="1" ht="18.600000000000001" customHeight="1">
      <c r="A73" s="33" t="s">
        <v>178</v>
      </c>
      <c r="B73" s="36"/>
      <c r="C73" s="36"/>
      <c r="D73" s="84">
        <f>SUM(D69:D72)</f>
        <v>4978796</v>
      </c>
      <c r="E73" s="72"/>
      <c r="F73" s="84">
        <f>SUM(F69:F72)</f>
        <v>5229362</v>
      </c>
      <c r="G73" s="73"/>
      <c r="H73" s="84">
        <f>SUM(H69:H72)</f>
        <v>5173423</v>
      </c>
      <c r="I73" s="74"/>
      <c r="J73" s="84">
        <f>SUM(J69:J72)</f>
        <v>5446445</v>
      </c>
    </row>
    <row r="74" spans="1:10" s="30" customFormat="1" ht="9" customHeight="1">
      <c r="A74" s="33"/>
      <c r="B74" s="36"/>
      <c r="C74" s="36"/>
      <c r="D74" s="81"/>
      <c r="E74" s="81"/>
      <c r="F74" s="81"/>
      <c r="G74" s="73"/>
      <c r="H74" s="82"/>
      <c r="I74" s="82"/>
      <c r="J74" s="82"/>
    </row>
    <row r="75" spans="1:10" s="30" customFormat="1" ht="18.600000000000001" customHeight="1">
      <c r="A75" s="35" t="s">
        <v>16</v>
      </c>
      <c r="B75" s="36"/>
      <c r="C75" s="36"/>
      <c r="D75" s="81"/>
      <c r="E75" s="81"/>
      <c r="F75" s="81"/>
      <c r="G75" s="73"/>
      <c r="H75" s="82"/>
      <c r="I75" s="82"/>
      <c r="J75" s="82"/>
    </row>
    <row r="76" spans="1:10" ht="18.600000000000001" customHeight="1">
      <c r="A76" t="s">
        <v>41</v>
      </c>
      <c r="B76" s="36">
        <v>4</v>
      </c>
      <c r="C76" s="36"/>
      <c r="D76" s="73">
        <v>2909718</v>
      </c>
      <c r="E76" s="81"/>
      <c r="F76" s="73">
        <v>3301149</v>
      </c>
      <c r="G76" s="73"/>
      <c r="H76" s="73">
        <v>3095760</v>
      </c>
      <c r="I76" s="82"/>
      <c r="J76" s="73">
        <v>3496847</v>
      </c>
    </row>
    <row r="77" spans="1:10" ht="18.600000000000001" customHeight="1">
      <c r="A77" t="s">
        <v>129</v>
      </c>
      <c r="B77" s="29"/>
      <c r="C77" s="29"/>
      <c r="D77" s="73">
        <v>962151</v>
      </c>
      <c r="E77" s="85"/>
      <c r="F77" s="73">
        <v>1011032</v>
      </c>
      <c r="G77" s="73"/>
      <c r="H77" s="73">
        <v>961760</v>
      </c>
      <c r="I77" s="14"/>
      <c r="J77" s="73">
        <v>1011032</v>
      </c>
    </row>
    <row r="78" spans="1:10" ht="18.600000000000001" customHeight="1">
      <c r="A78" t="s">
        <v>46</v>
      </c>
      <c r="B78" s="36"/>
      <c r="C78" s="36"/>
      <c r="D78" s="73">
        <v>556393</v>
      </c>
      <c r="E78" s="81"/>
      <c r="F78" s="73">
        <v>451670</v>
      </c>
      <c r="G78" s="73"/>
      <c r="H78" s="73">
        <v>543838</v>
      </c>
      <c r="I78" s="14"/>
      <c r="J78" s="73">
        <v>447385</v>
      </c>
    </row>
    <row r="79" spans="1:10" ht="18.600000000000001" customHeight="1">
      <c r="A79" s="38" t="s">
        <v>131</v>
      </c>
      <c r="B79" s="36"/>
      <c r="C79" s="36"/>
      <c r="D79" s="83">
        <v>700</v>
      </c>
      <c r="E79" s="81"/>
      <c r="F79" s="83">
        <v>0</v>
      </c>
      <c r="G79" s="73"/>
      <c r="H79" s="83">
        <v>684</v>
      </c>
      <c r="I79" s="14"/>
      <c r="J79" s="83">
        <v>0</v>
      </c>
    </row>
    <row r="80" spans="1:10" s="30" customFormat="1" ht="18.600000000000001" customHeight="1">
      <c r="A80" s="33" t="s">
        <v>17</v>
      </c>
      <c r="B80" s="36"/>
      <c r="C80" s="36"/>
      <c r="D80" s="84">
        <f>SUM(D76:D79)</f>
        <v>4428962</v>
      </c>
      <c r="E80" s="72"/>
      <c r="F80" s="84">
        <f>SUM(F76:F79)</f>
        <v>4763851</v>
      </c>
      <c r="G80" s="73"/>
      <c r="H80" s="84">
        <f>SUM(H76:H79)</f>
        <v>4602042</v>
      </c>
      <c r="I80" s="74"/>
      <c r="J80" s="84">
        <f>SUM(J76:J79)</f>
        <v>4955264</v>
      </c>
    </row>
    <row r="81" spans="1:10" s="30" customFormat="1" ht="9" customHeight="1">
      <c r="A81" s="33"/>
      <c r="B81" s="36"/>
      <c r="C81" s="36"/>
      <c r="D81" s="81"/>
      <c r="E81" s="81"/>
      <c r="F81" s="81"/>
      <c r="G81" s="73"/>
      <c r="H81" s="82"/>
      <c r="I81" s="82"/>
      <c r="J81" s="82"/>
    </row>
    <row r="82" spans="1:10" s="139" customFormat="1" ht="19.5" customHeight="1">
      <c r="A82" s="140" t="s">
        <v>207</v>
      </c>
      <c r="B82" s="159"/>
      <c r="C82" s="159"/>
      <c r="D82" s="74">
        <f>D73-D80</f>
        <v>549834</v>
      </c>
      <c r="E82" s="74"/>
      <c r="F82" s="74">
        <f t="shared" ref="F82:J82" si="4">F73-F80</f>
        <v>465511</v>
      </c>
      <c r="G82" s="74"/>
      <c r="H82" s="74">
        <f t="shared" si="4"/>
        <v>571381</v>
      </c>
      <c r="I82" s="74"/>
      <c r="J82" s="74">
        <f t="shared" si="4"/>
        <v>491181</v>
      </c>
    </row>
    <row r="83" spans="1:10" ht="18.600000000000001" customHeight="1">
      <c r="A83" t="s">
        <v>47</v>
      </c>
      <c r="B83" s="159"/>
      <c r="C83" s="159"/>
      <c r="D83" s="83">
        <v>-13037</v>
      </c>
      <c r="E83" s="86"/>
      <c r="F83" s="83">
        <v>-18833</v>
      </c>
      <c r="G83" s="73"/>
      <c r="H83" s="83">
        <v>-11236</v>
      </c>
      <c r="I83" s="82"/>
      <c r="J83" s="83">
        <v>-17065</v>
      </c>
    </row>
    <row r="84" spans="1:10" s="30" customFormat="1" ht="18.600000000000001" customHeight="1">
      <c r="A84" s="33" t="s">
        <v>101</v>
      </c>
      <c r="B84" s="36"/>
      <c r="C84" s="36"/>
      <c r="D84" s="74">
        <f>D82+D83</f>
        <v>536797</v>
      </c>
      <c r="E84" s="74"/>
      <c r="F84" s="74">
        <f t="shared" ref="F84:J84" si="5">F82+F83</f>
        <v>446678</v>
      </c>
      <c r="G84" s="74"/>
      <c r="H84" s="74">
        <f t="shared" si="5"/>
        <v>560145</v>
      </c>
      <c r="I84" s="74"/>
      <c r="J84" s="74">
        <f t="shared" si="5"/>
        <v>474116</v>
      </c>
    </row>
    <row r="85" spans="1:10" s="30" customFormat="1" ht="18.600000000000001" customHeight="1">
      <c r="A85" s="41" t="s">
        <v>105</v>
      </c>
      <c r="B85" s="36"/>
      <c r="C85" s="36"/>
      <c r="D85" s="127">
        <v>-56830</v>
      </c>
      <c r="E85" s="81"/>
      <c r="F85" s="127">
        <v>-34320</v>
      </c>
      <c r="G85" s="73"/>
      <c r="H85" s="127">
        <v>-56842</v>
      </c>
      <c r="I85" s="82"/>
      <c r="J85" s="127">
        <v>-34386</v>
      </c>
    </row>
    <row r="86" spans="1:10" s="30" customFormat="1" ht="18.600000000000001" customHeight="1">
      <c r="A86" s="42" t="s">
        <v>100</v>
      </c>
      <c r="B86" s="36"/>
      <c r="C86" s="36"/>
      <c r="D86" s="87">
        <f>D84+D85</f>
        <v>479967</v>
      </c>
      <c r="E86" s="72"/>
      <c r="F86" s="87">
        <f>F84+F85</f>
        <v>412358</v>
      </c>
      <c r="G86" s="73"/>
      <c r="H86" s="87">
        <f>H84+H85</f>
        <v>503303</v>
      </c>
      <c r="I86" s="74"/>
      <c r="J86" s="87">
        <f>J84+J85</f>
        <v>439730</v>
      </c>
    </row>
    <row r="87" spans="1:10" s="30" customFormat="1" ht="15" hidden="1" customHeight="1">
      <c r="A87" s="33"/>
      <c r="B87" s="36"/>
      <c r="C87" s="36"/>
      <c r="D87" s="81"/>
      <c r="E87" s="81"/>
      <c r="F87" s="81"/>
      <c r="G87" s="73"/>
      <c r="H87" s="82"/>
      <c r="I87" s="82"/>
      <c r="J87" s="82"/>
    </row>
    <row r="88" spans="1:10" s="30" customFormat="1" ht="19.5" hidden="1" customHeight="1">
      <c r="A88" s="6" t="s">
        <v>95</v>
      </c>
      <c r="B88" s="36"/>
      <c r="C88" s="36"/>
      <c r="D88" s="88"/>
      <c r="E88" s="81"/>
      <c r="F88" s="88"/>
      <c r="G88" s="73"/>
      <c r="H88" s="72"/>
      <c r="I88" s="74"/>
      <c r="J88" s="72"/>
    </row>
    <row r="89" spans="1:10" s="30" customFormat="1" ht="19.5" hidden="1" customHeight="1">
      <c r="A89" s="8" t="s">
        <v>133</v>
      </c>
      <c r="B89" s="36"/>
      <c r="C89" s="36"/>
      <c r="D89" s="88"/>
      <c r="E89" s="81"/>
      <c r="F89" s="88"/>
      <c r="G89" s="73"/>
      <c r="H89" s="72"/>
      <c r="I89" s="74"/>
      <c r="J89" s="72"/>
    </row>
    <row r="90" spans="1:10" s="30" customFormat="1" ht="19.5" hidden="1" customHeight="1">
      <c r="A90" s="8" t="s">
        <v>134</v>
      </c>
      <c r="B90" s="36"/>
      <c r="C90" s="36"/>
      <c r="D90" s="88"/>
      <c r="E90" s="81"/>
      <c r="F90" s="88"/>
      <c r="G90" s="73"/>
      <c r="H90" s="72"/>
      <c r="I90" s="74"/>
      <c r="J90" s="72"/>
    </row>
    <row r="91" spans="1:10" s="30" customFormat="1" ht="19.5" hidden="1" customHeight="1">
      <c r="A91" s="5" t="s">
        <v>98</v>
      </c>
      <c r="B91" s="36">
        <v>9</v>
      </c>
      <c r="C91" s="36"/>
      <c r="D91" s="94">
        <v>0</v>
      </c>
      <c r="E91" s="81"/>
      <c r="F91" s="94">
        <v>0</v>
      </c>
      <c r="G91" s="73"/>
      <c r="H91" s="94">
        <v>0</v>
      </c>
      <c r="I91" s="74"/>
      <c r="J91" s="94">
        <v>0</v>
      </c>
    </row>
    <row r="92" spans="1:10" s="30" customFormat="1" ht="19.5" hidden="1" customHeight="1">
      <c r="A92" s="6" t="s">
        <v>85</v>
      </c>
      <c r="B92" s="36"/>
      <c r="C92" s="36"/>
      <c r="D92" s="44"/>
      <c r="E92" s="86"/>
      <c r="F92" s="44"/>
      <c r="G92" s="90"/>
      <c r="H92" s="44"/>
      <c r="I92" s="86"/>
      <c r="J92" s="44"/>
    </row>
    <row r="93" spans="1:10" s="30" customFormat="1" ht="17.25" hidden="1" customHeight="1">
      <c r="A93" s="6" t="s">
        <v>76</v>
      </c>
      <c r="B93" s="43"/>
      <c r="C93" s="43"/>
      <c r="D93" s="95">
        <f>SUM(D91:D92)</f>
        <v>0</v>
      </c>
      <c r="E93" s="72"/>
      <c r="F93" s="95">
        <f>SUM(F91:F92)</f>
        <v>0</v>
      </c>
      <c r="G93" s="73"/>
      <c r="H93" s="95">
        <f>SUM(H91:H92)</f>
        <v>0</v>
      </c>
      <c r="I93" s="74"/>
      <c r="J93" s="95">
        <f>SUM(J91:J92)</f>
        <v>0</v>
      </c>
    </row>
    <row r="94" spans="1:10" s="30" customFormat="1" ht="9" customHeight="1">
      <c r="A94" s="33"/>
      <c r="B94" s="36"/>
      <c r="C94" s="36"/>
      <c r="D94" s="81"/>
      <c r="E94" s="81"/>
      <c r="F94" s="81"/>
      <c r="G94" s="73"/>
      <c r="H94" s="82"/>
      <c r="I94" s="82"/>
      <c r="J94" s="82"/>
    </row>
    <row r="95" spans="1:10" s="30" customFormat="1" ht="19.5" hidden="1" customHeight="1" thickBot="1">
      <c r="A95" s="6" t="s">
        <v>86</v>
      </c>
      <c r="B95" s="43"/>
      <c r="C95" s="43"/>
      <c r="D95" s="92">
        <f>D86+D93</f>
        <v>479967</v>
      </c>
      <c r="E95" s="72"/>
      <c r="F95" s="92">
        <f>F86+F93</f>
        <v>412358</v>
      </c>
      <c r="G95" s="73"/>
      <c r="H95" s="92">
        <f>H86+H93</f>
        <v>503303</v>
      </c>
      <c r="I95" s="74"/>
      <c r="J95" s="92">
        <f>J86+J93</f>
        <v>439730</v>
      </c>
    </row>
    <row r="96" spans="1:10" s="30" customFormat="1" ht="18.600000000000001" customHeight="1">
      <c r="A96" s="140" t="s">
        <v>95</v>
      </c>
      <c r="B96" s="10"/>
      <c r="C96" s="10"/>
      <c r="D96" s="124"/>
      <c r="E96" s="18"/>
      <c r="F96" s="124"/>
      <c r="G96" s="77"/>
      <c r="H96" s="4"/>
      <c r="I96" s="76"/>
      <c r="J96" s="4"/>
    </row>
    <row r="97" spans="1:10" s="30" customFormat="1" ht="18.600000000000001" customHeight="1">
      <c r="A97" s="200" t="s">
        <v>208</v>
      </c>
      <c r="B97" s="10"/>
      <c r="C97" s="10"/>
      <c r="D97" s="124"/>
      <c r="E97" s="18"/>
      <c r="F97" s="124"/>
      <c r="G97" s="77"/>
      <c r="H97" s="4"/>
      <c r="I97" s="76"/>
      <c r="J97" s="4"/>
    </row>
    <row r="98" spans="1:10" s="30" customFormat="1" ht="18.600000000000001" customHeight="1">
      <c r="A98" t="s">
        <v>213</v>
      </c>
      <c r="B98" s="10"/>
      <c r="C98" s="10"/>
      <c r="D98" s="124"/>
      <c r="E98" s="18"/>
      <c r="F98" s="124"/>
      <c r="G98" s="77"/>
      <c r="H98" s="4"/>
      <c r="I98" s="76"/>
      <c r="J98" s="4"/>
    </row>
    <row r="99" spans="1:10" s="30" customFormat="1" ht="18.600000000000001" customHeight="1">
      <c r="A99" t="s">
        <v>209</v>
      </c>
      <c r="B99" s="10"/>
      <c r="C99" s="10"/>
      <c r="D99" s="128">
        <v>-878</v>
      </c>
      <c r="E99" s="18"/>
      <c r="F99" s="128">
        <v>344</v>
      </c>
      <c r="G99" s="77"/>
      <c r="H99" s="128">
        <v>-878</v>
      </c>
      <c r="I99" s="76"/>
      <c r="J99" s="128">
        <v>344</v>
      </c>
    </row>
    <row r="100" spans="1:10" s="30" customFormat="1" ht="18.600000000000001" customHeight="1">
      <c r="A100" s="201" t="s">
        <v>214</v>
      </c>
      <c r="B100" s="10"/>
      <c r="C100" s="10"/>
      <c r="D100" s="106"/>
      <c r="E100" s="14"/>
      <c r="F100" s="106"/>
      <c r="G100" s="100"/>
      <c r="H100" s="106"/>
      <c r="I100" s="14"/>
      <c r="J100" s="106"/>
    </row>
    <row r="101" spans="1:10" s="30" customFormat="1" ht="18.600000000000001" customHeight="1">
      <c r="A101" s="140" t="s">
        <v>210</v>
      </c>
      <c r="B101" s="25"/>
      <c r="C101" s="25"/>
      <c r="D101" s="98">
        <f>SUM(D99:D100)</f>
        <v>-878</v>
      </c>
      <c r="E101" s="4"/>
      <c r="F101" s="98">
        <f>SUM(F99:F100)</f>
        <v>344</v>
      </c>
      <c r="G101" s="77"/>
      <c r="H101" s="98">
        <f>SUM(H99:H100)</f>
        <v>-878</v>
      </c>
      <c r="I101" s="76"/>
      <c r="J101" s="98">
        <f>SUM(J99:J100)</f>
        <v>344</v>
      </c>
    </row>
    <row r="102" spans="1:10" s="30" customFormat="1" ht="9" customHeight="1">
      <c r="A102" s="6"/>
      <c r="B102" s="10"/>
      <c r="C102" s="10"/>
      <c r="D102" s="18"/>
      <c r="E102" s="18"/>
      <c r="F102" s="18"/>
      <c r="G102" s="77"/>
      <c r="H102" s="16"/>
      <c r="I102" s="16"/>
      <c r="J102" s="16"/>
    </row>
    <row r="103" spans="1:10" s="30" customFormat="1" ht="18.600000000000001" customHeight="1" thickBot="1">
      <c r="A103" s="140" t="s">
        <v>86</v>
      </c>
      <c r="B103" s="25"/>
      <c r="C103" s="25"/>
      <c r="D103" s="17">
        <f>D95+D101</f>
        <v>479089</v>
      </c>
      <c r="E103" s="4"/>
      <c r="F103" s="17">
        <f>F95+F101</f>
        <v>412702</v>
      </c>
      <c r="G103" s="77"/>
      <c r="H103" s="17">
        <f>H95+H101</f>
        <v>502425</v>
      </c>
      <c r="I103" s="76"/>
      <c r="J103" s="17">
        <f>J95+J101</f>
        <v>440074</v>
      </c>
    </row>
    <row r="104" spans="1:10" s="30" customFormat="1" ht="9" customHeight="1" thickTop="1">
      <c r="A104" s="6"/>
      <c r="B104" s="25"/>
      <c r="C104" s="25"/>
      <c r="D104" s="4"/>
      <c r="E104" s="4"/>
      <c r="F104" s="4"/>
      <c r="G104" s="77"/>
      <c r="H104" s="4"/>
      <c r="I104" s="76"/>
      <c r="J104" s="4"/>
    </row>
    <row r="105" spans="1:10" s="30" customFormat="1" ht="18.600000000000001" customHeight="1">
      <c r="A105" s="140" t="s">
        <v>211</v>
      </c>
      <c r="B105" s="43"/>
      <c r="C105" s="43"/>
      <c r="D105" s="72"/>
      <c r="E105" s="72"/>
      <c r="F105" s="72"/>
      <c r="G105" s="73"/>
      <c r="H105" s="72"/>
      <c r="I105" s="74"/>
      <c r="J105" s="72"/>
    </row>
    <row r="106" spans="1:10" s="30" customFormat="1" ht="18.600000000000001" customHeight="1">
      <c r="A106" t="s">
        <v>157</v>
      </c>
      <c r="B106" s="43"/>
      <c r="C106" s="43"/>
      <c r="D106" s="96">
        <f>D108-D107</f>
        <v>480874</v>
      </c>
      <c r="E106" s="96"/>
      <c r="F106" s="96">
        <f>F108-F107</f>
        <v>412344</v>
      </c>
      <c r="G106" s="96"/>
      <c r="H106" s="96">
        <f t="shared" ref="H106:J106" si="6">H108-H107</f>
        <v>503303</v>
      </c>
      <c r="I106" s="96"/>
      <c r="J106" s="96">
        <f t="shared" si="6"/>
        <v>439730</v>
      </c>
    </row>
    <row r="107" spans="1:10" s="30" customFormat="1" ht="18.600000000000001" customHeight="1">
      <c r="A107" t="s">
        <v>72</v>
      </c>
      <c r="B107" s="43"/>
      <c r="C107" s="43"/>
      <c r="D107" s="129">
        <v>-907</v>
      </c>
      <c r="E107" s="45"/>
      <c r="F107" s="129">
        <v>14</v>
      </c>
      <c r="G107" s="48"/>
      <c r="H107" s="130">
        <v>0</v>
      </c>
      <c r="I107" s="48"/>
      <c r="J107" s="130">
        <v>0</v>
      </c>
    </row>
    <row r="108" spans="1:10" s="30" customFormat="1" ht="18.600000000000001" customHeight="1" thickBot="1">
      <c r="A108" s="6"/>
      <c r="B108" s="43"/>
      <c r="C108" s="43"/>
      <c r="D108" s="49">
        <f>D86</f>
        <v>479967</v>
      </c>
      <c r="E108"/>
      <c r="F108" s="49">
        <f t="shared" ref="F108:J108" si="7">F86</f>
        <v>412358</v>
      </c>
      <c r="G108"/>
      <c r="H108" s="49">
        <f t="shared" si="7"/>
        <v>503303</v>
      </c>
      <c r="I108"/>
      <c r="J108" s="49">
        <f t="shared" si="7"/>
        <v>439730</v>
      </c>
    </row>
    <row r="109" spans="1:10" s="30" customFormat="1" ht="9" customHeight="1" thickTop="1">
      <c r="A109" s="33"/>
      <c r="B109" s="36"/>
      <c r="C109" s="36"/>
      <c r="D109" s="81"/>
      <c r="E109" s="81"/>
      <c r="F109" s="81"/>
      <c r="G109" s="73"/>
      <c r="H109" s="82"/>
      <c r="I109" s="82"/>
      <c r="J109" s="82"/>
    </row>
    <row r="110" spans="1:10" s="30" customFormat="1" ht="18.600000000000001" customHeight="1">
      <c r="A110" s="201" t="s">
        <v>212</v>
      </c>
      <c r="B110" s="43"/>
      <c r="C110" s="43"/>
      <c r="D110" s="72"/>
      <c r="E110" s="72"/>
      <c r="F110" s="72"/>
      <c r="G110" s="73"/>
      <c r="H110" s="72"/>
      <c r="I110" s="74"/>
      <c r="J110" s="72"/>
    </row>
    <row r="111" spans="1:10" s="30" customFormat="1" ht="18.600000000000001" customHeight="1">
      <c r="A111" t="s">
        <v>158</v>
      </c>
      <c r="B111" s="43"/>
      <c r="C111" s="43"/>
      <c r="D111" s="44">
        <f>D113-D112</f>
        <v>479996</v>
      </c>
      <c r="E111" s="44"/>
      <c r="F111" s="44">
        <f t="shared" ref="F111:J111" si="8">F113-F112</f>
        <v>412688</v>
      </c>
      <c r="G111" s="44"/>
      <c r="H111" s="44">
        <f t="shared" si="8"/>
        <v>502425</v>
      </c>
      <c r="I111" s="44"/>
      <c r="J111" s="44">
        <f t="shared" si="8"/>
        <v>440074</v>
      </c>
    </row>
    <row r="112" spans="1:10" s="30" customFormat="1" ht="18.600000000000001" customHeight="1">
      <c r="A112" t="s">
        <v>132</v>
      </c>
      <c r="B112" s="43"/>
      <c r="C112" s="43"/>
      <c r="D112" s="129">
        <v>-907</v>
      </c>
      <c r="E112" s="50"/>
      <c r="F112" s="129">
        <v>14</v>
      </c>
      <c r="G112" s="51"/>
      <c r="H112" s="130">
        <v>0</v>
      </c>
      <c r="I112" s="52"/>
      <c r="J112" s="130">
        <v>0</v>
      </c>
    </row>
    <row r="113" spans="1:10" s="30" customFormat="1" ht="18.600000000000001" customHeight="1" thickBot="1">
      <c r="A113" s="6"/>
      <c r="B113" s="43"/>
      <c r="C113" s="43"/>
      <c r="D113" s="49">
        <f>D103</f>
        <v>479089</v>
      </c>
      <c r="E113" s="45"/>
      <c r="F113" s="49">
        <f>F103</f>
        <v>412702</v>
      </c>
      <c r="G113" s="46"/>
      <c r="H113" s="49">
        <f>H103</f>
        <v>502425</v>
      </c>
      <c r="I113" s="47"/>
      <c r="J113" s="49">
        <f>J103</f>
        <v>440074</v>
      </c>
    </row>
    <row r="114" spans="1:10" s="30" customFormat="1" ht="9" customHeight="1" thickTop="1">
      <c r="A114" s="33"/>
      <c r="B114" s="36"/>
      <c r="C114" s="36"/>
      <c r="D114" s="81"/>
      <c r="E114" s="81"/>
      <c r="F114" s="81"/>
      <c r="G114" s="73"/>
      <c r="H114" s="82"/>
      <c r="I114" s="82"/>
      <c r="J114" s="82"/>
    </row>
    <row r="115" spans="1:10" s="30" customFormat="1" ht="18.600000000000001" customHeight="1" thickBot="1">
      <c r="A115" s="33" t="s">
        <v>102</v>
      </c>
      <c r="B115" s="36"/>
      <c r="C115" s="43"/>
      <c r="D115" s="131">
        <v>2.3930215315409455</v>
      </c>
      <c r="E115" s="132"/>
      <c r="F115" s="131">
        <v>2.0699999999999998</v>
      </c>
      <c r="G115" s="12"/>
      <c r="H115" s="131">
        <v>2.5044809689442231</v>
      </c>
      <c r="I115" s="78"/>
      <c r="J115" s="131">
        <v>2.21</v>
      </c>
    </row>
    <row r="116" spans="1:10" ht="20.25" customHeight="1" thickTop="1"/>
  </sheetData>
  <mergeCells count="22">
    <mergeCell ref="H65:J65"/>
    <mergeCell ref="D62:F62"/>
    <mergeCell ref="H64:J64"/>
    <mergeCell ref="C63:G63"/>
    <mergeCell ref="H62:J62"/>
    <mergeCell ref="D64:F64"/>
    <mergeCell ref="D67:J67"/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I59:J59"/>
    <mergeCell ref="D7:F7"/>
    <mergeCell ref="H63:J63"/>
    <mergeCell ref="I60:J60"/>
    <mergeCell ref="D65:F65"/>
  </mergeCells>
  <phoneticPr fontId="5" type="noConversion"/>
  <pageMargins left="0.7" right="0.7" top="0.48" bottom="0.5" header="0.5" footer="0.5"/>
  <pageSetup paperSize="9" scale="87" firstPageNumber="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="86" zoomScaleNormal="100" zoomScaleSheetLayoutView="86" zoomScalePageLayoutView="80" workbookViewId="0">
      <selection activeCell="S42" sqref="S42"/>
    </sheetView>
  </sheetViews>
  <sheetFormatPr defaultColWidth="9.140625" defaultRowHeight="18.75" customHeight="1"/>
  <cols>
    <col min="1" max="1" width="44.140625" style="164" customWidth="1"/>
    <col min="2" max="2" width="3.85546875" style="181" customWidth="1"/>
    <col min="3" max="3" width="11.28515625" style="164" customWidth="1"/>
    <col min="4" max="4" width="0.85546875" style="164" customWidth="1"/>
    <col min="5" max="5" width="12.140625" style="164" customWidth="1"/>
    <col min="6" max="6" width="0.85546875" style="164" customWidth="1"/>
    <col min="7" max="7" width="8.85546875" style="164" customWidth="1"/>
    <col min="8" max="8" width="0.85546875" style="164" customWidth="1"/>
    <col min="9" max="9" width="10.28515625" style="164" customWidth="1"/>
    <col min="10" max="10" width="0.85546875" style="164" customWidth="1"/>
    <col min="11" max="11" width="12.5703125" style="164" customWidth="1"/>
    <col min="12" max="12" width="0.85546875" style="164" customWidth="1"/>
    <col min="13" max="13" width="19" style="164" customWidth="1"/>
    <col min="14" max="14" width="0.85546875" style="164" customWidth="1"/>
    <col min="15" max="15" width="11.5703125" style="164" customWidth="1"/>
    <col min="16" max="16" width="0.85546875" style="164" customWidth="1"/>
    <col min="17" max="17" width="11.5703125" style="164" customWidth="1"/>
    <col min="18" max="18" width="0.85546875" style="164" customWidth="1"/>
    <col min="19" max="19" width="12" style="164" customWidth="1"/>
    <col min="20" max="20" width="0.85546875" style="164" customWidth="1"/>
    <col min="21" max="21" width="10.140625" style="164" customWidth="1"/>
    <col min="22" max="22" width="0.85546875" style="164" customWidth="1"/>
    <col min="23" max="23" width="11.28515625" style="164" customWidth="1"/>
    <col min="24" max="24" width="9.85546875" style="164" bestFit="1" customWidth="1"/>
    <col min="25" max="256" width="9.140625" style="164"/>
    <col min="257" max="257" width="39" style="164" customWidth="1"/>
    <col min="258" max="258" width="5.42578125" style="164" bestFit="1" customWidth="1"/>
    <col min="259" max="259" width="12.140625" style="164" customWidth="1"/>
    <col min="260" max="260" width="1.140625" style="164" customWidth="1"/>
    <col min="261" max="261" width="12.28515625" style="164" customWidth="1"/>
    <col min="262" max="262" width="1.42578125" style="164" customWidth="1"/>
    <col min="263" max="263" width="11.7109375" style="164" customWidth="1"/>
    <col min="264" max="264" width="1.42578125" style="164" customWidth="1"/>
    <col min="265" max="265" width="11.7109375" style="164" customWidth="1"/>
    <col min="266" max="266" width="1.42578125" style="164" customWidth="1"/>
    <col min="267" max="267" width="12.5703125" style="164" customWidth="1"/>
    <col min="268" max="268" width="1.140625" style="164" customWidth="1"/>
    <col min="269" max="269" width="12.28515625" style="164" customWidth="1"/>
    <col min="270" max="270" width="1" style="164" customWidth="1"/>
    <col min="271" max="271" width="12.42578125" style="164" customWidth="1"/>
    <col min="272" max="272" width="1" style="164" customWidth="1"/>
    <col min="273" max="273" width="12.28515625" style="164" customWidth="1"/>
    <col min="274" max="274" width="0.85546875" style="164" customWidth="1"/>
    <col min="275" max="275" width="12.140625" style="164" customWidth="1"/>
    <col min="276" max="276" width="1" style="164" customWidth="1"/>
    <col min="277" max="277" width="11.5703125" style="164" customWidth="1"/>
    <col min="278" max="278" width="1.140625" style="164" customWidth="1"/>
    <col min="279" max="279" width="12" style="164" customWidth="1"/>
    <col min="280" max="280" width="9.85546875" style="164" bestFit="1" customWidth="1"/>
    <col min="281" max="512" width="9.140625" style="164"/>
    <col min="513" max="513" width="39" style="164" customWidth="1"/>
    <col min="514" max="514" width="5.42578125" style="164" bestFit="1" customWidth="1"/>
    <col min="515" max="515" width="12.140625" style="164" customWidth="1"/>
    <col min="516" max="516" width="1.140625" style="164" customWidth="1"/>
    <col min="517" max="517" width="12.28515625" style="164" customWidth="1"/>
    <col min="518" max="518" width="1.42578125" style="164" customWidth="1"/>
    <col min="519" max="519" width="11.7109375" style="164" customWidth="1"/>
    <col min="520" max="520" width="1.42578125" style="164" customWidth="1"/>
    <col min="521" max="521" width="11.7109375" style="164" customWidth="1"/>
    <col min="522" max="522" width="1.42578125" style="164" customWidth="1"/>
    <col min="523" max="523" width="12.5703125" style="164" customWidth="1"/>
    <col min="524" max="524" width="1.140625" style="164" customWidth="1"/>
    <col min="525" max="525" width="12.28515625" style="164" customWidth="1"/>
    <col min="526" max="526" width="1" style="164" customWidth="1"/>
    <col min="527" max="527" width="12.42578125" style="164" customWidth="1"/>
    <col min="528" max="528" width="1" style="164" customWidth="1"/>
    <col min="529" max="529" width="12.28515625" style="164" customWidth="1"/>
    <col min="530" max="530" width="0.85546875" style="164" customWidth="1"/>
    <col min="531" max="531" width="12.140625" style="164" customWidth="1"/>
    <col min="532" max="532" width="1" style="164" customWidth="1"/>
    <col min="533" max="533" width="11.5703125" style="164" customWidth="1"/>
    <col min="534" max="534" width="1.140625" style="164" customWidth="1"/>
    <col min="535" max="535" width="12" style="164" customWidth="1"/>
    <col min="536" max="536" width="9.85546875" style="164" bestFit="1" customWidth="1"/>
    <col min="537" max="768" width="9.140625" style="164"/>
    <col min="769" max="769" width="39" style="164" customWidth="1"/>
    <col min="770" max="770" width="5.42578125" style="164" bestFit="1" customWidth="1"/>
    <col min="771" max="771" width="12.140625" style="164" customWidth="1"/>
    <col min="772" max="772" width="1.140625" style="164" customWidth="1"/>
    <col min="773" max="773" width="12.28515625" style="164" customWidth="1"/>
    <col min="774" max="774" width="1.42578125" style="164" customWidth="1"/>
    <col min="775" max="775" width="11.7109375" style="164" customWidth="1"/>
    <col min="776" max="776" width="1.42578125" style="164" customWidth="1"/>
    <col min="777" max="777" width="11.7109375" style="164" customWidth="1"/>
    <col min="778" max="778" width="1.42578125" style="164" customWidth="1"/>
    <col min="779" max="779" width="12.5703125" style="164" customWidth="1"/>
    <col min="780" max="780" width="1.140625" style="164" customWidth="1"/>
    <col min="781" max="781" width="12.28515625" style="164" customWidth="1"/>
    <col min="782" max="782" width="1" style="164" customWidth="1"/>
    <col min="783" max="783" width="12.42578125" style="164" customWidth="1"/>
    <col min="784" max="784" width="1" style="164" customWidth="1"/>
    <col min="785" max="785" width="12.28515625" style="164" customWidth="1"/>
    <col min="786" max="786" width="0.85546875" style="164" customWidth="1"/>
    <col min="787" max="787" width="12.140625" style="164" customWidth="1"/>
    <col min="788" max="788" width="1" style="164" customWidth="1"/>
    <col min="789" max="789" width="11.5703125" style="164" customWidth="1"/>
    <col min="790" max="790" width="1.140625" style="164" customWidth="1"/>
    <col min="791" max="791" width="12" style="164" customWidth="1"/>
    <col min="792" max="792" width="9.85546875" style="164" bestFit="1" customWidth="1"/>
    <col min="793" max="1024" width="9.140625" style="164"/>
    <col min="1025" max="1025" width="39" style="164" customWidth="1"/>
    <col min="1026" max="1026" width="5.42578125" style="164" bestFit="1" customWidth="1"/>
    <col min="1027" max="1027" width="12.140625" style="164" customWidth="1"/>
    <col min="1028" max="1028" width="1.140625" style="164" customWidth="1"/>
    <col min="1029" max="1029" width="12.28515625" style="164" customWidth="1"/>
    <col min="1030" max="1030" width="1.42578125" style="164" customWidth="1"/>
    <col min="1031" max="1031" width="11.7109375" style="164" customWidth="1"/>
    <col min="1032" max="1032" width="1.42578125" style="164" customWidth="1"/>
    <col min="1033" max="1033" width="11.7109375" style="164" customWidth="1"/>
    <col min="1034" max="1034" width="1.42578125" style="164" customWidth="1"/>
    <col min="1035" max="1035" width="12.5703125" style="164" customWidth="1"/>
    <col min="1036" max="1036" width="1.140625" style="164" customWidth="1"/>
    <col min="1037" max="1037" width="12.28515625" style="164" customWidth="1"/>
    <col min="1038" max="1038" width="1" style="164" customWidth="1"/>
    <col min="1039" max="1039" width="12.42578125" style="164" customWidth="1"/>
    <col min="1040" max="1040" width="1" style="164" customWidth="1"/>
    <col min="1041" max="1041" width="12.28515625" style="164" customWidth="1"/>
    <col min="1042" max="1042" width="0.85546875" style="164" customWidth="1"/>
    <col min="1043" max="1043" width="12.140625" style="164" customWidth="1"/>
    <col min="1044" max="1044" width="1" style="164" customWidth="1"/>
    <col min="1045" max="1045" width="11.5703125" style="164" customWidth="1"/>
    <col min="1046" max="1046" width="1.140625" style="164" customWidth="1"/>
    <col min="1047" max="1047" width="12" style="164" customWidth="1"/>
    <col min="1048" max="1048" width="9.85546875" style="164" bestFit="1" customWidth="1"/>
    <col min="1049" max="1280" width="9.140625" style="164"/>
    <col min="1281" max="1281" width="39" style="164" customWidth="1"/>
    <col min="1282" max="1282" width="5.42578125" style="164" bestFit="1" customWidth="1"/>
    <col min="1283" max="1283" width="12.140625" style="164" customWidth="1"/>
    <col min="1284" max="1284" width="1.140625" style="164" customWidth="1"/>
    <col min="1285" max="1285" width="12.28515625" style="164" customWidth="1"/>
    <col min="1286" max="1286" width="1.42578125" style="164" customWidth="1"/>
    <col min="1287" max="1287" width="11.7109375" style="164" customWidth="1"/>
    <col min="1288" max="1288" width="1.42578125" style="164" customWidth="1"/>
    <col min="1289" max="1289" width="11.7109375" style="164" customWidth="1"/>
    <col min="1290" max="1290" width="1.42578125" style="164" customWidth="1"/>
    <col min="1291" max="1291" width="12.5703125" style="164" customWidth="1"/>
    <col min="1292" max="1292" width="1.140625" style="164" customWidth="1"/>
    <col min="1293" max="1293" width="12.28515625" style="164" customWidth="1"/>
    <col min="1294" max="1294" width="1" style="164" customWidth="1"/>
    <col min="1295" max="1295" width="12.42578125" style="164" customWidth="1"/>
    <col min="1296" max="1296" width="1" style="164" customWidth="1"/>
    <col min="1297" max="1297" width="12.28515625" style="164" customWidth="1"/>
    <col min="1298" max="1298" width="0.85546875" style="164" customWidth="1"/>
    <col min="1299" max="1299" width="12.140625" style="164" customWidth="1"/>
    <col min="1300" max="1300" width="1" style="164" customWidth="1"/>
    <col min="1301" max="1301" width="11.5703125" style="164" customWidth="1"/>
    <col min="1302" max="1302" width="1.140625" style="164" customWidth="1"/>
    <col min="1303" max="1303" width="12" style="164" customWidth="1"/>
    <col min="1304" max="1304" width="9.85546875" style="164" bestFit="1" customWidth="1"/>
    <col min="1305" max="1536" width="9.140625" style="164"/>
    <col min="1537" max="1537" width="39" style="164" customWidth="1"/>
    <col min="1538" max="1538" width="5.42578125" style="164" bestFit="1" customWidth="1"/>
    <col min="1539" max="1539" width="12.140625" style="164" customWidth="1"/>
    <col min="1540" max="1540" width="1.140625" style="164" customWidth="1"/>
    <col min="1541" max="1541" width="12.28515625" style="164" customWidth="1"/>
    <col min="1542" max="1542" width="1.42578125" style="164" customWidth="1"/>
    <col min="1543" max="1543" width="11.7109375" style="164" customWidth="1"/>
    <col min="1544" max="1544" width="1.42578125" style="164" customWidth="1"/>
    <col min="1545" max="1545" width="11.7109375" style="164" customWidth="1"/>
    <col min="1546" max="1546" width="1.42578125" style="164" customWidth="1"/>
    <col min="1547" max="1547" width="12.5703125" style="164" customWidth="1"/>
    <col min="1548" max="1548" width="1.140625" style="164" customWidth="1"/>
    <col min="1549" max="1549" width="12.28515625" style="164" customWidth="1"/>
    <col min="1550" max="1550" width="1" style="164" customWidth="1"/>
    <col min="1551" max="1551" width="12.42578125" style="164" customWidth="1"/>
    <col min="1552" max="1552" width="1" style="164" customWidth="1"/>
    <col min="1553" max="1553" width="12.28515625" style="164" customWidth="1"/>
    <col min="1554" max="1554" width="0.85546875" style="164" customWidth="1"/>
    <col min="1555" max="1555" width="12.140625" style="164" customWidth="1"/>
    <col min="1556" max="1556" width="1" style="164" customWidth="1"/>
    <col min="1557" max="1557" width="11.5703125" style="164" customWidth="1"/>
    <col min="1558" max="1558" width="1.140625" style="164" customWidth="1"/>
    <col min="1559" max="1559" width="12" style="164" customWidth="1"/>
    <col min="1560" max="1560" width="9.85546875" style="164" bestFit="1" customWidth="1"/>
    <col min="1561" max="1792" width="9.140625" style="164"/>
    <col min="1793" max="1793" width="39" style="164" customWidth="1"/>
    <col min="1794" max="1794" width="5.42578125" style="164" bestFit="1" customWidth="1"/>
    <col min="1795" max="1795" width="12.140625" style="164" customWidth="1"/>
    <col min="1796" max="1796" width="1.140625" style="164" customWidth="1"/>
    <col min="1797" max="1797" width="12.28515625" style="164" customWidth="1"/>
    <col min="1798" max="1798" width="1.42578125" style="164" customWidth="1"/>
    <col min="1799" max="1799" width="11.7109375" style="164" customWidth="1"/>
    <col min="1800" max="1800" width="1.42578125" style="164" customWidth="1"/>
    <col min="1801" max="1801" width="11.7109375" style="164" customWidth="1"/>
    <col min="1802" max="1802" width="1.42578125" style="164" customWidth="1"/>
    <col min="1803" max="1803" width="12.5703125" style="164" customWidth="1"/>
    <col min="1804" max="1804" width="1.140625" style="164" customWidth="1"/>
    <col min="1805" max="1805" width="12.28515625" style="164" customWidth="1"/>
    <col min="1806" max="1806" width="1" style="164" customWidth="1"/>
    <col min="1807" max="1807" width="12.42578125" style="164" customWidth="1"/>
    <col min="1808" max="1808" width="1" style="164" customWidth="1"/>
    <col min="1809" max="1809" width="12.28515625" style="164" customWidth="1"/>
    <col min="1810" max="1810" width="0.85546875" style="164" customWidth="1"/>
    <col min="1811" max="1811" width="12.140625" style="164" customWidth="1"/>
    <col min="1812" max="1812" width="1" style="164" customWidth="1"/>
    <col min="1813" max="1813" width="11.5703125" style="164" customWidth="1"/>
    <col min="1814" max="1814" width="1.140625" style="164" customWidth="1"/>
    <col min="1815" max="1815" width="12" style="164" customWidth="1"/>
    <col min="1816" max="1816" width="9.85546875" style="164" bestFit="1" customWidth="1"/>
    <col min="1817" max="2048" width="9.140625" style="164"/>
    <col min="2049" max="2049" width="39" style="164" customWidth="1"/>
    <col min="2050" max="2050" width="5.42578125" style="164" bestFit="1" customWidth="1"/>
    <col min="2051" max="2051" width="12.140625" style="164" customWidth="1"/>
    <col min="2052" max="2052" width="1.140625" style="164" customWidth="1"/>
    <col min="2053" max="2053" width="12.28515625" style="164" customWidth="1"/>
    <col min="2054" max="2054" width="1.42578125" style="164" customWidth="1"/>
    <col min="2055" max="2055" width="11.7109375" style="164" customWidth="1"/>
    <col min="2056" max="2056" width="1.42578125" style="164" customWidth="1"/>
    <col min="2057" max="2057" width="11.7109375" style="164" customWidth="1"/>
    <col min="2058" max="2058" width="1.42578125" style="164" customWidth="1"/>
    <col min="2059" max="2059" width="12.5703125" style="164" customWidth="1"/>
    <col min="2060" max="2060" width="1.140625" style="164" customWidth="1"/>
    <col min="2061" max="2061" width="12.28515625" style="164" customWidth="1"/>
    <col min="2062" max="2062" width="1" style="164" customWidth="1"/>
    <col min="2063" max="2063" width="12.42578125" style="164" customWidth="1"/>
    <col min="2064" max="2064" width="1" style="164" customWidth="1"/>
    <col min="2065" max="2065" width="12.28515625" style="164" customWidth="1"/>
    <col min="2066" max="2066" width="0.85546875" style="164" customWidth="1"/>
    <col min="2067" max="2067" width="12.140625" style="164" customWidth="1"/>
    <col min="2068" max="2068" width="1" style="164" customWidth="1"/>
    <col min="2069" max="2069" width="11.5703125" style="164" customWidth="1"/>
    <col min="2070" max="2070" width="1.140625" style="164" customWidth="1"/>
    <col min="2071" max="2071" width="12" style="164" customWidth="1"/>
    <col min="2072" max="2072" width="9.85546875" style="164" bestFit="1" customWidth="1"/>
    <col min="2073" max="2304" width="9.140625" style="164"/>
    <col min="2305" max="2305" width="39" style="164" customWidth="1"/>
    <col min="2306" max="2306" width="5.42578125" style="164" bestFit="1" customWidth="1"/>
    <col min="2307" max="2307" width="12.140625" style="164" customWidth="1"/>
    <col min="2308" max="2308" width="1.140625" style="164" customWidth="1"/>
    <col min="2309" max="2309" width="12.28515625" style="164" customWidth="1"/>
    <col min="2310" max="2310" width="1.42578125" style="164" customWidth="1"/>
    <col min="2311" max="2311" width="11.7109375" style="164" customWidth="1"/>
    <col min="2312" max="2312" width="1.42578125" style="164" customWidth="1"/>
    <col min="2313" max="2313" width="11.7109375" style="164" customWidth="1"/>
    <col min="2314" max="2314" width="1.42578125" style="164" customWidth="1"/>
    <col min="2315" max="2315" width="12.5703125" style="164" customWidth="1"/>
    <col min="2316" max="2316" width="1.140625" style="164" customWidth="1"/>
    <col min="2317" max="2317" width="12.28515625" style="164" customWidth="1"/>
    <col min="2318" max="2318" width="1" style="164" customWidth="1"/>
    <col min="2319" max="2319" width="12.42578125" style="164" customWidth="1"/>
    <col min="2320" max="2320" width="1" style="164" customWidth="1"/>
    <col min="2321" max="2321" width="12.28515625" style="164" customWidth="1"/>
    <col min="2322" max="2322" width="0.85546875" style="164" customWidth="1"/>
    <col min="2323" max="2323" width="12.140625" style="164" customWidth="1"/>
    <col min="2324" max="2324" width="1" style="164" customWidth="1"/>
    <col min="2325" max="2325" width="11.5703125" style="164" customWidth="1"/>
    <col min="2326" max="2326" width="1.140625" style="164" customWidth="1"/>
    <col min="2327" max="2327" width="12" style="164" customWidth="1"/>
    <col min="2328" max="2328" width="9.85546875" style="164" bestFit="1" customWidth="1"/>
    <col min="2329" max="2560" width="9.140625" style="164"/>
    <col min="2561" max="2561" width="39" style="164" customWidth="1"/>
    <col min="2562" max="2562" width="5.42578125" style="164" bestFit="1" customWidth="1"/>
    <col min="2563" max="2563" width="12.140625" style="164" customWidth="1"/>
    <col min="2564" max="2564" width="1.140625" style="164" customWidth="1"/>
    <col min="2565" max="2565" width="12.28515625" style="164" customWidth="1"/>
    <col min="2566" max="2566" width="1.42578125" style="164" customWidth="1"/>
    <col min="2567" max="2567" width="11.7109375" style="164" customWidth="1"/>
    <col min="2568" max="2568" width="1.42578125" style="164" customWidth="1"/>
    <col min="2569" max="2569" width="11.7109375" style="164" customWidth="1"/>
    <col min="2570" max="2570" width="1.42578125" style="164" customWidth="1"/>
    <col min="2571" max="2571" width="12.5703125" style="164" customWidth="1"/>
    <col min="2572" max="2572" width="1.140625" style="164" customWidth="1"/>
    <col min="2573" max="2573" width="12.28515625" style="164" customWidth="1"/>
    <col min="2574" max="2574" width="1" style="164" customWidth="1"/>
    <col min="2575" max="2575" width="12.42578125" style="164" customWidth="1"/>
    <col min="2576" max="2576" width="1" style="164" customWidth="1"/>
    <col min="2577" max="2577" width="12.28515625" style="164" customWidth="1"/>
    <col min="2578" max="2578" width="0.85546875" style="164" customWidth="1"/>
    <col min="2579" max="2579" width="12.140625" style="164" customWidth="1"/>
    <col min="2580" max="2580" width="1" style="164" customWidth="1"/>
    <col min="2581" max="2581" width="11.5703125" style="164" customWidth="1"/>
    <col min="2582" max="2582" width="1.140625" style="164" customWidth="1"/>
    <col min="2583" max="2583" width="12" style="164" customWidth="1"/>
    <col min="2584" max="2584" width="9.85546875" style="164" bestFit="1" customWidth="1"/>
    <col min="2585" max="2816" width="9.140625" style="164"/>
    <col min="2817" max="2817" width="39" style="164" customWidth="1"/>
    <col min="2818" max="2818" width="5.42578125" style="164" bestFit="1" customWidth="1"/>
    <col min="2819" max="2819" width="12.140625" style="164" customWidth="1"/>
    <col min="2820" max="2820" width="1.140625" style="164" customWidth="1"/>
    <col min="2821" max="2821" width="12.28515625" style="164" customWidth="1"/>
    <col min="2822" max="2822" width="1.42578125" style="164" customWidth="1"/>
    <col min="2823" max="2823" width="11.7109375" style="164" customWidth="1"/>
    <col min="2824" max="2824" width="1.42578125" style="164" customWidth="1"/>
    <col min="2825" max="2825" width="11.7109375" style="164" customWidth="1"/>
    <col min="2826" max="2826" width="1.42578125" style="164" customWidth="1"/>
    <col min="2827" max="2827" width="12.5703125" style="164" customWidth="1"/>
    <col min="2828" max="2828" width="1.140625" style="164" customWidth="1"/>
    <col min="2829" max="2829" width="12.28515625" style="164" customWidth="1"/>
    <col min="2830" max="2830" width="1" style="164" customWidth="1"/>
    <col min="2831" max="2831" width="12.42578125" style="164" customWidth="1"/>
    <col min="2832" max="2832" width="1" style="164" customWidth="1"/>
    <col min="2833" max="2833" width="12.28515625" style="164" customWidth="1"/>
    <col min="2834" max="2834" width="0.85546875" style="164" customWidth="1"/>
    <col min="2835" max="2835" width="12.140625" style="164" customWidth="1"/>
    <col min="2836" max="2836" width="1" style="164" customWidth="1"/>
    <col min="2837" max="2837" width="11.5703125" style="164" customWidth="1"/>
    <col min="2838" max="2838" width="1.140625" style="164" customWidth="1"/>
    <col min="2839" max="2839" width="12" style="164" customWidth="1"/>
    <col min="2840" max="2840" width="9.85546875" style="164" bestFit="1" customWidth="1"/>
    <col min="2841" max="3072" width="9.140625" style="164"/>
    <col min="3073" max="3073" width="39" style="164" customWidth="1"/>
    <col min="3074" max="3074" width="5.42578125" style="164" bestFit="1" customWidth="1"/>
    <col min="3075" max="3075" width="12.140625" style="164" customWidth="1"/>
    <col min="3076" max="3076" width="1.140625" style="164" customWidth="1"/>
    <col min="3077" max="3077" width="12.28515625" style="164" customWidth="1"/>
    <col min="3078" max="3078" width="1.42578125" style="164" customWidth="1"/>
    <col min="3079" max="3079" width="11.7109375" style="164" customWidth="1"/>
    <col min="3080" max="3080" width="1.42578125" style="164" customWidth="1"/>
    <col min="3081" max="3081" width="11.7109375" style="164" customWidth="1"/>
    <col min="3082" max="3082" width="1.42578125" style="164" customWidth="1"/>
    <col min="3083" max="3083" width="12.5703125" style="164" customWidth="1"/>
    <col min="3084" max="3084" width="1.140625" style="164" customWidth="1"/>
    <col min="3085" max="3085" width="12.28515625" style="164" customWidth="1"/>
    <col min="3086" max="3086" width="1" style="164" customWidth="1"/>
    <col min="3087" max="3087" width="12.42578125" style="164" customWidth="1"/>
    <col min="3088" max="3088" width="1" style="164" customWidth="1"/>
    <col min="3089" max="3089" width="12.28515625" style="164" customWidth="1"/>
    <col min="3090" max="3090" width="0.85546875" style="164" customWidth="1"/>
    <col min="3091" max="3091" width="12.140625" style="164" customWidth="1"/>
    <col min="3092" max="3092" width="1" style="164" customWidth="1"/>
    <col min="3093" max="3093" width="11.5703125" style="164" customWidth="1"/>
    <col min="3094" max="3094" width="1.140625" style="164" customWidth="1"/>
    <col min="3095" max="3095" width="12" style="164" customWidth="1"/>
    <col min="3096" max="3096" width="9.85546875" style="164" bestFit="1" customWidth="1"/>
    <col min="3097" max="3328" width="9.140625" style="164"/>
    <col min="3329" max="3329" width="39" style="164" customWidth="1"/>
    <col min="3330" max="3330" width="5.42578125" style="164" bestFit="1" customWidth="1"/>
    <col min="3331" max="3331" width="12.140625" style="164" customWidth="1"/>
    <col min="3332" max="3332" width="1.140625" style="164" customWidth="1"/>
    <col min="3333" max="3333" width="12.28515625" style="164" customWidth="1"/>
    <col min="3334" max="3334" width="1.42578125" style="164" customWidth="1"/>
    <col min="3335" max="3335" width="11.7109375" style="164" customWidth="1"/>
    <col min="3336" max="3336" width="1.42578125" style="164" customWidth="1"/>
    <col min="3337" max="3337" width="11.7109375" style="164" customWidth="1"/>
    <col min="3338" max="3338" width="1.42578125" style="164" customWidth="1"/>
    <col min="3339" max="3339" width="12.5703125" style="164" customWidth="1"/>
    <col min="3340" max="3340" width="1.140625" style="164" customWidth="1"/>
    <col min="3341" max="3341" width="12.28515625" style="164" customWidth="1"/>
    <col min="3342" max="3342" width="1" style="164" customWidth="1"/>
    <col min="3343" max="3343" width="12.42578125" style="164" customWidth="1"/>
    <col min="3344" max="3344" width="1" style="164" customWidth="1"/>
    <col min="3345" max="3345" width="12.28515625" style="164" customWidth="1"/>
    <col min="3346" max="3346" width="0.85546875" style="164" customWidth="1"/>
    <col min="3347" max="3347" width="12.140625" style="164" customWidth="1"/>
    <col min="3348" max="3348" width="1" style="164" customWidth="1"/>
    <col min="3349" max="3349" width="11.5703125" style="164" customWidth="1"/>
    <col min="3350" max="3350" width="1.140625" style="164" customWidth="1"/>
    <col min="3351" max="3351" width="12" style="164" customWidth="1"/>
    <col min="3352" max="3352" width="9.85546875" style="164" bestFit="1" customWidth="1"/>
    <col min="3353" max="3584" width="9.140625" style="164"/>
    <col min="3585" max="3585" width="39" style="164" customWidth="1"/>
    <col min="3586" max="3586" width="5.42578125" style="164" bestFit="1" customWidth="1"/>
    <col min="3587" max="3587" width="12.140625" style="164" customWidth="1"/>
    <col min="3588" max="3588" width="1.140625" style="164" customWidth="1"/>
    <col min="3589" max="3589" width="12.28515625" style="164" customWidth="1"/>
    <col min="3590" max="3590" width="1.42578125" style="164" customWidth="1"/>
    <col min="3591" max="3591" width="11.7109375" style="164" customWidth="1"/>
    <col min="3592" max="3592" width="1.42578125" style="164" customWidth="1"/>
    <col min="3593" max="3593" width="11.7109375" style="164" customWidth="1"/>
    <col min="3594" max="3594" width="1.42578125" style="164" customWidth="1"/>
    <col min="3595" max="3595" width="12.5703125" style="164" customWidth="1"/>
    <col min="3596" max="3596" width="1.140625" style="164" customWidth="1"/>
    <col min="3597" max="3597" width="12.28515625" style="164" customWidth="1"/>
    <col min="3598" max="3598" width="1" style="164" customWidth="1"/>
    <col min="3599" max="3599" width="12.42578125" style="164" customWidth="1"/>
    <col min="3600" max="3600" width="1" style="164" customWidth="1"/>
    <col min="3601" max="3601" width="12.28515625" style="164" customWidth="1"/>
    <col min="3602" max="3602" width="0.85546875" style="164" customWidth="1"/>
    <col min="3603" max="3603" width="12.140625" style="164" customWidth="1"/>
    <col min="3604" max="3604" width="1" style="164" customWidth="1"/>
    <col min="3605" max="3605" width="11.5703125" style="164" customWidth="1"/>
    <col min="3606" max="3606" width="1.140625" style="164" customWidth="1"/>
    <col min="3607" max="3607" width="12" style="164" customWidth="1"/>
    <col min="3608" max="3608" width="9.85546875" style="164" bestFit="1" customWidth="1"/>
    <col min="3609" max="3840" width="9.140625" style="164"/>
    <col min="3841" max="3841" width="39" style="164" customWidth="1"/>
    <col min="3842" max="3842" width="5.42578125" style="164" bestFit="1" customWidth="1"/>
    <col min="3843" max="3843" width="12.140625" style="164" customWidth="1"/>
    <col min="3844" max="3844" width="1.140625" style="164" customWidth="1"/>
    <col min="3845" max="3845" width="12.28515625" style="164" customWidth="1"/>
    <col min="3846" max="3846" width="1.42578125" style="164" customWidth="1"/>
    <col min="3847" max="3847" width="11.7109375" style="164" customWidth="1"/>
    <col min="3848" max="3848" width="1.42578125" style="164" customWidth="1"/>
    <col min="3849" max="3849" width="11.7109375" style="164" customWidth="1"/>
    <col min="3850" max="3850" width="1.42578125" style="164" customWidth="1"/>
    <col min="3851" max="3851" width="12.5703125" style="164" customWidth="1"/>
    <col min="3852" max="3852" width="1.140625" style="164" customWidth="1"/>
    <col min="3853" max="3853" width="12.28515625" style="164" customWidth="1"/>
    <col min="3854" max="3854" width="1" style="164" customWidth="1"/>
    <col min="3855" max="3855" width="12.42578125" style="164" customWidth="1"/>
    <col min="3856" max="3856" width="1" style="164" customWidth="1"/>
    <col min="3857" max="3857" width="12.28515625" style="164" customWidth="1"/>
    <col min="3858" max="3858" width="0.85546875" style="164" customWidth="1"/>
    <col min="3859" max="3859" width="12.140625" style="164" customWidth="1"/>
    <col min="3860" max="3860" width="1" style="164" customWidth="1"/>
    <col min="3861" max="3861" width="11.5703125" style="164" customWidth="1"/>
    <col min="3862" max="3862" width="1.140625" style="164" customWidth="1"/>
    <col min="3863" max="3863" width="12" style="164" customWidth="1"/>
    <col min="3864" max="3864" width="9.85546875" style="164" bestFit="1" customWidth="1"/>
    <col min="3865" max="4096" width="9.140625" style="164"/>
    <col min="4097" max="4097" width="39" style="164" customWidth="1"/>
    <col min="4098" max="4098" width="5.42578125" style="164" bestFit="1" customWidth="1"/>
    <col min="4099" max="4099" width="12.140625" style="164" customWidth="1"/>
    <col min="4100" max="4100" width="1.140625" style="164" customWidth="1"/>
    <col min="4101" max="4101" width="12.28515625" style="164" customWidth="1"/>
    <col min="4102" max="4102" width="1.42578125" style="164" customWidth="1"/>
    <col min="4103" max="4103" width="11.7109375" style="164" customWidth="1"/>
    <col min="4104" max="4104" width="1.42578125" style="164" customWidth="1"/>
    <col min="4105" max="4105" width="11.7109375" style="164" customWidth="1"/>
    <col min="4106" max="4106" width="1.42578125" style="164" customWidth="1"/>
    <col min="4107" max="4107" width="12.5703125" style="164" customWidth="1"/>
    <col min="4108" max="4108" width="1.140625" style="164" customWidth="1"/>
    <col min="4109" max="4109" width="12.28515625" style="164" customWidth="1"/>
    <col min="4110" max="4110" width="1" style="164" customWidth="1"/>
    <col min="4111" max="4111" width="12.42578125" style="164" customWidth="1"/>
    <col min="4112" max="4112" width="1" style="164" customWidth="1"/>
    <col min="4113" max="4113" width="12.28515625" style="164" customWidth="1"/>
    <col min="4114" max="4114" width="0.85546875" style="164" customWidth="1"/>
    <col min="4115" max="4115" width="12.140625" style="164" customWidth="1"/>
    <col min="4116" max="4116" width="1" style="164" customWidth="1"/>
    <col min="4117" max="4117" width="11.5703125" style="164" customWidth="1"/>
    <col min="4118" max="4118" width="1.140625" style="164" customWidth="1"/>
    <col min="4119" max="4119" width="12" style="164" customWidth="1"/>
    <col min="4120" max="4120" width="9.85546875" style="164" bestFit="1" customWidth="1"/>
    <col min="4121" max="4352" width="9.140625" style="164"/>
    <col min="4353" max="4353" width="39" style="164" customWidth="1"/>
    <col min="4354" max="4354" width="5.42578125" style="164" bestFit="1" customWidth="1"/>
    <col min="4355" max="4355" width="12.140625" style="164" customWidth="1"/>
    <col min="4356" max="4356" width="1.140625" style="164" customWidth="1"/>
    <col min="4357" max="4357" width="12.28515625" style="164" customWidth="1"/>
    <col min="4358" max="4358" width="1.42578125" style="164" customWidth="1"/>
    <col min="4359" max="4359" width="11.7109375" style="164" customWidth="1"/>
    <col min="4360" max="4360" width="1.42578125" style="164" customWidth="1"/>
    <col min="4361" max="4361" width="11.7109375" style="164" customWidth="1"/>
    <col min="4362" max="4362" width="1.42578125" style="164" customWidth="1"/>
    <col min="4363" max="4363" width="12.5703125" style="164" customWidth="1"/>
    <col min="4364" max="4364" width="1.140625" style="164" customWidth="1"/>
    <col min="4365" max="4365" width="12.28515625" style="164" customWidth="1"/>
    <col min="4366" max="4366" width="1" style="164" customWidth="1"/>
    <col min="4367" max="4367" width="12.42578125" style="164" customWidth="1"/>
    <col min="4368" max="4368" width="1" style="164" customWidth="1"/>
    <col min="4369" max="4369" width="12.28515625" style="164" customWidth="1"/>
    <col min="4370" max="4370" width="0.85546875" style="164" customWidth="1"/>
    <col min="4371" max="4371" width="12.140625" style="164" customWidth="1"/>
    <col min="4372" max="4372" width="1" style="164" customWidth="1"/>
    <col min="4373" max="4373" width="11.5703125" style="164" customWidth="1"/>
    <col min="4374" max="4374" width="1.140625" style="164" customWidth="1"/>
    <col min="4375" max="4375" width="12" style="164" customWidth="1"/>
    <col min="4376" max="4376" width="9.85546875" style="164" bestFit="1" customWidth="1"/>
    <col min="4377" max="4608" width="9.140625" style="164"/>
    <col min="4609" max="4609" width="39" style="164" customWidth="1"/>
    <col min="4610" max="4610" width="5.42578125" style="164" bestFit="1" customWidth="1"/>
    <col min="4611" max="4611" width="12.140625" style="164" customWidth="1"/>
    <col min="4612" max="4612" width="1.140625" style="164" customWidth="1"/>
    <col min="4613" max="4613" width="12.28515625" style="164" customWidth="1"/>
    <col min="4614" max="4614" width="1.42578125" style="164" customWidth="1"/>
    <col min="4615" max="4615" width="11.7109375" style="164" customWidth="1"/>
    <col min="4616" max="4616" width="1.42578125" style="164" customWidth="1"/>
    <col min="4617" max="4617" width="11.7109375" style="164" customWidth="1"/>
    <col min="4618" max="4618" width="1.42578125" style="164" customWidth="1"/>
    <col min="4619" max="4619" width="12.5703125" style="164" customWidth="1"/>
    <col min="4620" max="4620" width="1.140625" style="164" customWidth="1"/>
    <col min="4621" max="4621" width="12.28515625" style="164" customWidth="1"/>
    <col min="4622" max="4622" width="1" style="164" customWidth="1"/>
    <col min="4623" max="4623" width="12.42578125" style="164" customWidth="1"/>
    <col min="4624" max="4624" width="1" style="164" customWidth="1"/>
    <col min="4625" max="4625" width="12.28515625" style="164" customWidth="1"/>
    <col min="4626" max="4626" width="0.85546875" style="164" customWidth="1"/>
    <col min="4627" max="4627" width="12.140625" style="164" customWidth="1"/>
    <col min="4628" max="4628" width="1" style="164" customWidth="1"/>
    <col min="4629" max="4629" width="11.5703125" style="164" customWidth="1"/>
    <col min="4630" max="4630" width="1.140625" style="164" customWidth="1"/>
    <col min="4631" max="4631" width="12" style="164" customWidth="1"/>
    <col min="4632" max="4632" width="9.85546875" style="164" bestFit="1" customWidth="1"/>
    <col min="4633" max="4864" width="9.140625" style="164"/>
    <col min="4865" max="4865" width="39" style="164" customWidth="1"/>
    <col min="4866" max="4866" width="5.42578125" style="164" bestFit="1" customWidth="1"/>
    <col min="4867" max="4867" width="12.140625" style="164" customWidth="1"/>
    <col min="4868" max="4868" width="1.140625" style="164" customWidth="1"/>
    <col min="4869" max="4869" width="12.28515625" style="164" customWidth="1"/>
    <col min="4870" max="4870" width="1.42578125" style="164" customWidth="1"/>
    <col min="4871" max="4871" width="11.7109375" style="164" customWidth="1"/>
    <col min="4872" max="4872" width="1.42578125" style="164" customWidth="1"/>
    <col min="4873" max="4873" width="11.7109375" style="164" customWidth="1"/>
    <col min="4874" max="4874" width="1.42578125" style="164" customWidth="1"/>
    <col min="4875" max="4875" width="12.5703125" style="164" customWidth="1"/>
    <col min="4876" max="4876" width="1.140625" style="164" customWidth="1"/>
    <col min="4877" max="4877" width="12.28515625" style="164" customWidth="1"/>
    <col min="4878" max="4878" width="1" style="164" customWidth="1"/>
    <col min="4879" max="4879" width="12.42578125" style="164" customWidth="1"/>
    <col min="4880" max="4880" width="1" style="164" customWidth="1"/>
    <col min="4881" max="4881" width="12.28515625" style="164" customWidth="1"/>
    <col min="4882" max="4882" width="0.85546875" style="164" customWidth="1"/>
    <col min="4883" max="4883" width="12.140625" style="164" customWidth="1"/>
    <col min="4884" max="4884" width="1" style="164" customWidth="1"/>
    <col min="4885" max="4885" width="11.5703125" style="164" customWidth="1"/>
    <col min="4886" max="4886" width="1.140625" style="164" customWidth="1"/>
    <col min="4887" max="4887" width="12" style="164" customWidth="1"/>
    <col min="4888" max="4888" width="9.85546875" style="164" bestFit="1" customWidth="1"/>
    <col min="4889" max="5120" width="9.140625" style="164"/>
    <col min="5121" max="5121" width="39" style="164" customWidth="1"/>
    <col min="5122" max="5122" width="5.42578125" style="164" bestFit="1" customWidth="1"/>
    <col min="5123" max="5123" width="12.140625" style="164" customWidth="1"/>
    <col min="5124" max="5124" width="1.140625" style="164" customWidth="1"/>
    <col min="5125" max="5125" width="12.28515625" style="164" customWidth="1"/>
    <col min="5126" max="5126" width="1.42578125" style="164" customWidth="1"/>
    <col min="5127" max="5127" width="11.7109375" style="164" customWidth="1"/>
    <col min="5128" max="5128" width="1.42578125" style="164" customWidth="1"/>
    <col min="5129" max="5129" width="11.7109375" style="164" customWidth="1"/>
    <col min="5130" max="5130" width="1.42578125" style="164" customWidth="1"/>
    <col min="5131" max="5131" width="12.5703125" style="164" customWidth="1"/>
    <col min="5132" max="5132" width="1.140625" style="164" customWidth="1"/>
    <col min="5133" max="5133" width="12.28515625" style="164" customWidth="1"/>
    <col min="5134" max="5134" width="1" style="164" customWidth="1"/>
    <col min="5135" max="5135" width="12.42578125" style="164" customWidth="1"/>
    <col min="5136" max="5136" width="1" style="164" customWidth="1"/>
    <col min="5137" max="5137" width="12.28515625" style="164" customWidth="1"/>
    <col min="5138" max="5138" width="0.85546875" style="164" customWidth="1"/>
    <col min="5139" max="5139" width="12.140625" style="164" customWidth="1"/>
    <col min="5140" max="5140" width="1" style="164" customWidth="1"/>
    <col min="5141" max="5141" width="11.5703125" style="164" customWidth="1"/>
    <col min="5142" max="5142" width="1.140625" style="164" customWidth="1"/>
    <col min="5143" max="5143" width="12" style="164" customWidth="1"/>
    <col min="5144" max="5144" width="9.85546875" style="164" bestFit="1" customWidth="1"/>
    <col min="5145" max="5376" width="9.140625" style="164"/>
    <col min="5377" max="5377" width="39" style="164" customWidth="1"/>
    <col min="5378" max="5378" width="5.42578125" style="164" bestFit="1" customWidth="1"/>
    <col min="5379" max="5379" width="12.140625" style="164" customWidth="1"/>
    <col min="5380" max="5380" width="1.140625" style="164" customWidth="1"/>
    <col min="5381" max="5381" width="12.28515625" style="164" customWidth="1"/>
    <col min="5382" max="5382" width="1.42578125" style="164" customWidth="1"/>
    <col min="5383" max="5383" width="11.7109375" style="164" customWidth="1"/>
    <col min="5384" max="5384" width="1.42578125" style="164" customWidth="1"/>
    <col min="5385" max="5385" width="11.7109375" style="164" customWidth="1"/>
    <col min="5386" max="5386" width="1.42578125" style="164" customWidth="1"/>
    <col min="5387" max="5387" width="12.5703125" style="164" customWidth="1"/>
    <col min="5388" max="5388" width="1.140625" style="164" customWidth="1"/>
    <col min="5389" max="5389" width="12.28515625" style="164" customWidth="1"/>
    <col min="5390" max="5390" width="1" style="164" customWidth="1"/>
    <col min="5391" max="5391" width="12.42578125" style="164" customWidth="1"/>
    <col min="5392" max="5392" width="1" style="164" customWidth="1"/>
    <col min="5393" max="5393" width="12.28515625" style="164" customWidth="1"/>
    <col min="5394" max="5394" width="0.85546875" style="164" customWidth="1"/>
    <col min="5395" max="5395" width="12.140625" style="164" customWidth="1"/>
    <col min="5396" max="5396" width="1" style="164" customWidth="1"/>
    <col min="5397" max="5397" width="11.5703125" style="164" customWidth="1"/>
    <col min="5398" max="5398" width="1.140625" style="164" customWidth="1"/>
    <col min="5399" max="5399" width="12" style="164" customWidth="1"/>
    <col min="5400" max="5400" width="9.85546875" style="164" bestFit="1" customWidth="1"/>
    <col min="5401" max="5632" width="9.140625" style="164"/>
    <col min="5633" max="5633" width="39" style="164" customWidth="1"/>
    <col min="5634" max="5634" width="5.42578125" style="164" bestFit="1" customWidth="1"/>
    <col min="5635" max="5635" width="12.140625" style="164" customWidth="1"/>
    <col min="5636" max="5636" width="1.140625" style="164" customWidth="1"/>
    <col min="5637" max="5637" width="12.28515625" style="164" customWidth="1"/>
    <col min="5638" max="5638" width="1.42578125" style="164" customWidth="1"/>
    <col min="5639" max="5639" width="11.7109375" style="164" customWidth="1"/>
    <col min="5640" max="5640" width="1.42578125" style="164" customWidth="1"/>
    <col min="5641" max="5641" width="11.7109375" style="164" customWidth="1"/>
    <col min="5642" max="5642" width="1.42578125" style="164" customWidth="1"/>
    <col min="5643" max="5643" width="12.5703125" style="164" customWidth="1"/>
    <col min="5644" max="5644" width="1.140625" style="164" customWidth="1"/>
    <col min="5645" max="5645" width="12.28515625" style="164" customWidth="1"/>
    <col min="5646" max="5646" width="1" style="164" customWidth="1"/>
    <col min="5647" max="5647" width="12.42578125" style="164" customWidth="1"/>
    <col min="5648" max="5648" width="1" style="164" customWidth="1"/>
    <col min="5649" max="5649" width="12.28515625" style="164" customWidth="1"/>
    <col min="5650" max="5650" width="0.85546875" style="164" customWidth="1"/>
    <col min="5651" max="5651" width="12.140625" style="164" customWidth="1"/>
    <col min="5652" max="5652" width="1" style="164" customWidth="1"/>
    <col min="5653" max="5653" width="11.5703125" style="164" customWidth="1"/>
    <col min="5654" max="5654" width="1.140625" style="164" customWidth="1"/>
    <col min="5655" max="5655" width="12" style="164" customWidth="1"/>
    <col min="5656" max="5656" width="9.85546875" style="164" bestFit="1" customWidth="1"/>
    <col min="5657" max="5888" width="9.140625" style="164"/>
    <col min="5889" max="5889" width="39" style="164" customWidth="1"/>
    <col min="5890" max="5890" width="5.42578125" style="164" bestFit="1" customWidth="1"/>
    <col min="5891" max="5891" width="12.140625" style="164" customWidth="1"/>
    <col min="5892" max="5892" width="1.140625" style="164" customWidth="1"/>
    <col min="5893" max="5893" width="12.28515625" style="164" customWidth="1"/>
    <col min="5894" max="5894" width="1.42578125" style="164" customWidth="1"/>
    <col min="5895" max="5895" width="11.7109375" style="164" customWidth="1"/>
    <col min="5896" max="5896" width="1.42578125" style="164" customWidth="1"/>
    <col min="5897" max="5897" width="11.7109375" style="164" customWidth="1"/>
    <col min="5898" max="5898" width="1.42578125" style="164" customWidth="1"/>
    <col min="5899" max="5899" width="12.5703125" style="164" customWidth="1"/>
    <col min="5900" max="5900" width="1.140625" style="164" customWidth="1"/>
    <col min="5901" max="5901" width="12.28515625" style="164" customWidth="1"/>
    <col min="5902" max="5902" width="1" style="164" customWidth="1"/>
    <col min="5903" max="5903" width="12.42578125" style="164" customWidth="1"/>
    <col min="5904" max="5904" width="1" style="164" customWidth="1"/>
    <col min="5905" max="5905" width="12.28515625" style="164" customWidth="1"/>
    <col min="5906" max="5906" width="0.85546875" style="164" customWidth="1"/>
    <col min="5907" max="5907" width="12.140625" style="164" customWidth="1"/>
    <col min="5908" max="5908" width="1" style="164" customWidth="1"/>
    <col min="5909" max="5909" width="11.5703125" style="164" customWidth="1"/>
    <col min="5910" max="5910" width="1.140625" style="164" customWidth="1"/>
    <col min="5911" max="5911" width="12" style="164" customWidth="1"/>
    <col min="5912" max="5912" width="9.85546875" style="164" bestFit="1" customWidth="1"/>
    <col min="5913" max="6144" width="9.140625" style="164"/>
    <col min="6145" max="6145" width="39" style="164" customWidth="1"/>
    <col min="6146" max="6146" width="5.42578125" style="164" bestFit="1" customWidth="1"/>
    <col min="6147" max="6147" width="12.140625" style="164" customWidth="1"/>
    <col min="6148" max="6148" width="1.140625" style="164" customWidth="1"/>
    <col min="6149" max="6149" width="12.28515625" style="164" customWidth="1"/>
    <col min="6150" max="6150" width="1.42578125" style="164" customWidth="1"/>
    <col min="6151" max="6151" width="11.7109375" style="164" customWidth="1"/>
    <col min="6152" max="6152" width="1.42578125" style="164" customWidth="1"/>
    <col min="6153" max="6153" width="11.7109375" style="164" customWidth="1"/>
    <col min="6154" max="6154" width="1.42578125" style="164" customWidth="1"/>
    <col min="6155" max="6155" width="12.5703125" style="164" customWidth="1"/>
    <col min="6156" max="6156" width="1.140625" style="164" customWidth="1"/>
    <col min="6157" max="6157" width="12.28515625" style="164" customWidth="1"/>
    <col min="6158" max="6158" width="1" style="164" customWidth="1"/>
    <col min="6159" max="6159" width="12.42578125" style="164" customWidth="1"/>
    <col min="6160" max="6160" width="1" style="164" customWidth="1"/>
    <col min="6161" max="6161" width="12.28515625" style="164" customWidth="1"/>
    <col min="6162" max="6162" width="0.85546875" style="164" customWidth="1"/>
    <col min="6163" max="6163" width="12.140625" style="164" customWidth="1"/>
    <col min="6164" max="6164" width="1" style="164" customWidth="1"/>
    <col min="6165" max="6165" width="11.5703125" style="164" customWidth="1"/>
    <col min="6166" max="6166" width="1.140625" style="164" customWidth="1"/>
    <col min="6167" max="6167" width="12" style="164" customWidth="1"/>
    <col min="6168" max="6168" width="9.85546875" style="164" bestFit="1" customWidth="1"/>
    <col min="6169" max="6400" width="9.140625" style="164"/>
    <col min="6401" max="6401" width="39" style="164" customWidth="1"/>
    <col min="6402" max="6402" width="5.42578125" style="164" bestFit="1" customWidth="1"/>
    <col min="6403" max="6403" width="12.140625" style="164" customWidth="1"/>
    <col min="6404" max="6404" width="1.140625" style="164" customWidth="1"/>
    <col min="6405" max="6405" width="12.28515625" style="164" customWidth="1"/>
    <col min="6406" max="6406" width="1.42578125" style="164" customWidth="1"/>
    <col min="6407" max="6407" width="11.7109375" style="164" customWidth="1"/>
    <col min="6408" max="6408" width="1.42578125" style="164" customWidth="1"/>
    <col min="6409" max="6409" width="11.7109375" style="164" customWidth="1"/>
    <col min="6410" max="6410" width="1.42578125" style="164" customWidth="1"/>
    <col min="6411" max="6411" width="12.5703125" style="164" customWidth="1"/>
    <col min="6412" max="6412" width="1.140625" style="164" customWidth="1"/>
    <col min="6413" max="6413" width="12.28515625" style="164" customWidth="1"/>
    <col min="6414" max="6414" width="1" style="164" customWidth="1"/>
    <col min="6415" max="6415" width="12.42578125" style="164" customWidth="1"/>
    <col min="6416" max="6416" width="1" style="164" customWidth="1"/>
    <col min="6417" max="6417" width="12.28515625" style="164" customWidth="1"/>
    <col min="6418" max="6418" width="0.85546875" style="164" customWidth="1"/>
    <col min="6419" max="6419" width="12.140625" style="164" customWidth="1"/>
    <col min="6420" max="6420" width="1" style="164" customWidth="1"/>
    <col min="6421" max="6421" width="11.5703125" style="164" customWidth="1"/>
    <col min="6422" max="6422" width="1.140625" style="164" customWidth="1"/>
    <col min="6423" max="6423" width="12" style="164" customWidth="1"/>
    <col min="6424" max="6424" width="9.85546875" style="164" bestFit="1" customWidth="1"/>
    <col min="6425" max="6656" width="9.140625" style="164"/>
    <col min="6657" max="6657" width="39" style="164" customWidth="1"/>
    <col min="6658" max="6658" width="5.42578125" style="164" bestFit="1" customWidth="1"/>
    <col min="6659" max="6659" width="12.140625" style="164" customWidth="1"/>
    <col min="6660" max="6660" width="1.140625" style="164" customWidth="1"/>
    <col min="6661" max="6661" width="12.28515625" style="164" customWidth="1"/>
    <col min="6662" max="6662" width="1.42578125" style="164" customWidth="1"/>
    <col min="6663" max="6663" width="11.7109375" style="164" customWidth="1"/>
    <col min="6664" max="6664" width="1.42578125" style="164" customWidth="1"/>
    <col min="6665" max="6665" width="11.7109375" style="164" customWidth="1"/>
    <col min="6666" max="6666" width="1.42578125" style="164" customWidth="1"/>
    <col min="6667" max="6667" width="12.5703125" style="164" customWidth="1"/>
    <col min="6668" max="6668" width="1.140625" style="164" customWidth="1"/>
    <col min="6669" max="6669" width="12.28515625" style="164" customWidth="1"/>
    <col min="6670" max="6670" width="1" style="164" customWidth="1"/>
    <col min="6671" max="6671" width="12.42578125" style="164" customWidth="1"/>
    <col min="6672" max="6672" width="1" style="164" customWidth="1"/>
    <col min="6673" max="6673" width="12.28515625" style="164" customWidth="1"/>
    <col min="6674" max="6674" width="0.85546875" style="164" customWidth="1"/>
    <col min="6675" max="6675" width="12.140625" style="164" customWidth="1"/>
    <col min="6676" max="6676" width="1" style="164" customWidth="1"/>
    <col min="6677" max="6677" width="11.5703125" style="164" customWidth="1"/>
    <col min="6678" max="6678" width="1.140625" style="164" customWidth="1"/>
    <col min="6679" max="6679" width="12" style="164" customWidth="1"/>
    <col min="6680" max="6680" width="9.85546875" style="164" bestFit="1" customWidth="1"/>
    <col min="6681" max="6912" width="9.140625" style="164"/>
    <col min="6913" max="6913" width="39" style="164" customWidth="1"/>
    <col min="6914" max="6914" width="5.42578125" style="164" bestFit="1" customWidth="1"/>
    <col min="6915" max="6915" width="12.140625" style="164" customWidth="1"/>
    <col min="6916" max="6916" width="1.140625" style="164" customWidth="1"/>
    <col min="6917" max="6917" width="12.28515625" style="164" customWidth="1"/>
    <col min="6918" max="6918" width="1.42578125" style="164" customWidth="1"/>
    <col min="6919" max="6919" width="11.7109375" style="164" customWidth="1"/>
    <col min="6920" max="6920" width="1.42578125" style="164" customWidth="1"/>
    <col min="6921" max="6921" width="11.7109375" style="164" customWidth="1"/>
    <col min="6922" max="6922" width="1.42578125" style="164" customWidth="1"/>
    <col min="6923" max="6923" width="12.5703125" style="164" customWidth="1"/>
    <col min="6924" max="6924" width="1.140625" style="164" customWidth="1"/>
    <col min="6925" max="6925" width="12.28515625" style="164" customWidth="1"/>
    <col min="6926" max="6926" width="1" style="164" customWidth="1"/>
    <col min="6927" max="6927" width="12.42578125" style="164" customWidth="1"/>
    <col min="6928" max="6928" width="1" style="164" customWidth="1"/>
    <col min="6929" max="6929" width="12.28515625" style="164" customWidth="1"/>
    <col min="6930" max="6930" width="0.85546875" style="164" customWidth="1"/>
    <col min="6931" max="6931" width="12.140625" style="164" customWidth="1"/>
    <col min="6932" max="6932" width="1" style="164" customWidth="1"/>
    <col min="6933" max="6933" width="11.5703125" style="164" customWidth="1"/>
    <col min="6934" max="6934" width="1.140625" style="164" customWidth="1"/>
    <col min="6935" max="6935" width="12" style="164" customWidth="1"/>
    <col min="6936" max="6936" width="9.85546875" style="164" bestFit="1" customWidth="1"/>
    <col min="6937" max="7168" width="9.140625" style="164"/>
    <col min="7169" max="7169" width="39" style="164" customWidth="1"/>
    <col min="7170" max="7170" width="5.42578125" style="164" bestFit="1" customWidth="1"/>
    <col min="7171" max="7171" width="12.140625" style="164" customWidth="1"/>
    <col min="7172" max="7172" width="1.140625" style="164" customWidth="1"/>
    <col min="7173" max="7173" width="12.28515625" style="164" customWidth="1"/>
    <col min="7174" max="7174" width="1.42578125" style="164" customWidth="1"/>
    <col min="7175" max="7175" width="11.7109375" style="164" customWidth="1"/>
    <col min="7176" max="7176" width="1.42578125" style="164" customWidth="1"/>
    <col min="7177" max="7177" width="11.7109375" style="164" customWidth="1"/>
    <col min="7178" max="7178" width="1.42578125" style="164" customWidth="1"/>
    <col min="7179" max="7179" width="12.5703125" style="164" customWidth="1"/>
    <col min="7180" max="7180" width="1.140625" style="164" customWidth="1"/>
    <col min="7181" max="7181" width="12.28515625" style="164" customWidth="1"/>
    <col min="7182" max="7182" width="1" style="164" customWidth="1"/>
    <col min="7183" max="7183" width="12.42578125" style="164" customWidth="1"/>
    <col min="7184" max="7184" width="1" style="164" customWidth="1"/>
    <col min="7185" max="7185" width="12.28515625" style="164" customWidth="1"/>
    <col min="7186" max="7186" width="0.85546875" style="164" customWidth="1"/>
    <col min="7187" max="7187" width="12.140625" style="164" customWidth="1"/>
    <col min="7188" max="7188" width="1" style="164" customWidth="1"/>
    <col min="7189" max="7189" width="11.5703125" style="164" customWidth="1"/>
    <col min="7190" max="7190" width="1.140625" style="164" customWidth="1"/>
    <col min="7191" max="7191" width="12" style="164" customWidth="1"/>
    <col min="7192" max="7192" width="9.85546875" style="164" bestFit="1" customWidth="1"/>
    <col min="7193" max="7424" width="9.140625" style="164"/>
    <col min="7425" max="7425" width="39" style="164" customWidth="1"/>
    <col min="7426" max="7426" width="5.42578125" style="164" bestFit="1" customWidth="1"/>
    <col min="7427" max="7427" width="12.140625" style="164" customWidth="1"/>
    <col min="7428" max="7428" width="1.140625" style="164" customWidth="1"/>
    <col min="7429" max="7429" width="12.28515625" style="164" customWidth="1"/>
    <col min="7430" max="7430" width="1.42578125" style="164" customWidth="1"/>
    <col min="7431" max="7431" width="11.7109375" style="164" customWidth="1"/>
    <col min="7432" max="7432" width="1.42578125" style="164" customWidth="1"/>
    <col min="7433" max="7433" width="11.7109375" style="164" customWidth="1"/>
    <col min="7434" max="7434" width="1.42578125" style="164" customWidth="1"/>
    <col min="7435" max="7435" width="12.5703125" style="164" customWidth="1"/>
    <col min="7436" max="7436" width="1.140625" style="164" customWidth="1"/>
    <col min="7437" max="7437" width="12.28515625" style="164" customWidth="1"/>
    <col min="7438" max="7438" width="1" style="164" customWidth="1"/>
    <col min="7439" max="7439" width="12.42578125" style="164" customWidth="1"/>
    <col min="7440" max="7440" width="1" style="164" customWidth="1"/>
    <col min="7441" max="7441" width="12.28515625" style="164" customWidth="1"/>
    <col min="7442" max="7442" width="0.85546875" style="164" customWidth="1"/>
    <col min="7443" max="7443" width="12.140625" style="164" customWidth="1"/>
    <col min="7444" max="7444" width="1" style="164" customWidth="1"/>
    <col min="7445" max="7445" width="11.5703125" style="164" customWidth="1"/>
    <col min="7446" max="7446" width="1.140625" style="164" customWidth="1"/>
    <col min="7447" max="7447" width="12" style="164" customWidth="1"/>
    <col min="7448" max="7448" width="9.85546875" style="164" bestFit="1" customWidth="1"/>
    <col min="7449" max="7680" width="9.140625" style="164"/>
    <col min="7681" max="7681" width="39" style="164" customWidth="1"/>
    <col min="7682" max="7682" width="5.42578125" style="164" bestFit="1" customWidth="1"/>
    <col min="7683" max="7683" width="12.140625" style="164" customWidth="1"/>
    <col min="7684" max="7684" width="1.140625" style="164" customWidth="1"/>
    <col min="7685" max="7685" width="12.28515625" style="164" customWidth="1"/>
    <col min="7686" max="7686" width="1.42578125" style="164" customWidth="1"/>
    <col min="7687" max="7687" width="11.7109375" style="164" customWidth="1"/>
    <col min="7688" max="7688" width="1.42578125" style="164" customWidth="1"/>
    <col min="7689" max="7689" width="11.7109375" style="164" customWidth="1"/>
    <col min="7690" max="7690" width="1.42578125" style="164" customWidth="1"/>
    <col min="7691" max="7691" width="12.5703125" style="164" customWidth="1"/>
    <col min="7692" max="7692" width="1.140625" style="164" customWidth="1"/>
    <col min="7693" max="7693" width="12.28515625" style="164" customWidth="1"/>
    <col min="7694" max="7694" width="1" style="164" customWidth="1"/>
    <col min="7695" max="7695" width="12.42578125" style="164" customWidth="1"/>
    <col min="7696" max="7696" width="1" style="164" customWidth="1"/>
    <col min="7697" max="7697" width="12.28515625" style="164" customWidth="1"/>
    <col min="7698" max="7698" width="0.85546875" style="164" customWidth="1"/>
    <col min="7699" max="7699" width="12.140625" style="164" customWidth="1"/>
    <col min="7700" max="7700" width="1" style="164" customWidth="1"/>
    <col min="7701" max="7701" width="11.5703125" style="164" customWidth="1"/>
    <col min="7702" max="7702" width="1.140625" style="164" customWidth="1"/>
    <col min="7703" max="7703" width="12" style="164" customWidth="1"/>
    <col min="7704" max="7704" width="9.85546875" style="164" bestFit="1" customWidth="1"/>
    <col min="7705" max="7936" width="9.140625" style="164"/>
    <col min="7937" max="7937" width="39" style="164" customWidth="1"/>
    <col min="7938" max="7938" width="5.42578125" style="164" bestFit="1" customWidth="1"/>
    <col min="7939" max="7939" width="12.140625" style="164" customWidth="1"/>
    <col min="7940" max="7940" width="1.140625" style="164" customWidth="1"/>
    <col min="7941" max="7941" width="12.28515625" style="164" customWidth="1"/>
    <col min="7942" max="7942" width="1.42578125" style="164" customWidth="1"/>
    <col min="7943" max="7943" width="11.7109375" style="164" customWidth="1"/>
    <col min="7944" max="7944" width="1.42578125" style="164" customWidth="1"/>
    <col min="7945" max="7945" width="11.7109375" style="164" customWidth="1"/>
    <col min="7946" max="7946" width="1.42578125" style="164" customWidth="1"/>
    <col min="7947" max="7947" width="12.5703125" style="164" customWidth="1"/>
    <col min="7948" max="7948" width="1.140625" style="164" customWidth="1"/>
    <col min="7949" max="7949" width="12.28515625" style="164" customWidth="1"/>
    <col min="7950" max="7950" width="1" style="164" customWidth="1"/>
    <col min="7951" max="7951" width="12.42578125" style="164" customWidth="1"/>
    <col min="7952" max="7952" width="1" style="164" customWidth="1"/>
    <col min="7953" max="7953" width="12.28515625" style="164" customWidth="1"/>
    <col min="7954" max="7954" width="0.85546875" style="164" customWidth="1"/>
    <col min="7955" max="7955" width="12.140625" style="164" customWidth="1"/>
    <col min="7956" max="7956" width="1" style="164" customWidth="1"/>
    <col min="7957" max="7957" width="11.5703125" style="164" customWidth="1"/>
    <col min="7958" max="7958" width="1.140625" style="164" customWidth="1"/>
    <col min="7959" max="7959" width="12" style="164" customWidth="1"/>
    <col min="7960" max="7960" width="9.85546875" style="164" bestFit="1" customWidth="1"/>
    <col min="7961" max="8192" width="9.140625" style="164"/>
    <col min="8193" max="8193" width="39" style="164" customWidth="1"/>
    <col min="8194" max="8194" width="5.42578125" style="164" bestFit="1" customWidth="1"/>
    <col min="8195" max="8195" width="12.140625" style="164" customWidth="1"/>
    <col min="8196" max="8196" width="1.140625" style="164" customWidth="1"/>
    <col min="8197" max="8197" width="12.28515625" style="164" customWidth="1"/>
    <col min="8198" max="8198" width="1.42578125" style="164" customWidth="1"/>
    <col min="8199" max="8199" width="11.7109375" style="164" customWidth="1"/>
    <col min="8200" max="8200" width="1.42578125" style="164" customWidth="1"/>
    <col min="8201" max="8201" width="11.7109375" style="164" customWidth="1"/>
    <col min="8202" max="8202" width="1.42578125" style="164" customWidth="1"/>
    <col min="8203" max="8203" width="12.5703125" style="164" customWidth="1"/>
    <col min="8204" max="8204" width="1.140625" style="164" customWidth="1"/>
    <col min="8205" max="8205" width="12.28515625" style="164" customWidth="1"/>
    <col min="8206" max="8206" width="1" style="164" customWidth="1"/>
    <col min="8207" max="8207" width="12.42578125" style="164" customWidth="1"/>
    <col min="8208" max="8208" width="1" style="164" customWidth="1"/>
    <col min="8209" max="8209" width="12.28515625" style="164" customWidth="1"/>
    <col min="8210" max="8210" width="0.85546875" style="164" customWidth="1"/>
    <col min="8211" max="8211" width="12.140625" style="164" customWidth="1"/>
    <col min="8212" max="8212" width="1" style="164" customWidth="1"/>
    <col min="8213" max="8213" width="11.5703125" style="164" customWidth="1"/>
    <col min="8214" max="8214" width="1.140625" style="164" customWidth="1"/>
    <col min="8215" max="8215" width="12" style="164" customWidth="1"/>
    <col min="8216" max="8216" width="9.85546875" style="164" bestFit="1" customWidth="1"/>
    <col min="8217" max="8448" width="9.140625" style="164"/>
    <col min="8449" max="8449" width="39" style="164" customWidth="1"/>
    <col min="8450" max="8450" width="5.42578125" style="164" bestFit="1" customWidth="1"/>
    <col min="8451" max="8451" width="12.140625" style="164" customWidth="1"/>
    <col min="8452" max="8452" width="1.140625" style="164" customWidth="1"/>
    <col min="8453" max="8453" width="12.28515625" style="164" customWidth="1"/>
    <col min="8454" max="8454" width="1.42578125" style="164" customWidth="1"/>
    <col min="8455" max="8455" width="11.7109375" style="164" customWidth="1"/>
    <col min="8456" max="8456" width="1.42578125" style="164" customWidth="1"/>
    <col min="8457" max="8457" width="11.7109375" style="164" customWidth="1"/>
    <col min="8458" max="8458" width="1.42578125" style="164" customWidth="1"/>
    <col min="8459" max="8459" width="12.5703125" style="164" customWidth="1"/>
    <col min="8460" max="8460" width="1.140625" style="164" customWidth="1"/>
    <col min="8461" max="8461" width="12.28515625" style="164" customWidth="1"/>
    <col min="8462" max="8462" width="1" style="164" customWidth="1"/>
    <col min="8463" max="8463" width="12.42578125" style="164" customWidth="1"/>
    <col min="8464" max="8464" width="1" style="164" customWidth="1"/>
    <col min="8465" max="8465" width="12.28515625" style="164" customWidth="1"/>
    <col min="8466" max="8466" width="0.85546875" style="164" customWidth="1"/>
    <col min="8467" max="8467" width="12.140625" style="164" customWidth="1"/>
    <col min="8468" max="8468" width="1" style="164" customWidth="1"/>
    <col min="8469" max="8469" width="11.5703125" style="164" customWidth="1"/>
    <col min="8470" max="8470" width="1.140625" style="164" customWidth="1"/>
    <col min="8471" max="8471" width="12" style="164" customWidth="1"/>
    <col min="8472" max="8472" width="9.85546875" style="164" bestFit="1" customWidth="1"/>
    <col min="8473" max="8704" width="9.140625" style="164"/>
    <col min="8705" max="8705" width="39" style="164" customWidth="1"/>
    <col min="8706" max="8706" width="5.42578125" style="164" bestFit="1" customWidth="1"/>
    <col min="8707" max="8707" width="12.140625" style="164" customWidth="1"/>
    <col min="8708" max="8708" width="1.140625" style="164" customWidth="1"/>
    <col min="8709" max="8709" width="12.28515625" style="164" customWidth="1"/>
    <col min="8710" max="8710" width="1.42578125" style="164" customWidth="1"/>
    <col min="8711" max="8711" width="11.7109375" style="164" customWidth="1"/>
    <col min="8712" max="8712" width="1.42578125" style="164" customWidth="1"/>
    <col min="8713" max="8713" width="11.7109375" style="164" customWidth="1"/>
    <col min="8714" max="8714" width="1.42578125" style="164" customWidth="1"/>
    <col min="8715" max="8715" width="12.5703125" style="164" customWidth="1"/>
    <col min="8716" max="8716" width="1.140625" style="164" customWidth="1"/>
    <col min="8717" max="8717" width="12.28515625" style="164" customWidth="1"/>
    <col min="8718" max="8718" width="1" style="164" customWidth="1"/>
    <col min="8719" max="8719" width="12.42578125" style="164" customWidth="1"/>
    <col min="8720" max="8720" width="1" style="164" customWidth="1"/>
    <col min="8721" max="8721" width="12.28515625" style="164" customWidth="1"/>
    <col min="8722" max="8722" width="0.85546875" style="164" customWidth="1"/>
    <col min="8723" max="8723" width="12.140625" style="164" customWidth="1"/>
    <col min="8724" max="8724" width="1" style="164" customWidth="1"/>
    <col min="8725" max="8725" width="11.5703125" style="164" customWidth="1"/>
    <col min="8726" max="8726" width="1.140625" style="164" customWidth="1"/>
    <col min="8727" max="8727" width="12" style="164" customWidth="1"/>
    <col min="8728" max="8728" width="9.85546875" style="164" bestFit="1" customWidth="1"/>
    <col min="8729" max="8960" width="9.140625" style="164"/>
    <col min="8961" max="8961" width="39" style="164" customWidth="1"/>
    <col min="8962" max="8962" width="5.42578125" style="164" bestFit="1" customWidth="1"/>
    <col min="8963" max="8963" width="12.140625" style="164" customWidth="1"/>
    <col min="8964" max="8964" width="1.140625" style="164" customWidth="1"/>
    <col min="8965" max="8965" width="12.28515625" style="164" customWidth="1"/>
    <col min="8966" max="8966" width="1.42578125" style="164" customWidth="1"/>
    <col min="8967" max="8967" width="11.7109375" style="164" customWidth="1"/>
    <col min="8968" max="8968" width="1.42578125" style="164" customWidth="1"/>
    <col min="8969" max="8969" width="11.7109375" style="164" customWidth="1"/>
    <col min="8970" max="8970" width="1.42578125" style="164" customWidth="1"/>
    <col min="8971" max="8971" width="12.5703125" style="164" customWidth="1"/>
    <col min="8972" max="8972" width="1.140625" style="164" customWidth="1"/>
    <col min="8973" max="8973" width="12.28515625" style="164" customWidth="1"/>
    <col min="8974" max="8974" width="1" style="164" customWidth="1"/>
    <col min="8975" max="8975" width="12.42578125" style="164" customWidth="1"/>
    <col min="8976" max="8976" width="1" style="164" customWidth="1"/>
    <col min="8977" max="8977" width="12.28515625" style="164" customWidth="1"/>
    <col min="8978" max="8978" width="0.85546875" style="164" customWidth="1"/>
    <col min="8979" max="8979" width="12.140625" style="164" customWidth="1"/>
    <col min="8980" max="8980" width="1" style="164" customWidth="1"/>
    <col min="8981" max="8981" width="11.5703125" style="164" customWidth="1"/>
    <col min="8982" max="8982" width="1.140625" style="164" customWidth="1"/>
    <col min="8983" max="8983" width="12" style="164" customWidth="1"/>
    <col min="8984" max="8984" width="9.85546875" style="164" bestFit="1" customWidth="1"/>
    <col min="8985" max="9216" width="9.140625" style="164"/>
    <col min="9217" max="9217" width="39" style="164" customWidth="1"/>
    <col min="9218" max="9218" width="5.42578125" style="164" bestFit="1" customWidth="1"/>
    <col min="9219" max="9219" width="12.140625" style="164" customWidth="1"/>
    <col min="9220" max="9220" width="1.140625" style="164" customWidth="1"/>
    <col min="9221" max="9221" width="12.28515625" style="164" customWidth="1"/>
    <col min="9222" max="9222" width="1.42578125" style="164" customWidth="1"/>
    <col min="9223" max="9223" width="11.7109375" style="164" customWidth="1"/>
    <col min="9224" max="9224" width="1.42578125" style="164" customWidth="1"/>
    <col min="9225" max="9225" width="11.7109375" style="164" customWidth="1"/>
    <col min="9226" max="9226" width="1.42578125" style="164" customWidth="1"/>
    <col min="9227" max="9227" width="12.5703125" style="164" customWidth="1"/>
    <col min="9228" max="9228" width="1.140625" style="164" customWidth="1"/>
    <col min="9229" max="9229" width="12.28515625" style="164" customWidth="1"/>
    <col min="9230" max="9230" width="1" style="164" customWidth="1"/>
    <col min="9231" max="9231" width="12.42578125" style="164" customWidth="1"/>
    <col min="9232" max="9232" width="1" style="164" customWidth="1"/>
    <col min="9233" max="9233" width="12.28515625" style="164" customWidth="1"/>
    <col min="9234" max="9234" width="0.85546875" style="164" customWidth="1"/>
    <col min="9235" max="9235" width="12.140625" style="164" customWidth="1"/>
    <col min="9236" max="9236" width="1" style="164" customWidth="1"/>
    <col min="9237" max="9237" width="11.5703125" style="164" customWidth="1"/>
    <col min="9238" max="9238" width="1.140625" style="164" customWidth="1"/>
    <col min="9239" max="9239" width="12" style="164" customWidth="1"/>
    <col min="9240" max="9240" width="9.85546875" style="164" bestFit="1" customWidth="1"/>
    <col min="9241" max="9472" width="9.140625" style="164"/>
    <col min="9473" max="9473" width="39" style="164" customWidth="1"/>
    <col min="9474" max="9474" width="5.42578125" style="164" bestFit="1" customWidth="1"/>
    <col min="9475" max="9475" width="12.140625" style="164" customWidth="1"/>
    <col min="9476" max="9476" width="1.140625" style="164" customWidth="1"/>
    <col min="9477" max="9477" width="12.28515625" style="164" customWidth="1"/>
    <col min="9478" max="9478" width="1.42578125" style="164" customWidth="1"/>
    <col min="9479" max="9479" width="11.7109375" style="164" customWidth="1"/>
    <col min="9480" max="9480" width="1.42578125" style="164" customWidth="1"/>
    <col min="9481" max="9481" width="11.7109375" style="164" customWidth="1"/>
    <col min="9482" max="9482" width="1.42578125" style="164" customWidth="1"/>
    <col min="9483" max="9483" width="12.5703125" style="164" customWidth="1"/>
    <col min="9484" max="9484" width="1.140625" style="164" customWidth="1"/>
    <col min="9485" max="9485" width="12.28515625" style="164" customWidth="1"/>
    <col min="9486" max="9486" width="1" style="164" customWidth="1"/>
    <col min="9487" max="9487" width="12.42578125" style="164" customWidth="1"/>
    <col min="9488" max="9488" width="1" style="164" customWidth="1"/>
    <col min="9489" max="9489" width="12.28515625" style="164" customWidth="1"/>
    <col min="9490" max="9490" width="0.85546875" style="164" customWidth="1"/>
    <col min="9491" max="9491" width="12.140625" style="164" customWidth="1"/>
    <col min="9492" max="9492" width="1" style="164" customWidth="1"/>
    <col min="9493" max="9493" width="11.5703125" style="164" customWidth="1"/>
    <col min="9494" max="9494" width="1.140625" style="164" customWidth="1"/>
    <col min="9495" max="9495" width="12" style="164" customWidth="1"/>
    <col min="9496" max="9496" width="9.85546875" style="164" bestFit="1" customWidth="1"/>
    <col min="9497" max="9728" width="9.140625" style="164"/>
    <col min="9729" max="9729" width="39" style="164" customWidth="1"/>
    <col min="9730" max="9730" width="5.42578125" style="164" bestFit="1" customWidth="1"/>
    <col min="9731" max="9731" width="12.140625" style="164" customWidth="1"/>
    <col min="9732" max="9732" width="1.140625" style="164" customWidth="1"/>
    <col min="9733" max="9733" width="12.28515625" style="164" customWidth="1"/>
    <col min="9734" max="9734" width="1.42578125" style="164" customWidth="1"/>
    <col min="9735" max="9735" width="11.7109375" style="164" customWidth="1"/>
    <col min="9736" max="9736" width="1.42578125" style="164" customWidth="1"/>
    <col min="9737" max="9737" width="11.7109375" style="164" customWidth="1"/>
    <col min="9738" max="9738" width="1.42578125" style="164" customWidth="1"/>
    <col min="9739" max="9739" width="12.5703125" style="164" customWidth="1"/>
    <col min="9740" max="9740" width="1.140625" style="164" customWidth="1"/>
    <col min="9741" max="9741" width="12.28515625" style="164" customWidth="1"/>
    <col min="9742" max="9742" width="1" style="164" customWidth="1"/>
    <col min="9743" max="9743" width="12.42578125" style="164" customWidth="1"/>
    <col min="9744" max="9744" width="1" style="164" customWidth="1"/>
    <col min="9745" max="9745" width="12.28515625" style="164" customWidth="1"/>
    <col min="9746" max="9746" width="0.85546875" style="164" customWidth="1"/>
    <col min="9747" max="9747" width="12.140625" style="164" customWidth="1"/>
    <col min="9748" max="9748" width="1" style="164" customWidth="1"/>
    <col min="9749" max="9749" width="11.5703125" style="164" customWidth="1"/>
    <col min="9750" max="9750" width="1.140625" style="164" customWidth="1"/>
    <col min="9751" max="9751" width="12" style="164" customWidth="1"/>
    <col min="9752" max="9752" width="9.85546875" style="164" bestFit="1" customWidth="1"/>
    <col min="9753" max="9984" width="9.140625" style="164"/>
    <col min="9985" max="9985" width="39" style="164" customWidth="1"/>
    <col min="9986" max="9986" width="5.42578125" style="164" bestFit="1" customWidth="1"/>
    <col min="9987" max="9987" width="12.140625" style="164" customWidth="1"/>
    <col min="9988" max="9988" width="1.140625" style="164" customWidth="1"/>
    <col min="9989" max="9989" width="12.28515625" style="164" customWidth="1"/>
    <col min="9990" max="9990" width="1.42578125" style="164" customWidth="1"/>
    <col min="9991" max="9991" width="11.7109375" style="164" customWidth="1"/>
    <col min="9992" max="9992" width="1.42578125" style="164" customWidth="1"/>
    <col min="9993" max="9993" width="11.7109375" style="164" customWidth="1"/>
    <col min="9994" max="9994" width="1.42578125" style="164" customWidth="1"/>
    <col min="9995" max="9995" width="12.5703125" style="164" customWidth="1"/>
    <col min="9996" max="9996" width="1.140625" style="164" customWidth="1"/>
    <col min="9997" max="9997" width="12.28515625" style="164" customWidth="1"/>
    <col min="9998" max="9998" width="1" style="164" customWidth="1"/>
    <col min="9999" max="9999" width="12.42578125" style="164" customWidth="1"/>
    <col min="10000" max="10000" width="1" style="164" customWidth="1"/>
    <col min="10001" max="10001" width="12.28515625" style="164" customWidth="1"/>
    <col min="10002" max="10002" width="0.85546875" style="164" customWidth="1"/>
    <col min="10003" max="10003" width="12.140625" style="164" customWidth="1"/>
    <col min="10004" max="10004" width="1" style="164" customWidth="1"/>
    <col min="10005" max="10005" width="11.5703125" style="164" customWidth="1"/>
    <col min="10006" max="10006" width="1.140625" style="164" customWidth="1"/>
    <col min="10007" max="10007" width="12" style="164" customWidth="1"/>
    <col min="10008" max="10008" width="9.85546875" style="164" bestFit="1" customWidth="1"/>
    <col min="10009" max="10240" width="9.140625" style="164"/>
    <col min="10241" max="10241" width="39" style="164" customWidth="1"/>
    <col min="10242" max="10242" width="5.42578125" style="164" bestFit="1" customWidth="1"/>
    <col min="10243" max="10243" width="12.140625" style="164" customWidth="1"/>
    <col min="10244" max="10244" width="1.140625" style="164" customWidth="1"/>
    <col min="10245" max="10245" width="12.28515625" style="164" customWidth="1"/>
    <col min="10246" max="10246" width="1.42578125" style="164" customWidth="1"/>
    <col min="10247" max="10247" width="11.7109375" style="164" customWidth="1"/>
    <col min="10248" max="10248" width="1.42578125" style="164" customWidth="1"/>
    <col min="10249" max="10249" width="11.7109375" style="164" customWidth="1"/>
    <col min="10250" max="10250" width="1.42578125" style="164" customWidth="1"/>
    <col min="10251" max="10251" width="12.5703125" style="164" customWidth="1"/>
    <col min="10252" max="10252" width="1.140625" style="164" customWidth="1"/>
    <col min="10253" max="10253" width="12.28515625" style="164" customWidth="1"/>
    <col min="10254" max="10254" width="1" style="164" customWidth="1"/>
    <col min="10255" max="10255" width="12.42578125" style="164" customWidth="1"/>
    <col min="10256" max="10256" width="1" style="164" customWidth="1"/>
    <col min="10257" max="10257" width="12.28515625" style="164" customWidth="1"/>
    <col min="10258" max="10258" width="0.85546875" style="164" customWidth="1"/>
    <col min="10259" max="10259" width="12.140625" style="164" customWidth="1"/>
    <col min="10260" max="10260" width="1" style="164" customWidth="1"/>
    <col min="10261" max="10261" width="11.5703125" style="164" customWidth="1"/>
    <col min="10262" max="10262" width="1.140625" style="164" customWidth="1"/>
    <col min="10263" max="10263" width="12" style="164" customWidth="1"/>
    <col min="10264" max="10264" width="9.85546875" style="164" bestFit="1" customWidth="1"/>
    <col min="10265" max="10496" width="9.140625" style="164"/>
    <col min="10497" max="10497" width="39" style="164" customWidth="1"/>
    <col min="10498" max="10498" width="5.42578125" style="164" bestFit="1" customWidth="1"/>
    <col min="10499" max="10499" width="12.140625" style="164" customWidth="1"/>
    <col min="10500" max="10500" width="1.140625" style="164" customWidth="1"/>
    <col min="10501" max="10501" width="12.28515625" style="164" customWidth="1"/>
    <col min="10502" max="10502" width="1.42578125" style="164" customWidth="1"/>
    <col min="10503" max="10503" width="11.7109375" style="164" customWidth="1"/>
    <col min="10504" max="10504" width="1.42578125" style="164" customWidth="1"/>
    <col min="10505" max="10505" width="11.7109375" style="164" customWidth="1"/>
    <col min="10506" max="10506" width="1.42578125" style="164" customWidth="1"/>
    <col min="10507" max="10507" width="12.5703125" style="164" customWidth="1"/>
    <col min="10508" max="10508" width="1.140625" style="164" customWidth="1"/>
    <col min="10509" max="10509" width="12.28515625" style="164" customWidth="1"/>
    <col min="10510" max="10510" width="1" style="164" customWidth="1"/>
    <col min="10511" max="10511" width="12.42578125" style="164" customWidth="1"/>
    <col min="10512" max="10512" width="1" style="164" customWidth="1"/>
    <col min="10513" max="10513" width="12.28515625" style="164" customWidth="1"/>
    <col min="10514" max="10514" width="0.85546875" style="164" customWidth="1"/>
    <col min="10515" max="10515" width="12.140625" style="164" customWidth="1"/>
    <col min="10516" max="10516" width="1" style="164" customWidth="1"/>
    <col min="10517" max="10517" width="11.5703125" style="164" customWidth="1"/>
    <col min="10518" max="10518" width="1.140625" style="164" customWidth="1"/>
    <col min="10519" max="10519" width="12" style="164" customWidth="1"/>
    <col min="10520" max="10520" width="9.85546875" style="164" bestFit="1" customWidth="1"/>
    <col min="10521" max="10752" width="9.140625" style="164"/>
    <col min="10753" max="10753" width="39" style="164" customWidth="1"/>
    <col min="10754" max="10754" width="5.42578125" style="164" bestFit="1" customWidth="1"/>
    <col min="10755" max="10755" width="12.140625" style="164" customWidth="1"/>
    <col min="10756" max="10756" width="1.140625" style="164" customWidth="1"/>
    <col min="10757" max="10757" width="12.28515625" style="164" customWidth="1"/>
    <col min="10758" max="10758" width="1.42578125" style="164" customWidth="1"/>
    <col min="10759" max="10759" width="11.7109375" style="164" customWidth="1"/>
    <col min="10760" max="10760" width="1.42578125" style="164" customWidth="1"/>
    <col min="10761" max="10761" width="11.7109375" style="164" customWidth="1"/>
    <col min="10762" max="10762" width="1.42578125" style="164" customWidth="1"/>
    <col min="10763" max="10763" width="12.5703125" style="164" customWidth="1"/>
    <col min="10764" max="10764" width="1.140625" style="164" customWidth="1"/>
    <col min="10765" max="10765" width="12.28515625" style="164" customWidth="1"/>
    <col min="10766" max="10766" width="1" style="164" customWidth="1"/>
    <col min="10767" max="10767" width="12.42578125" style="164" customWidth="1"/>
    <col min="10768" max="10768" width="1" style="164" customWidth="1"/>
    <col min="10769" max="10769" width="12.28515625" style="164" customWidth="1"/>
    <col min="10770" max="10770" width="0.85546875" style="164" customWidth="1"/>
    <col min="10771" max="10771" width="12.140625" style="164" customWidth="1"/>
    <col min="10772" max="10772" width="1" style="164" customWidth="1"/>
    <col min="10773" max="10773" width="11.5703125" style="164" customWidth="1"/>
    <col min="10774" max="10774" width="1.140625" style="164" customWidth="1"/>
    <col min="10775" max="10775" width="12" style="164" customWidth="1"/>
    <col min="10776" max="10776" width="9.85546875" style="164" bestFit="1" customWidth="1"/>
    <col min="10777" max="11008" width="9.140625" style="164"/>
    <col min="11009" max="11009" width="39" style="164" customWidth="1"/>
    <col min="11010" max="11010" width="5.42578125" style="164" bestFit="1" customWidth="1"/>
    <col min="11011" max="11011" width="12.140625" style="164" customWidth="1"/>
    <col min="11012" max="11012" width="1.140625" style="164" customWidth="1"/>
    <col min="11013" max="11013" width="12.28515625" style="164" customWidth="1"/>
    <col min="11014" max="11014" width="1.42578125" style="164" customWidth="1"/>
    <col min="11015" max="11015" width="11.7109375" style="164" customWidth="1"/>
    <col min="11016" max="11016" width="1.42578125" style="164" customWidth="1"/>
    <col min="11017" max="11017" width="11.7109375" style="164" customWidth="1"/>
    <col min="11018" max="11018" width="1.42578125" style="164" customWidth="1"/>
    <col min="11019" max="11019" width="12.5703125" style="164" customWidth="1"/>
    <col min="11020" max="11020" width="1.140625" style="164" customWidth="1"/>
    <col min="11021" max="11021" width="12.28515625" style="164" customWidth="1"/>
    <col min="11022" max="11022" width="1" style="164" customWidth="1"/>
    <col min="11023" max="11023" width="12.42578125" style="164" customWidth="1"/>
    <col min="11024" max="11024" width="1" style="164" customWidth="1"/>
    <col min="11025" max="11025" width="12.28515625" style="164" customWidth="1"/>
    <col min="11026" max="11026" width="0.85546875" style="164" customWidth="1"/>
    <col min="11027" max="11027" width="12.140625" style="164" customWidth="1"/>
    <col min="11028" max="11028" width="1" style="164" customWidth="1"/>
    <col min="11029" max="11029" width="11.5703125" style="164" customWidth="1"/>
    <col min="11030" max="11030" width="1.140625" style="164" customWidth="1"/>
    <col min="11031" max="11031" width="12" style="164" customWidth="1"/>
    <col min="11032" max="11032" width="9.85546875" style="164" bestFit="1" customWidth="1"/>
    <col min="11033" max="11264" width="9.140625" style="164"/>
    <col min="11265" max="11265" width="39" style="164" customWidth="1"/>
    <col min="11266" max="11266" width="5.42578125" style="164" bestFit="1" customWidth="1"/>
    <col min="11267" max="11267" width="12.140625" style="164" customWidth="1"/>
    <col min="11268" max="11268" width="1.140625" style="164" customWidth="1"/>
    <col min="11269" max="11269" width="12.28515625" style="164" customWidth="1"/>
    <col min="11270" max="11270" width="1.42578125" style="164" customWidth="1"/>
    <col min="11271" max="11271" width="11.7109375" style="164" customWidth="1"/>
    <col min="11272" max="11272" width="1.42578125" style="164" customWidth="1"/>
    <col min="11273" max="11273" width="11.7109375" style="164" customWidth="1"/>
    <col min="11274" max="11274" width="1.42578125" style="164" customWidth="1"/>
    <col min="11275" max="11275" width="12.5703125" style="164" customWidth="1"/>
    <col min="11276" max="11276" width="1.140625" style="164" customWidth="1"/>
    <col min="11277" max="11277" width="12.28515625" style="164" customWidth="1"/>
    <col min="11278" max="11278" width="1" style="164" customWidth="1"/>
    <col min="11279" max="11279" width="12.42578125" style="164" customWidth="1"/>
    <col min="11280" max="11280" width="1" style="164" customWidth="1"/>
    <col min="11281" max="11281" width="12.28515625" style="164" customWidth="1"/>
    <col min="11282" max="11282" width="0.85546875" style="164" customWidth="1"/>
    <col min="11283" max="11283" width="12.140625" style="164" customWidth="1"/>
    <col min="11284" max="11284" width="1" style="164" customWidth="1"/>
    <col min="11285" max="11285" width="11.5703125" style="164" customWidth="1"/>
    <col min="11286" max="11286" width="1.140625" style="164" customWidth="1"/>
    <col min="11287" max="11287" width="12" style="164" customWidth="1"/>
    <col min="11288" max="11288" width="9.85546875" style="164" bestFit="1" customWidth="1"/>
    <col min="11289" max="11520" width="9.140625" style="164"/>
    <col min="11521" max="11521" width="39" style="164" customWidth="1"/>
    <col min="11522" max="11522" width="5.42578125" style="164" bestFit="1" customWidth="1"/>
    <col min="11523" max="11523" width="12.140625" style="164" customWidth="1"/>
    <col min="11524" max="11524" width="1.140625" style="164" customWidth="1"/>
    <col min="11525" max="11525" width="12.28515625" style="164" customWidth="1"/>
    <col min="11526" max="11526" width="1.42578125" style="164" customWidth="1"/>
    <col min="11527" max="11527" width="11.7109375" style="164" customWidth="1"/>
    <col min="11528" max="11528" width="1.42578125" style="164" customWidth="1"/>
    <col min="11529" max="11529" width="11.7109375" style="164" customWidth="1"/>
    <col min="11530" max="11530" width="1.42578125" style="164" customWidth="1"/>
    <col min="11531" max="11531" width="12.5703125" style="164" customWidth="1"/>
    <col min="11532" max="11532" width="1.140625" style="164" customWidth="1"/>
    <col min="11533" max="11533" width="12.28515625" style="164" customWidth="1"/>
    <col min="11534" max="11534" width="1" style="164" customWidth="1"/>
    <col min="11535" max="11535" width="12.42578125" style="164" customWidth="1"/>
    <col min="11536" max="11536" width="1" style="164" customWidth="1"/>
    <col min="11537" max="11537" width="12.28515625" style="164" customWidth="1"/>
    <col min="11538" max="11538" width="0.85546875" style="164" customWidth="1"/>
    <col min="11539" max="11539" width="12.140625" style="164" customWidth="1"/>
    <col min="11540" max="11540" width="1" style="164" customWidth="1"/>
    <col min="11541" max="11541" width="11.5703125" style="164" customWidth="1"/>
    <col min="11542" max="11542" width="1.140625" style="164" customWidth="1"/>
    <col min="11543" max="11543" width="12" style="164" customWidth="1"/>
    <col min="11544" max="11544" width="9.85546875" style="164" bestFit="1" customWidth="1"/>
    <col min="11545" max="11776" width="9.140625" style="164"/>
    <col min="11777" max="11777" width="39" style="164" customWidth="1"/>
    <col min="11778" max="11778" width="5.42578125" style="164" bestFit="1" customWidth="1"/>
    <col min="11779" max="11779" width="12.140625" style="164" customWidth="1"/>
    <col min="11780" max="11780" width="1.140625" style="164" customWidth="1"/>
    <col min="11781" max="11781" width="12.28515625" style="164" customWidth="1"/>
    <col min="11782" max="11782" width="1.42578125" style="164" customWidth="1"/>
    <col min="11783" max="11783" width="11.7109375" style="164" customWidth="1"/>
    <col min="11784" max="11784" width="1.42578125" style="164" customWidth="1"/>
    <col min="11785" max="11785" width="11.7109375" style="164" customWidth="1"/>
    <col min="11786" max="11786" width="1.42578125" style="164" customWidth="1"/>
    <col min="11787" max="11787" width="12.5703125" style="164" customWidth="1"/>
    <col min="11788" max="11788" width="1.140625" style="164" customWidth="1"/>
    <col min="11789" max="11789" width="12.28515625" style="164" customWidth="1"/>
    <col min="11790" max="11790" width="1" style="164" customWidth="1"/>
    <col min="11791" max="11791" width="12.42578125" style="164" customWidth="1"/>
    <col min="11792" max="11792" width="1" style="164" customWidth="1"/>
    <col min="11793" max="11793" width="12.28515625" style="164" customWidth="1"/>
    <col min="11794" max="11794" width="0.85546875" style="164" customWidth="1"/>
    <col min="11795" max="11795" width="12.140625" style="164" customWidth="1"/>
    <col min="11796" max="11796" width="1" style="164" customWidth="1"/>
    <col min="11797" max="11797" width="11.5703125" style="164" customWidth="1"/>
    <col min="11798" max="11798" width="1.140625" style="164" customWidth="1"/>
    <col min="11799" max="11799" width="12" style="164" customWidth="1"/>
    <col min="11800" max="11800" width="9.85546875" style="164" bestFit="1" customWidth="1"/>
    <col min="11801" max="12032" width="9.140625" style="164"/>
    <col min="12033" max="12033" width="39" style="164" customWidth="1"/>
    <col min="12034" max="12034" width="5.42578125" style="164" bestFit="1" customWidth="1"/>
    <col min="12035" max="12035" width="12.140625" style="164" customWidth="1"/>
    <col min="12036" max="12036" width="1.140625" style="164" customWidth="1"/>
    <col min="12037" max="12037" width="12.28515625" style="164" customWidth="1"/>
    <col min="12038" max="12038" width="1.42578125" style="164" customWidth="1"/>
    <col min="12039" max="12039" width="11.7109375" style="164" customWidth="1"/>
    <col min="12040" max="12040" width="1.42578125" style="164" customWidth="1"/>
    <col min="12041" max="12041" width="11.7109375" style="164" customWidth="1"/>
    <col min="12042" max="12042" width="1.42578125" style="164" customWidth="1"/>
    <col min="12043" max="12043" width="12.5703125" style="164" customWidth="1"/>
    <col min="12044" max="12044" width="1.140625" style="164" customWidth="1"/>
    <col min="12045" max="12045" width="12.28515625" style="164" customWidth="1"/>
    <col min="12046" max="12046" width="1" style="164" customWidth="1"/>
    <col min="12047" max="12047" width="12.42578125" style="164" customWidth="1"/>
    <col min="12048" max="12048" width="1" style="164" customWidth="1"/>
    <col min="12049" max="12049" width="12.28515625" style="164" customWidth="1"/>
    <col min="12050" max="12050" width="0.85546875" style="164" customWidth="1"/>
    <col min="12051" max="12051" width="12.140625" style="164" customWidth="1"/>
    <col min="12052" max="12052" width="1" style="164" customWidth="1"/>
    <col min="12053" max="12053" width="11.5703125" style="164" customWidth="1"/>
    <col min="12054" max="12054" width="1.140625" style="164" customWidth="1"/>
    <col min="12055" max="12055" width="12" style="164" customWidth="1"/>
    <col min="12056" max="12056" width="9.85546875" style="164" bestFit="1" customWidth="1"/>
    <col min="12057" max="12288" width="9.140625" style="164"/>
    <col min="12289" max="12289" width="39" style="164" customWidth="1"/>
    <col min="12290" max="12290" width="5.42578125" style="164" bestFit="1" customWidth="1"/>
    <col min="12291" max="12291" width="12.140625" style="164" customWidth="1"/>
    <col min="12292" max="12292" width="1.140625" style="164" customWidth="1"/>
    <col min="12293" max="12293" width="12.28515625" style="164" customWidth="1"/>
    <col min="12294" max="12294" width="1.42578125" style="164" customWidth="1"/>
    <col min="12295" max="12295" width="11.7109375" style="164" customWidth="1"/>
    <col min="12296" max="12296" width="1.42578125" style="164" customWidth="1"/>
    <col min="12297" max="12297" width="11.7109375" style="164" customWidth="1"/>
    <col min="12298" max="12298" width="1.42578125" style="164" customWidth="1"/>
    <col min="12299" max="12299" width="12.5703125" style="164" customWidth="1"/>
    <col min="12300" max="12300" width="1.140625" style="164" customWidth="1"/>
    <col min="12301" max="12301" width="12.28515625" style="164" customWidth="1"/>
    <col min="12302" max="12302" width="1" style="164" customWidth="1"/>
    <col min="12303" max="12303" width="12.42578125" style="164" customWidth="1"/>
    <col min="12304" max="12304" width="1" style="164" customWidth="1"/>
    <col min="12305" max="12305" width="12.28515625" style="164" customWidth="1"/>
    <col min="12306" max="12306" width="0.85546875" style="164" customWidth="1"/>
    <col min="12307" max="12307" width="12.140625" style="164" customWidth="1"/>
    <col min="12308" max="12308" width="1" style="164" customWidth="1"/>
    <col min="12309" max="12309" width="11.5703125" style="164" customWidth="1"/>
    <col min="12310" max="12310" width="1.140625" style="164" customWidth="1"/>
    <col min="12311" max="12311" width="12" style="164" customWidth="1"/>
    <col min="12312" max="12312" width="9.85546875" style="164" bestFit="1" customWidth="1"/>
    <col min="12313" max="12544" width="9.140625" style="164"/>
    <col min="12545" max="12545" width="39" style="164" customWidth="1"/>
    <col min="12546" max="12546" width="5.42578125" style="164" bestFit="1" customWidth="1"/>
    <col min="12547" max="12547" width="12.140625" style="164" customWidth="1"/>
    <col min="12548" max="12548" width="1.140625" style="164" customWidth="1"/>
    <col min="12549" max="12549" width="12.28515625" style="164" customWidth="1"/>
    <col min="12550" max="12550" width="1.42578125" style="164" customWidth="1"/>
    <col min="12551" max="12551" width="11.7109375" style="164" customWidth="1"/>
    <col min="12552" max="12552" width="1.42578125" style="164" customWidth="1"/>
    <col min="12553" max="12553" width="11.7109375" style="164" customWidth="1"/>
    <col min="12554" max="12554" width="1.42578125" style="164" customWidth="1"/>
    <col min="12555" max="12555" width="12.5703125" style="164" customWidth="1"/>
    <col min="12556" max="12556" width="1.140625" style="164" customWidth="1"/>
    <col min="12557" max="12557" width="12.28515625" style="164" customWidth="1"/>
    <col min="12558" max="12558" width="1" style="164" customWidth="1"/>
    <col min="12559" max="12559" width="12.42578125" style="164" customWidth="1"/>
    <col min="12560" max="12560" width="1" style="164" customWidth="1"/>
    <col min="12561" max="12561" width="12.28515625" style="164" customWidth="1"/>
    <col min="12562" max="12562" width="0.85546875" style="164" customWidth="1"/>
    <col min="12563" max="12563" width="12.140625" style="164" customWidth="1"/>
    <col min="12564" max="12564" width="1" style="164" customWidth="1"/>
    <col min="12565" max="12565" width="11.5703125" style="164" customWidth="1"/>
    <col min="12566" max="12566" width="1.140625" style="164" customWidth="1"/>
    <col min="12567" max="12567" width="12" style="164" customWidth="1"/>
    <col min="12568" max="12568" width="9.85546875" style="164" bestFit="1" customWidth="1"/>
    <col min="12569" max="12800" width="9.140625" style="164"/>
    <col min="12801" max="12801" width="39" style="164" customWidth="1"/>
    <col min="12802" max="12802" width="5.42578125" style="164" bestFit="1" customWidth="1"/>
    <col min="12803" max="12803" width="12.140625" style="164" customWidth="1"/>
    <col min="12804" max="12804" width="1.140625" style="164" customWidth="1"/>
    <col min="12805" max="12805" width="12.28515625" style="164" customWidth="1"/>
    <col min="12806" max="12806" width="1.42578125" style="164" customWidth="1"/>
    <col min="12807" max="12807" width="11.7109375" style="164" customWidth="1"/>
    <col min="12808" max="12808" width="1.42578125" style="164" customWidth="1"/>
    <col min="12809" max="12809" width="11.7109375" style="164" customWidth="1"/>
    <col min="12810" max="12810" width="1.42578125" style="164" customWidth="1"/>
    <col min="12811" max="12811" width="12.5703125" style="164" customWidth="1"/>
    <col min="12812" max="12812" width="1.140625" style="164" customWidth="1"/>
    <col min="12813" max="12813" width="12.28515625" style="164" customWidth="1"/>
    <col min="12814" max="12814" width="1" style="164" customWidth="1"/>
    <col min="12815" max="12815" width="12.42578125" style="164" customWidth="1"/>
    <col min="12816" max="12816" width="1" style="164" customWidth="1"/>
    <col min="12817" max="12817" width="12.28515625" style="164" customWidth="1"/>
    <col min="12818" max="12818" width="0.85546875" style="164" customWidth="1"/>
    <col min="12819" max="12819" width="12.140625" style="164" customWidth="1"/>
    <col min="12820" max="12820" width="1" style="164" customWidth="1"/>
    <col min="12821" max="12821" width="11.5703125" style="164" customWidth="1"/>
    <col min="12822" max="12822" width="1.140625" style="164" customWidth="1"/>
    <col min="12823" max="12823" width="12" style="164" customWidth="1"/>
    <col min="12824" max="12824" width="9.85546875" style="164" bestFit="1" customWidth="1"/>
    <col min="12825" max="13056" width="9.140625" style="164"/>
    <col min="13057" max="13057" width="39" style="164" customWidth="1"/>
    <col min="13058" max="13058" width="5.42578125" style="164" bestFit="1" customWidth="1"/>
    <col min="13059" max="13059" width="12.140625" style="164" customWidth="1"/>
    <col min="13060" max="13060" width="1.140625" style="164" customWidth="1"/>
    <col min="13061" max="13061" width="12.28515625" style="164" customWidth="1"/>
    <col min="13062" max="13062" width="1.42578125" style="164" customWidth="1"/>
    <col min="13063" max="13063" width="11.7109375" style="164" customWidth="1"/>
    <col min="13064" max="13064" width="1.42578125" style="164" customWidth="1"/>
    <col min="13065" max="13065" width="11.7109375" style="164" customWidth="1"/>
    <col min="13066" max="13066" width="1.42578125" style="164" customWidth="1"/>
    <col min="13067" max="13067" width="12.5703125" style="164" customWidth="1"/>
    <col min="13068" max="13068" width="1.140625" style="164" customWidth="1"/>
    <col min="13069" max="13069" width="12.28515625" style="164" customWidth="1"/>
    <col min="13070" max="13070" width="1" style="164" customWidth="1"/>
    <col min="13071" max="13071" width="12.42578125" style="164" customWidth="1"/>
    <col min="13072" max="13072" width="1" style="164" customWidth="1"/>
    <col min="13073" max="13073" width="12.28515625" style="164" customWidth="1"/>
    <col min="13074" max="13074" width="0.85546875" style="164" customWidth="1"/>
    <col min="13075" max="13075" width="12.140625" style="164" customWidth="1"/>
    <col min="13076" max="13076" width="1" style="164" customWidth="1"/>
    <col min="13077" max="13077" width="11.5703125" style="164" customWidth="1"/>
    <col min="13078" max="13078" width="1.140625" style="164" customWidth="1"/>
    <col min="13079" max="13079" width="12" style="164" customWidth="1"/>
    <col min="13080" max="13080" width="9.85546875" style="164" bestFit="1" customWidth="1"/>
    <col min="13081" max="13312" width="9.140625" style="164"/>
    <col min="13313" max="13313" width="39" style="164" customWidth="1"/>
    <col min="13314" max="13314" width="5.42578125" style="164" bestFit="1" customWidth="1"/>
    <col min="13315" max="13315" width="12.140625" style="164" customWidth="1"/>
    <col min="13316" max="13316" width="1.140625" style="164" customWidth="1"/>
    <col min="13317" max="13317" width="12.28515625" style="164" customWidth="1"/>
    <col min="13318" max="13318" width="1.42578125" style="164" customWidth="1"/>
    <col min="13319" max="13319" width="11.7109375" style="164" customWidth="1"/>
    <col min="13320" max="13320" width="1.42578125" style="164" customWidth="1"/>
    <col min="13321" max="13321" width="11.7109375" style="164" customWidth="1"/>
    <col min="13322" max="13322" width="1.42578125" style="164" customWidth="1"/>
    <col min="13323" max="13323" width="12.5703125" style="164" customWidth="1"/>
    <col min="13324" max="13324" width="1.140625" style="164" customWidth="1"/>
    <col min="13325" max="13325" width="12.28515625" style="164" customWidth="1"/>
    <col min="13326" max="13326" width="1" style="164" customWidth="1"/>
    <col min="13327" max="13327" width="12.42578125" style="164" customWidth="1"/>
    <col min="13328" max="13328" width="1" style="164" customWidth="1"/>
    <col min="13329" max="13329" width="12.28515625" style="164" customWidth="1"/>
    <col min="13330" max="13330" width="0.85546875" style="164" customWidth="1"/>
    <col min="13331" max="13331" width="12.140625" style="164" customWidth="1"/>
    <col min="13332" max="13332" width="1" style="164" customWidth="1"/>
    <col min="13333" max="13333" width="11.5703125" style="164" customWidth="1"/>
    <col min="13334" max="13334" width="1.140625" style="164" customWidth="1"/>
    <col min="13335" max="13335" width="12" style="164" customWidth="1"/>
    <col min="13336" max="13336" width="9.85546875" style="164" bestFit="1" customWidth="1"/>
    <col min="13337" max="13568" width="9.140625" style="164"/>
    <col min="13569" max="13569" width="39" style="164" customWidth="1"/>
    <col min="13570" max="13570" width="5.42578125" style="164" bestFit="1" customWidth="1"/>
    <col min="13571" max="13571" width="12.140625" style="164" customWidth="1"/>
    <col min="13572" max="13572" width="1.140625" style="164" customWidth="1"/>
    <col min="13573" max="13573" width="12.28515625" style="164" customWidth="1"/>
    <col min="13574" max="13574" width="1.42578125" style="164" customWidth="1"/>
    <col min="13575" max="13575" width="11.7109375" style="164" customWidth="1"/>
    <col min="13576" max="13576" width="1.42578125" style="164" customWidth="1"/>
    <col min="13577" max="13577" width="11.7109375" style="164" customWidth="1"/>
    <col min="13578" max="13578" width="1.42578125" style="164" customWidth="1"/>
    <col min="13579" max="13579" width="12.5703125" style="164" customWidth="1"/>
    <col min="13580" max="13580" width="1.140625" style="164" customWidth="1"/>
    <col min="13581" max="13581" width="12.28515625" style="164" customWidth="1"/>
    <col min="13582" max="13582" width="1" style="164" customWidth="1"/>
    <col min="13583" max="13583" width="12.42578125" style="164" customWidth="1"/>
    <col min="13584" max="13584" width="1" style="164" customWidth="1"/>
    <col min="13585" max="13585" width="12.28515625" style="164" customWidth="1"/>
    <col min="13586" max="13586" width="0.85546875" style="164" customWidth="1"/>
    <col min="13587" max="13587" width="12.140625" style="164" customWidth="1"/>
    <col min="13588" max="13588" width="1" style="164" customWidth="1"/>
    <col min="13589" max="13589" width="11.5703125" style="164" customWidth="1"/>
    <col min="13590" max="13590" width="1.140625" style="164" customWidth="1"/>
    <col min="13591" max="13591" width="12" style="164" customWidth="1"/>
    <col min="13592" max="13592" width="9.85546875" style="164" bestFit="1" customWidth="1"/>
    <col min="13593" max="13824" width="9.140625" style="164"/>
    <col min="13825" max="13825" width="39" style="164" customWidth="1"/>
    <col min="13826" max="13826" width="5.42578125" style="164" bestFit="1" customWidth="1"/>
    <col min="13827" max="13827" width="12.140625" style="164" customWidth="1"/>
    <col min="13828" max="13828" width="1.140625" style="164" customWidth="1"/>
    <col min="13829" max="13829" width="12.28515625" style="164" customWidth="1"/>
    <col min="13830" max="13830" width="1.42578125" style="164" customWidth="1"/>
    <col min="13831" max="13831" width="11.7109375" style="164" customWidth="1"/>
    <col min="13832" max="13832" width="1.42578125" style="164" customWidth="1"/>
    <col min="13833" max="13833" width="11.7109375" style="164" customWidth="1"/>
    <col min="13834" max="13834" width="1.42578125" style="164" customWidth="1"/>
    <col min="13835" max="13835" width="12.5703125" style="164" customWidth="1"/>
    <col min="13836" max="13836" width="1.140625" style="164" customWidth="1"/>
    <col min="13837" max="13837" width="12.28515625" style="164" customWidth="1"/>
    <col min="13838" max="13838" width="1" style="164" customWidth="1"/>
    <col min="13839" max="13839" width="12.42578125" style="164" customWidth="1"/>
    <col min="13840" max="13840" width="1" style="164" customWidth="1"/>
    <col min="13841" max="13841" width="12.28515625" style="164" customWidth="1"/>
    <col min="13842" max="13842" width="0.85546875" style="164" customWidth="1"/>
    <col min="13843" max="13843" width="12.140625" style="164" customWidth="1"/>
    <col min="13844" max="13844" width="1" style="164" customWidth="1"/>
    <col min="13845" max="13845" width="11.5703125" style="164" customWidth="1"/>
    <col min="13846" max="13846" width="1.140625" style="164" customWidth="1"/>
    <col min="13847" max="13847" width="12" style="164" customWidth="1"/>
    <col min="13848" max="13848" width="9.85546875" style="164" bestFit="1" customWidth="1"/>
    <col min="13849" max="14080" width="9.140625" style="164"/>
    <col min="14081" max="14081" width="39" style="164" customWidth="1"/>
    <col min="14082" max="14082" width="5.42578125" style="164" bestFit="1" customWidth="1"/>
    <col min="14083" max="14083" width="12.140625" style="164" customWidth="1"/>
    <col min="14084" max="14084" width="1.140625" style="164" customWidth="1"/>
    <col min="14085" max="14085" width="12.28515625" style="164" customWidth="1"/>
    <col min="14086" max="14086" width="1.42578125" style="164" customWidth="1"/>
    <col min="14087" max="14087" width="11.7109375" style="164" customWidth="1"/>
    <col min="14088" max="14088" width="1.42578125" style="164" customWidth="1"/>
    <col min="14089" max="14089" width="11.7109375" style="164" customWidth="1"/>
    <col min="14090" max="14090" width="1.42578125" style="164" customWidth="1"/>
    <col min="14091" max="14091" width="12.5703125" style="164" customWidth="1"/>
    <col min="14092" max="14092" width="1.140625" style="164" customWidth="1"/>
    <col min="14093" max="14093" width="12.28515625" style="164" customWidth="1"/>
    <col min="14094" max="14094" width="1" style="164" customWidth="1"/>
    <col min="14095" max="14095" width="12.42578125" style="164" customWidth="1"/>
    <col min="14096" max="14096" width="1" style="164" customWidth="1"/>
    <col min="14097" max="14097" width="12.28515625" style="164" customWidth="1"/>
    <col min="14098" max="14098" width="0.85546875" style="164" customWidth="1"/>
    <col min="14099" max="14099" width="12.140625" style="164" customWidth="1"/>
    <col min="14100" max="14100" width="1" style="164" customWidth="1"/>
    <col min="14101" max="14101" width="11.5703125" style="164" customWidth="1"/>
    <col min="14102" max="14102" width="1.140625" style="164" customWidth="1"/>
    <col min="14103" max="14103" width="12" style="164" customWidth="1"/>
    <col min="14104" max="14104" width="9.85546875" style="164" bestFit="1" customWidth="1"/>
    <col min="14105" max="14336" width="9.140625" style="164"/>
    <col min="14337" max="14337" width="39" style="164" customWidth="1"/>
    <col min="14338" max="14338" width="5.42578125" style="164" bestFit="1" customWidth="1"/>
    <col min="14339" max="14339" width="12.140625" style="164" customWidth="1"/>
    <col min="14340" max="14340" width="1.140625" style="164" customWidth="1"/>
    <col min="14341" max="14341" width="12.28515625" style="164" customWidth="1"/>
    <col min="14342" max="14342" width="1.42578125" style="164" customWidth="1"/>
    <col min="14343" max="14343" width="11.7109375" style="164" customWidth="1"/>
    <col min="14344" max="14344" width="1.42578125" style="164" customWidth="1"/>
    <col min="14345" max="14345" width="11.7109375" style="164" customWidth="1"/>
    <col min="14346" max="14346" width="1.42578125" style="164" customWidth="1"/>
    <col min="14347" max="14347" width="12.5703125" style="164" customWidth="1"/>
    <col min="14348" max="14348" width="1.140625" style="164" customWidth="1"/>
    <col min="14349" max="14349" width="12.28515625" style="164" customWidth="1"/>
    <col min="14350" max="14350" width="1" style="164" customWidth="1"/>
    <col min="14351" max="14351" width="12.42578125" style="164" customWidth="1"/>
    <col min="14352" max="14352" width="1" style="164" customWidth="1"/>
    <col min="14353" max="14353" width="12.28515625" style="164" customWidth="1"/>
    <col min="14354" max="14354" width="0.85546875" style="164" customWidth="1"/>
    <col min="14355" max="14355" width="12.140625" style="164" customWidth="1"/>
    <col min="14356" max="14356" width="1" style="164" customWidth="1"/>
    <col min="14357" max="14357" width="11.5703125" style="164" customWidth="1"/>
    <col min="14358" max="14358" width="1.140625" style="164" customWidth="1"/>
    <col min="14359" max="14359" width="12" style="164" customWidth="1"/>
    <col min="14360" max="14360" width="9.85546875" style="164" bestFit="1" customWidth="1"/>
    <col min="14361" max="14592" width="9.140625" style="164"/>
    <col min="14593" max="14593" width="39" style="164" customWidth="1"/>
    <col min="14594" max="14594" width="5.42578125" style="164" bestFit="1" customWidth="1"/>
    <col min="14595" max="14595" width="12.140625" style="164" customWidth="1"/>
    <col min="14596" max="14596" width="1.140625" style="164" customWidth="1"/>
    <col min="14597" max="14597" width="12.28515625" style="164" customWidth="1"/>
    <col min="14598" max="14598" width="1.42578125" style="164" customWidth="1"/>
    <col min="14599" max="14599" width="11.7109375" style="164" customWidth="1"/>
    <col min="14600" max="14600" width="1.42578125" style="164" customWidth="1"/>
    <col min="14601" max="14601" width="11.7109375" style="164" customWidth="1"/>
    <col min="14602" max="14602" width="1.42578125" style="164" customWidth="1"/>
    <col min="14603" max="14603" width="12.5703125" style="164" customWidth="1"/>
    <col min="14604" max="14604" width="1.140625" style="164" customWidth="1"/>
    <col min="14605" max="14605" width="12.28515625" style="164" customWidth="1"/>
    <col min="14606" max="14606" width="1" style="164" customWidth="1"/>
    <col min="14607" max="14607" width="12.42578125" style="164" customWidth="1"/>
    <col min="14608" max="14608" width="1" style="164" customWidth="1"/>
    <col min="14609" max="14609" width="12.28515625" style="164" customWidth="1"/>
    <col min="14610" max="14610" width="0.85546875" style="164" customWidth="1"/>
    <col min="14611" max="14611" width="12.140625" style="164" customWidth="1"/>
    <col min="14612" max="14612" width="1" style="164" customWidth="1"/>
    <col min="14613" max="14613" width="11.5703125" style="164" customWidth="1"/>
    <col min="14614" max="14614" width="1.140625" style="164" customWidth="1"/>
    <col min="14615" max="14615" width="12" style="164" customWidth="1"/>
    <col min="14616" max="14616" width="9.85546875" style="164" bestFit="1" customWidth="1"/>
    <col min="14617" max="14848" width="9.140625" style="164"/>
    <col min="14849" max="14849" width="39" style="164" customWidth="1"/>
    <col min="14850" max="14850" width="5.42578125" style="164" bestFit="1" customWidth="1"/>
    <col min="14851" max="14851" width="12.140625" style="164" customWidth="1"/>
    <col min="14852" max="14852" width="1.140625" style="164" customWidth="1"/>
    <col min="14853" max="14853" width="12.28515625" style="164" customWidth="1"/>
    <col min="14854" max="14854" width="1.42578125" style="164" customWidth="1"/>
    <col min="14855" max="14855" width="11.7109375" style="164" customWidth="1"/>
    <col min="14856" max="14856" width="1.42578125" style="164" customWidth="1"/>
    <col min="14857" max="14857" width="11.7109375" style="164" customWidth="1"/>
    <col min="14858" max="14858" width="1.42578125" style="164" customWidth="1"/>
    <col min="14859" max="14859" width="12.5703125" style="164" customWidth="1"/>
    <col min="14860" max="14860" width="1.140625" style="164" customWidth="1"/>
    <col min="14861" max="14861" width="12.28515625" style="164" customWidth="1"/>
    <col min="14862" max="14862" width="1" style="164" customWidth="1"/>
    <col min="14863" max="14863" width="12.42578125" style="164" customWidth="1"/>
    <col min="14864" max="14864" width="1" style="164" customWidth="1"/>
    <col min="14865" max="14865" width="12.28515625" style="164" customWidth="1"/>
    <col min="14866" max="14866" width="0.85546875" style="164" customWidth="1"/>
    <col min="14867" max="14867" width="12.140625" style="164" customWidth="1"/>
    <col min="14868" max="14868" width="1" style="164" customWidth="1"/>
    <col min="14869" max="14869" width="11.5703125" style="164" customWidth="1"/>
    <col min="14870" max="14870" width="1.140625" style="164" customWidth="1"/>
    <col min="14871" max="14871" width="12" style="164" customWidth="1"/>
    <col min="14872" max="14872" width="9.85546875" style="164" bestFit="1" customWidth="1"/>
    <col min="14873" max="15104" width="9.140625" style="164"/>
    <col min="15105" max="15105" width="39" style="164" customWidth="1"/>
    <col min="15106" max="15106" width="5.42578125" style="164" bestFit="1" customWidth="1"/>
    <col min="15107" max="15107" width="12.140625" style="164" customWidth="1"/>
    <col min="15108" max="15108" width="1.140625" style="164" customWidth="1"/>
    <col min="15109" max="15109" width="12.28515625" style="164" customWidth="1"/>
    <col min="15110" max="15110" width="1.42578125" style="164" customWidth="1"/>
    <col min="15111" max="15111" width="11.7109375" style="164" customWidth="1"/>
    <col min="15112" max="15112" width="1.42578125" style="164" customWidth="1"/>
    <col min="15113" max="15113" width="11.7109375" style="164" customWidth="1"/>
    <col min="15114" max="15114" width="1.42578125" style="164" customWidth="1"/>
    <col min="15115" max="15115" width="12.5703125" style="164" customWidth="1"/>
    <col min="15116" max="15116" width="1.140625" style="164" customWidth="1"/>
    <col min="15117" max="15117" width="12.28515625" style="164" customWidth="1"/>
    <col min="15118" max="15118" width="1" style="164" customWidth="1"/>
    <col min="15119" max="15119" width="12.42578125" style="164" customWidth="1"/>
    <col min="15120" max="15120" width="1" style="164" customWidth="1"/>
    <col min="15121" max="15121" width="12.28515625" style="164" customWidth="1"/>
    <col min="15122" max="15122" width="0.85546875" style="164" customWidth="1"/>
    <col min="15123" max="15123" width="12.140625" style="164" customWidth="1"/>
    <col min="15124" max="15124" width="1" style="164" customWidth="1"/>
    <col min="15125" max="15125" width="11.5703125" style="164" customWidth="1"/>
    <col min="15126" max="15126" width="1.140625" style="164" customWidth="1"/>
    <col min="15127" max="15127" width="12" style="164" customWidth="1"/>
    <col min="15128" max="15128" width="9.85546875" style="164" bestFit="1" customWidth="1"/>
    <col min="15129" max="15360" width="9.140625" style="164"/>
    <col min="15361" max="15361" width="39" style="164" customWidth="1"/>
    <col min="15362" max="15362" width="5.42578125" style="164" bestFit="1" customWidth="1"/>
    <col min="15363" max="15363" width="12.140625" style="164" customWidth="1"/>
    <col min="15364" max="15364" width="1.140625" style="164" customWidth="1"/>
    <col min="15365" max="15365" width="12.28515625" style="164" customWidth="1"/>
    <col min="15366" max="15366" width="1.42578125" style="164" customWidth="1"/>
    <col min="15367" max="15367" width="11.7109375" style="164" customWidth="1"/>
    <col min="15368" max="15368" width="1.42578125" style="164" customWidth="1"/>
    <col min="15369" max="15369" width="11.7109375" style="164" customWidth="1"/>
    <col min="15370" max="15370" width="1.42578125" style="164" customWidth="1"/>
    <col min="15371" max="15371" width="12.5703125" style="164" customWidth="1"/>
    <col min="15372" max="15372" width="1.140625" style="164" customWidth="1"/>
    <col min="15373" max="15373" width="12.28515625" style="164" customWidth="1"/>
    <col min="15374" max="15374" width="1" style="164" customWidth="1"/>
    <col min="15375" max="15375" width="12.42578125" style="164" customWidth="1"/>
    <col min="15376" max="15376" width="1" style="164" customWidth="1"/>
    <col min="15377" max="15377" width="12.28515625" style="164" customWidth="1"/>
    <col min="15378" max="15378" width="0.85546875" style="164" customWidth="1"/>
    <col min="15379" max="15379" width="12.140625" style="164" customWidth="1"/>
    <col min="15380" max="15380" width="1" style="164" customWidth="1"/>
    <col min="15381" max="15381" width="11.5703125" style="164" customWidth="1"/>
    <col min="15382" max="15382" width="1.140625" style="164" customWidth="1"/>
    <col min="15383" max="15383" width="12" style="164" customWidth="1"/>
    <col min="15384" max="15384" width="9.85546875" style="164" bestFit="1" customWidth="1"/>
    <col min="15385" max="15616" width="9.140625" style="164"/>
    <col min="15617" max="15617" width="39" style="164" customWidth="1"/>
    <col min="15618" max="15618" width="5.42578125" style="164" bestFit="1" customWidth="1"/>
    <col min="15619" max="15619" width="12.140625" style="164" customWidth="1"/>
    <col min="15620" max="15620" width="1.140625" style="164" customWidth="1"/>
    <col min="15621" max="15621" width="12.28515625" style="164" customWidth="1"/>
    <col min="15622" max="15622" width="1.42578125" style="164" customWidth="1"/>
    <col min="15623" max="15623" width="11.7109375" style="164" customWidth="1"/>
    <col min="15624" max="15624" width="1.42578125" style="164" customWidth="1"/>
    <col min="15625" max="15625" width="11.7109375" style="164" customWidth="1"/>
    <col min="15626" max="15626" width="1.42578125" style="164" customWidth="1"/>
    <col min="15627" max="15627" width="12.5703125" style="164" customWidth="1"/>
    <col min="15628" max="15628" width="1.140625" style="164" customWidth="1"/>
    <col min="15629" max="15629" width="12.28515625" style="164" customWidth="1"/>
    <col min="15630" max="15630" width="1" style="164" customWidth="1"/>
    <col min="15631" max="15631" width="12.42578125" style="164" customWidth="1"/>
    <col min="15632" max="15632" width="1" style="164" customWidth="1"/>
    <col min="15633" max="15633" width="12.28515625" style="164" customWidth="1"/>
    <col min="15634" max="15634" width="0.85546875" style="164" customWidth="1"/>
    <col min="15635" max="15635" width="12.140625" style="164" customWidth="1"/>
    <col min="15636" max="15636" width="1" style="164" customWidth="1"/>
    <col min="15637" max="15637" width="11.5703125" style="164" customWidth="1"/>
    <col min="15638" max="15638" width="1.140625" style="164" customWidth="1"/>
    <col min="15639" max="15639" width="12" style="164" customWidth="1"/>
    <col min="15640" max="15640" width="9.85546875" style="164" bestFit="1" customWidth="1"/>
    <col min="15641" max="15872" width="9.140625" style="164"/>
    <col min="15873" max="15873" width="39" style="164" customWidth="1"/>
    <col min="15874" max="15874" width="5.42578125" style="164" bestFit="1" customWidth="1"/>
    <col min="15875" max="15875" width="12.140625" style="164" customWidth="1"/>
    <col min="15876" max="15876" width="1.140625" style="164" customWidth="1"/>
    <col min="15877" max="15877" width="12.28515625" style="164" customWidth="1"/>
    <col min="15878" max="15878" width="1.42578125" style="164" customWidth="1"/>
    <col min="15879" max="15879" width="11.7109375" style="164" customWidth="1"/>
    <col min="15880" max="15880" width="1.42578125" style="164" customWidth="1"/>
    <col min="15881" max="15881" width="11.7109375" style="164" customWidth="1"/>
    <col min="15882" max="15882" width="1.42578125" style="164" customWidth="1"/>
    <col min="15883" max="15883" width="12.5703125" style="164" customWidth="1"/>
    <col min="15884" max="15884" width="1.140625" style="164" customWidth="1"/>
    <col min="15885" max="15885" width="12.28515625" style="164" customWidth="1"/>
    <col min="15886" max="15886" width="1" style="164" customWidth="1"/>
    <col min="15887" max="15887" width="12.42578125" style="164" customWidth="1"/>
    <col min="15888" max="15888" width="1" style="164" customWidth="1"/>
    <col min="15889" max="15889" width="12.28515625" style="164" customWidth="1"/>
    <col min="15890" max="15890" width="0.85546875" style="164" customWidth="1"/>
    <col min="15891" max="15891" width="12.140625" style="164" customWidth="1"/>
    <col min="15892" max="15892" width="1" style="164" customWidth="1"/>
    <col min="15893" max="15893" width="11.5703125" style="164" customWidth="1"/>
    <col min="15894" max="15894" width="1.140625" style="164" customWidth="1"/>
    <col min="15895" max="15895" width="12" style="164" customWidth="1"/>
    <col min="15896" max="15896" width="9.85546875" style="164" bestFit="1" customWidth="1"/>
    <col min="15897" max="16128" width="9.140625" style="164"/>
    <col min="16129" max="16129" width="39" style="164" customWidth="1"/>
    <col min="16130" max="16130" width="5.42578125" style="164" bestFit="1" customWidth="1"/>
    <col min="16131" max="16131" width="12.140625" style="164" customWidth="1"/>
    <col min="16132" max="16132" width="1.140625" style="164" customWidth="1"/>
    <col min="16133" max="16133" width="12.28515625" style="164" customWidth="1"/>
    <col min="16134" max="16134" width="1.42578125" style="164" customWidth="1"/>
    <col min="16135" max="16135" width="11.7109375" style="164" customWidth="1"/>
    <col min="16136" max="16136" width="1.42578125" style="164" customWidth="1"/>
    <col min="16137" max="16137" width="11.7109375" style="164" customWidth="1"/>
    <col min="16138" max="16138" width="1.42578125" style="164" customWidth="1"/>
    <col min="16139" max="16139" width="12.5703125" style="164" customWidth="1"/>
    <col min="16140" max="16140" width="1.140625" style="164" customWidth="1"/>
    <col min="16141" max="16141" width="12.28515625" style="164" customWidth="1"/>
    <col min="16142" max="16142" width="1" style="164" customWidth="1"/>
    <col min="16143" max="16143" width="12.42578125" style="164" customWidth="1"/>
    <col min="16144" max="16144" width="1" style="164" customWidth="1"/>
    <col min="16145" max="16145" width="12.28515625" style="164" customWidth="1"/>
    <col min="16146" max="16146" width="0.85546875" style="164" customWidth="1"/>
    <col min="16147" max="16147" width="12.140625" style="164" customWidth="1"/>
    <col min="16148" max="16148" width="1" style="164" customWidth="1"/>
    <col min="16149" max="16149" width="11.5703125" style="164" customWidth="1"/>
    <col min="16150" max="16150" width="1.140625" style="164" customWidth="1"/>
    <col min="16151" max="16151" width="12" style="164" customWidth="1"/>
    <col min="16152" max="16152" width="9.85546875" style="164" bestFit="1" customWidth="1"/>
    <col min="16153" max="16384" width="9.140625" style="164"/>
  </cols>
  <sheetData>
    <row r="1" spans="1:23" ht="18.600000000000001" customHeight="1">
      <c r="A1" s="163" t="s">
        <v>190</v>
      </c>
      <c r="B1" s="15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138" t="s">
        <v>87</v>
      </c>
      <c r="B2" s="43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138"/>
      <c r="B3" s="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138"/>
      <c r="B4" s="159"/>
      <c r="C4" s="206" t="s">
        <v>63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16.5" customHeight="1">
      <c r="A5" s="139"/>
      <c r="B5" s="159"/>
      <c r="C5" s="162"/>
      <c r="D5" s="162"/>
      <c r="E5" s="165"/>
      <c r="F5" s="165"/>
      <c r="G5" s="212" t="s">
        <v>3</v>
      </c>
      <c r="H5" s="212"/>
      <c r="I5" s="212"/>
      <c r="J5" s="212"/>
      <c r="K5" s="212"/>
      <c r="L5" s="162"/>
      <c r="M5" s="213" t="s">
        <v>174</v>
      </c>
      <c r="N5" s="213"/>
      <c r="O5" s="213"/>
      <c r="P5" s="213"/>
      <c r="Q5" s="213"/>
      <c r="R5" s="161"/>
      <c r="S5" s="166"/>
      <c r="T5" s="167"/>
      <c r="U5" s="167"/>
      <c r="V5" s="167"/>
      <c r="W5" s="167"/>
    </row>
    <row r="6" spans="1:23" ht="16.5" customHeight="1">
      <c r="A6" s="139"/>
      <c r="B6" s="159"/>
      <c r="C6" s="162"/>
      <c r="D6" s="162"/>
      <c r="E6" s="165"/>
      <c r="F6" s="165"/>
      <c r="G6" s="162"/>
      <c r="H6" s="162"/>
      <c r="I6" s="162"/>
      <c r="J6" s="162"/>
      <c r="K6" s="162"/>
      <c r="L6" s="162"/>
      <c r="M6" s="161" t="s">
        <v>215</v>
      </c>
      <c r="N6" s="161"/>
      <c r="O6" s="161"/>
      <c r="P6" s="161"/>
      <c r="Q6" s="161"/>
      <c r="R6" s="161"/>
      <c r="S6" s="166"/>
      <c r="T6" s="167"/>
      <c r="U6" s="167"/>
      <c r="V6" s="167"/>
      <c r="W6" s="167"/>
    </row>
    <row r="7" spans="1:23" ht="16.5" customHeight="1">
      <c r="A7" s="139"/>
      <c r="B7" s="159"/>
      <c r="C7" s="162"/>
      <c r="D7" s="162"/>
      <c r="E7" s="165"/>
      <c r="F7" s="165"/>
      <c r="G7" s="162"/>
      <c r="H7" s="162"/>
      <c r="I7" s="162"/>
      <c r="J7" s="162"/>
      <c r="K7" s="162"/>
      <c r="L7" s="162"/>
      <c r="M7" s="161" t="s">
        <v>216</v>
      </c>
      <c r="N7" s="161"/>
      <c r="O7" s="161"/>
      <c r="P7" s="161"/>
      <c r="Q7" s="161"/>
      <c r="R7" s="161"/>
      <c r="S7" s="166"/>
      <c r="T7" s="167"/>
      <c r="U7" s="167"/>
      <c r="V7" s="167"/>
      <c r="W7" s="167"/>
    </row>
    <row r="8" spans="1:23" ht="16.5" customHeight="1">
      <c r="A8" s="139"/>
      <c r="B8" s="159"/>
      <c r="F8" s="162"/>
      <c r="I8" s="162"/>
      <c r="J8" s="162"/>
      <c r="K8" s="162"/>
      <c r="L8" s="162"/>
      <c r="M8" s="162" t="s">
        <v>217</v>
      </c>
      <c r="N8" s="162"/>
      <c r="O8" s="162"/>
      <c r="P8" s="162"/>
      <c r="Q8" s="162" t="s">
        <v>171</v>
      </c>
      <c r="R8" s="162"/>
      <c r="S8" s="161" t="s">
        <v>66</v>
      </c>
      <c r="T8" s="162"/>
      <c r="U8" s="161"/>
      <c r="V8" s="161"/>
      <c r="W8" s="162"/>
    </row>
    <row r="9" spans="1:23" ht="16.5" customHeight="1">
      <c r="A9" s="139"/>
      <c r="B9" s="159"/>
      <c r="C9" s="161" t="s">
        <v>27</v>
      </c>
      <c r="E9" s="161" t="s">
        <v>107</v>
      </c>
      <c r="G9" s="162"/>
      <c r="M9" s="162" t="s">
        <v>218</v>
      </c>
      <c r="N9" s="162"/>
      <c r="O9" s="162" t="s">
        <v>219</v>
      </c>
      <c r="P9" s="162"/>
      <c r="Q9" s="162" t="s">
        <v>172</v>
      </c>
      <c r="R9" s="162"/>
      <c r="S9" s="161" t="s">
        <v>67</v>
      </c>
      <c r="T9" s="162"/>
      <c r="U9" s="162" t="s">
        <v>68</v>
      </c>
      <c r="V9" s="162"/>
      <c r="W9" s="162"/>
    </row>
    <row r="10" spans="1:23" ht="16.5" customHeight="1">
      <c r="A10" s="139"/>
      <c r="B10" s="159"/>
      <c r="C10" s="161" t="s">
        <v>5</v>
      </c>
      <c r="D10" s="162"/>
      <c r="E10" s="161" t="s">
        <v>56</v>
      </c>
      <c r="G10" s="162" t="s">
        <v>48</v>
      </c>
      <c r="I10" s="162" t="s">
        <v>49</v>
      </c>
      <c r="M10" s="168" t="s">
        <v>220</v>
      </c>
      <c r="N10" s="165"/>
      <c r="O10" s="168" t="s">
        <v>221</v>
      </c>
      <c r="P10" s="162"/>
      <c r="Q10" s="168" t="s">
        <v>173</v>
      </c>
      <c r="R10" s="168"/>
      <c r="S10" s="168" t="s">
        <v>69</v>
      </c>
      <c r="T10" s="162"/>
      <c r="U10" s="162" t="s">
        <v>70</v>
      </c>
      <c r="V10" s="162"/>
      <c r="W10" s="162" t="s">
        <v>28</v>
      </c>
    </row>
    <row r="11" spans="1:23" ht="16.5" customHeight="1">
      <c r="A11" s="139"/>
      <c r="B11" s="159"/>
      <c r="C11" s="162" t="s">
        <v>29</v>
      </c>
      <c r="D11" s="162"/>
      <c r="E11" s="161" t="s">
        <v>57</v>
      </c>
      <c r="F11" s="160"/>
      <c r="G11" s="162" t="s">
        <v>50</v>
      </c>
      <c r="H11" s="160"/>
      <c r="I11" s="162" t="s">
        <v>50</v>
      </c>
      <c r="K11" s="165" t="s">
        <v>43</v>
      </c>
      <c r="L11" s="165"/>
      <c r="M11" s="141" t="s">
        <v>222</v>
      </c>
      <c r="N11" s="141"/>
      <c r="O11" s="141" t="s">
        <v>223</v>
      </c>
      <c r="Q11" s="141" t="s">
        <v>52</v>
      </c>
      <c r="R11" s="141"/>
      <c r="S11" s="141" t="s">
        <v>156</v>
      </c>
      <c r="U11" s="162" t="s">
        <v>71</v>
      </c>
      <c r="V11" s="162"/>
      <c r="W11" s="165" t="s">
        <v>42</v>
      </c>
    </row>
    <row r="12" spans="1:23" ht="16.5" customHeight="1">
      <c r="A12" s="139"/>
      <c r="B12" s="159"/>
      <c r="C12" s="205" t="s">
        <v>88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</row>
    <row r="13" spans="1:23" ht="18.75" hidden="1" customHeight="1">
      <c r="A13" s="140" t="s">
        <v>176</v>
      </c>
      <c r="B13" s="159"/>
    </row>
    <row r="14" spans="1:23" ht="18.75" hidden="1" customHeight="1">
      <c r="A14" s="169" t="s">
        <v>124</v>
      </c>
      <c r="B14" s="43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52"/>
      <c r="T14" s="47"/>
      <c r="U14" s="47"/>
      <c r="V14" s="47"/>
      <c r="W14" s="47"/>
    </row>
    <row r="15" spans="1:23" ht="18.75" hidden="1" customHeight="1">
      <c r="A15" s="169"/>
      <c r="B15" s="43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ht="18.75" hidden="1" customHeight="1">
      <c r="A16" s="169" t="s">
        <v>89</v>
      </c>
      <c r="B16" s="43"/>
      <c r="C16" s="170"/>
      <c r="D16" s="165"/>
      <c r="E16" s="170"/>
      <c r="G16" s="170"/>
      <c r="H16" s="165"/>
      <c r="I16" s="170"/>
      <c r="J16" s="165"/>
      <c r="K16" s="171"/>
      <c r="L16" s="171"/>
      <c r="M16" s="171"/>
      <c r="N16" s="171"/>
      <c r="O16" s="171"/>
      <c r="P16" s="66"/>
      <c r="Q16" s="171"/>
      <c r="R16" s="171"/>
      <c r="S16" s="171"/>
      <c r="T16" s="66"/>
      <c r="U16" s="171"/>
      <c r="V16" s="171"/>
      <c r="W16" s="66"/>
    </row>
    <row r="17" spans="1:23" ht="18.75" hidden="1" customHeight="1">
      <c r="A17" s="172" t="s">
        <v>53</v>
      </c>
      <c r="B17" s="159"/>
      <c r="C17" s="173"/>
      <c r="D17" s="173"/>
      <c r="E17" s="173"/>
      <c r="F17" s="174"/>
      <c r="G17" s="173"/>
      <c r="H17" s="173"/>
      <c r="I17" s="173"/>
      <c r="J17" s="175"/>
      <c r="K17" s="176"/>
      <c r="L17" s="173"/>
      <c r="M17" s="173"/>
      <c r="N17" s="173"/>
      <c r="O17" s="173"/>
      <c r="P17" s="175"/>
      <c r="Q17" s="173"/>
      <c r="R17" s="173"/>
      <c r="S17" s="173"/>
      <c r="T17" s="175"/>
      <c r="U17" s="175"/>
      <c r="V17" s="175"/>
      <c r="W17" s="175"/>
    </row>
    <row r="18" spans="1:23" ht="18.75" hidden="1" customHeight="1">
      <c r="A18" s="172" t="s">
        <v>54</v>
      </c>
      <c r="B18" s="159"/>
      <c r="C18" s="173"/>
      <c r="D18" s="173"/>
      <c r="E18" s="173"/>
      <c r="F18" s="174"/>
      <c r="G18" s="173"/>
      <c r="H18" s="173"/>
      <c r="I18" s="173"/>
      <c r="J18" s="175"/>
      <c r="K18" s="173"/>
      <c r="L18" s="173"/>
      <c r="M18" s="173"/>
      <c r="N18" s="174"/>
      <c r="O18" s="173"/>
      <c r="P18" s="175"/>
      <c r="Q18" s="173"/>
      <c r="R18" s="173"/>
      <c r="S18" s="173"/>
      <c r="T18" s="175"/>
      <c r="U18" s="175"/>
      <c r="V18" s="175"/>
      <c r="W18" s="175"/>
    </row>
    <row r="19" spans="1:23" ht="18.75" hidden="1" customHeight="1">
      <c r="A19" s="169" t="s">
        <v>86</v>
      </c>
      <c r="B19" s="159"/>
      <c r="C19" s="177"/>
      <c r="D19" s="66"/>
      <c r="E19" s="177"/>
      <c r="F19" s="66"/>
      <c r="G19" s="177"/>
      <c r="H19" s="66"/>
      <c r="I19" s="177"/>
      <c r="J19" s="66"/>
      <c r="K19" s="178"/>
      <c r="L19" s="66"/>
      <c r="M19" s="178"/>
      <c r="N19" s="66"/>
      <c r="O19" s="178"/>
      <c r="P19" s="66"/>
      <c r="Q19" s="178"/>
      <c r="R19" s="178"/>
      <c r="S19" s="178"/>
      <c r="T19" s="66"/>
      <c r="U19" s="178"/>
      <c r="V19" s="47"/>
      <c r="W19" s="66"/>
    </row>
    <row r="20" spans="1:23" ht="18.75" hidden="1" customHeight="1">
      <c r="A20" s="169"/>
      <c r="B20" s="159"/>
    </row>
    <row r="21" spans="1:23" ht="18.75" hidden="1" customHeight="1" thickBot="1">
      <c r="A21" s="140" t="s">
        <v>177</v>
      </c>
      <c r="B21" s="159"/>
      <c r="C21" s="179">
        <f>C14+C19</f>
        <v>0</v>
      </c>
      <c r="D21" s="180"/>
      <c r="E21" s="179">
        <f>E14+E19</f>
        <v>0</v>
      </c>
      <c r="F21" s="180"/>
      <c r="G21" s="179">
        <f>G14+G19</f>
        <v>0</v>
      </c>
      <c r="H21" s="180"/>
      <c r="I21" s="179">
        <f>I14+I19</f>
        <v>0</v>
      </c>
      <c r="J21" s="180"/>
      <c r="K21" s="179">
        <f>K14+K19</f>
        <v>0</v>
      </c>
      <c r="L21" s="180"/>
      <c r="M21" s="179">
        <f>M14+M19</f>
        <v>0</v>
      </c>
      <c r="N21" s="180"/>
      <c r="O21" s="157">
        <f>O14+O19</f>
        <v>0</v>
      </c>
      <c r="P21" s="180"/>
      <c r="Q21" s="179">
        <f>Q14+Q19</f>
        <v>0</v>
      </c>
      <c r="R21" s="179"/>
      <c r="S21" s="179">
        <f>S14+S19</f>
        <v>0</v>
      </c>
      <c r="T21" s="180"/>
      <c r="U21" s="179">
        <f>U14+U19</f>
        <v>0</v>
      </c>
      <c r="V21" s="180"/>
      <c r="W21" s="180"/>
    </row>
    <row r="22" spans="1:23" ht="18.75" hidden="1" customHeight="1" thickTop="1"/>
    <row r="23" spans="1:23" ht="18.75" customHeight="1">
      <c r="A23" s="140" t="s">
        <v>166</v>
      </c>
      <c r="B23" s="159"/>
    </row>
    <row r="24" spans="1:23" ht="18.75" customHeight="1">
      <c r="A24" s="169" t="s">
        <v>167</v>
      </c>
      <c r="B24" s="159"/>
      <c r="C24" s="47">
        <v>199218</v>
      </c>
      <c r="D24" s="47"/>
      <c r="E24" s="47">
        <v>353946</v>
      </c>
      <c r="F24" s="47"/>
      <c r="G24" s="47">
        <v>25000</v>
      </c>
      <c r="H24" s="47"/>
      <c r="I24" s="47">
        <v>35000</v>
      </c>
      <c r="J24" s="47"/>
      <c r="K24" s="47">
        <v>811088</v>
      </c>
      <c r="L24" s="47"/>
      <c r="M24" s="47">
        <v>0</v>
      </c>
      <c r="N24" s="47"/>
      <c r="O24" s="47">
        <v>1288004</v>
      </c>
      <c r="P24" s="47"/>
      <c r="Q24" s="47">
        <v>1288004</v>
      </c>
      <c r="R24" s="47"/>
      <c r="S24" s="52">
        <v>2712256</v>
      </c>
      <c r="T24" s="47"/>
      <c r="U24" s="47">
        <v>19</v>
      </c>
      <c r="V24" s="47"/>
      <c r="W24" s="47">
        <f>S24+U24</f>
        <v>2712275</v>
      </c>
    </row>
    <row r="25" spans="1:23" ht="12" customHeight="1">
      <c r="A25" s="169"/>
      <c r="B25" s="159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18.75" customHeight="1">
      <c r="A26" s="169" t="s">
        <v>135</v>
      </c>
      <c r="B26" s="159"/>
      <c r="C26" s="170"/>
      <c r="D26" s="165"/>
      <c r="E26" s="170"/>
      <c r="G26" s="170"/>
      <c r="H26" s="165"/>
      <c r="I26" s="170"/>
      <c r="J26" s="165"/>
      <c r="K26" s="171"/>
      <c r="L26" s="171"/>
      <c r="M26" s="171"/>
      <c r="N26" s="171"/>
      <c r="O26" s="171"/>
      <c r="P26" s="66"/>
      <c r="Q26" s="171"/>
      <c r="R26" s="171"/>
      <c r="S26" s="171"/>
      <c r="T26" s="66"/>
      <c r="U26" s="171"/>
      <c r="V26" s="171"/>
      <c r="W26" s="66"/>
    </row>
    <row r="27" spans="1:23" ht="18.600000000000001" customHeight="1">
      <c r="A27" s="169" t="s">
        <v>136</v>
      </c>
      <c r="B27" s="159"/>
      <c r="C27" s="170"/>
      <c r="D27" s="165"/>
      <c r="E27" s="170"/>
      <c r="G27" s="170"/>
      <c r="H27" s="165"/>
      <c r="I27" s="170"/>
      <c r="J27" s="165"/>
      <c r="K27" s="171"/>
      <c r="L27" s="171"/>
      <c r="M27" s="171"/>
      <c r="N27" s="171"/>
      <c r="O27" s="171"/>
      <c r="P27" s="66"/>
      <c r="Q27" s="171"/>
      <c r="R27" s="171"/>
      <c r="S27" s="171"/>
      <c r="T27" s="66"/>
      <c r="U27" s="171"/>
      <c r="V27" s="171"/>
      <c r="W27" s="66"/>
    </row>
    <row r="28" spans="1:23" ht="18.75" customHeight="1">
      <c r="A28" s="182" t="s">
        <v>137</v>
      </c>
      <c r="B28" s="159"/>
      <c r="C28" s="170"/>
      <c r="D28" s="165"/>
      <c r="E28" s="170"/>
      <c r="G28" s="170"/>
      <c r="H28" s="165"/>
      <c r="I28" s="170"/>
      <c r="J28" s="165"/>
      <c r="K28" s="171"/>
      <c r="L28" s="171"/>
      <c r="M28" s="171"/>
      <c r="N28" s="171"/>
      <c r="O28" s="171"/>
      <c r="P28" s="66"/>
      <c r="Q28" s="171"/>
      <c r="R28" s="171"/>
      <c r="S28" s="171"/>
      <c r="T28" s="66"/>
      <c r="U28" s="171"/>
      <c r="V28" s="171"/>
      <c r="W28" s="66"/>
    </row>
    <row r="29" spans="1:23" ht="18.75" customHeight="1">
      <c r="A29" s="172" t="s">
        <v>138</v>
      </c>
      <c r="B29" s="159"/>
      <c r="C29" s="97">
        <v>0</v>
      </c>
      <c r="D29" s="22"/>
      <c r="E29" s="97">
        <v>0</v>
      </c>
      <c r="F29" s="192"/>
      <c r="G29" s="97">
        <v>0</v>
      </c>
      <c r="H29" s="22"/>
      <c r="I29" s="97">
        <v>0</v>
      </c>
      <c r="J29" s="22">
        <v>0</v>
      </c>
      <c r="K29" s="97">
        <v>-239061</v>
      </c>
      <c r="L29" s="193"/>
      <c r="M29" s="97">
        <v>0</v>
      </c>
      <c r="N29" s="193"/>
      <c r="O29" s="97">
        <v>0</v>
      </c>
      <c r="P29" s="2"/>
      <c r="Q29" s="97">
        <v>0</v>
      </c>
      <c r="R29" s="193"/>
      <c r="S29" s="97">
        <f>C29+E29+G29+I29+K29+Q29</f>
        <v>-239061</v>
      </c>
      <c r="T29" s="2"/>
      <c r="U29" s="97">
        <v>0</v>
      </c>
      <c r="V29" s="113"/>
      <c r="W29" s="97">
        <f>S29+U29</f>
        <v>-239061</v>
      </c>
    </row>
    <row r="30" spans="1:23" ht="18.75" customHeight="1">
      <c r="A30" s="182" t="s">
        <v>139</v>
      </c>
      <c r="B30" s="159"/>
      <c r="C30" s="98">
        <f>SUM(C29)</f>
        <v>0</v>
      </c>
      <c r="D30" s="123"/>
      <c r="E30" s="98">
        <f>SUM(E29)</f>
        <v>0</v>
      </c>
      <c r="F30" s="123"/>
      <c r="G30" s="98">
        <f>SUM(G29)</f>
        <v>0</v>
      </c>
      <c r="H30" s="123"/>
      <c r="I30" s="98">
        <f>SUM(I29)</f>
        <v>0</v>
      </c>
      <c r="J30" s="123"/>
      <c r="K30" s="98">
        <f>SUM(K29)</f>
        <v>-239061</v>
      </c>
      <c r="L30" s="194"/>
      <c r="M30" s="98">
        <f>SUM(M29)</f>
        <v>0</v>
      </c>
      <c r="N30" s="194"/>
      <c r="O30" s="98">
        <f>SUM(O29)</f>
        <v>0</v>
      </c>
      <c r="P30" s="194"/>
      <c r="Q30" s="98">
        <f>SUM(Q29)</f>
        <v>0</v>
      </c>
      <c r="R30" s="194"/>
      <c r="S30" s="98">
        <f>SUM(S29)</f>
        <v>-239061</v>
      </c>
      <c r="T30" s="2"/>
      <c r="U30" s="98">
        <f>SUM(U29)</f>
        <v>0</v>
      </c>
      <c r="V30" s="123"/>
      <c r="W30" s="98">
        <f>SUM(W29)</f>
        <v>-239061</v>
      </c>
    </row>
    <row r="31" spans="1:23" ht="12" customHeight="1">
      <c r="A31" s="169"/>
      <c r="B31" s="159"/>
      <c r="C31" s="170"/>
      <c r="D31" s="165"/>
      <c r="E31" s="170"/>
      <c r="G31" s="170"/>
      <c r="H31" s="165"/>
      <c r="I31" s="170"/>
      <c r="J31" s="165"/>
      <c r="K31" s="171"/>
      <c r="L31" s="171"/>
      <c r="M31" s="171"/>
      <c r="N31" s="171"/>
      <c r="O31" s="171"/>
      <c r="P31" s="66"/>
      <c r="Q31" s="171"/>
      <c r="R31" s="171"/>
      <c r="S31" s="171"/>
      <c r="T31" s="66"/>
      <c r="U31" s="171"/>
      <c r="V31" s="171"/>
      <c r="W31" s="171"/>
    </row>
    <row r="32" spans="1:23" ht="18.75" customHeight="1">
      <c r="A32" s="182" t="s">
        <v>224</v>
      </c>
      <c r="B32" s="159"/>
      <c r="C32" s="170"/>
      <c r="D32" s="165"/>
      <c r="E32" s="170"/>
      <c r="G32" s="170"/>
      <c r="H32" s="165"/>
      <c r="I32" s="170"/>
      <c r="J32" s="165"/>
      <c r="K32" s="171"/>
      <c r="L32" s="171"/>
      <c r="M32" s="171"/>
      <c r="N32" s="171"/>
      <c r="O32" s="171"/>
      <c r="P32" s="66"/>
      <c r="Q32" s="171"/>
      <c r="R32" s="171"/>
      <c r="S32" s="171"/>
      <c r="T32" s="66"/>
      <c r="U32" s="171"/>
      <c r="V32" s="171"/>
      <c r="W32" s="66"/>
    </row>
    <row r="33" spans="1:23" ht="18.75" customHeight="1">
      <c r="A33" s="172" t="s">
        <v>238</v>
      </c>
      <c r="B33" s="159"/>
      <c r="C33" s="170">
        <v>0</v>
      </c>
      <c r="D33" s="165"/>
      <c r="E33" s="170">
        <v>0</v>
      </c>
      <c r="G33" s="170">
        <v>0</v>
      </c>
      <c r="H33" s="165"/>
      <c r="I33" s="170">
        <v>0</v>
      </c>
      <c r="J33" s="165"/>
      <c r="K33" s="171">
        <v>0</v>
      </c>
      <c r="L33" s="171"/>
      <c r="M33" s="171">
        <v>0</v>
      </c>
      <c r="N33" s="171"/>
      <c r="O33" s="171">
        <v>0</v>
      </c>
      <c r="P33" s="66"/>
      <c r="Q33" s="171">
        <v>0</v>
      </c>
      <c r="R33" s="171"/>
      <c r="S33" s="171">
        <v>0</v>
      </c>
      <c r="T33" s="66"/>
      <c r="U33" s="171">
        <v>3</v>
      </c>
      <c r="V33" s="171"/>
      <c r="W33" s="202">
        <f>S33+U33</f>
        <v>3</v>
      </c>
    </row>
    <row r="34" spans="1:23" ht="18.75" customHeight="1">
      <c r="A34" s="172" t="s">
        <v>140</v>
      </c>
      <c r="B34" s="159"/>
      <c r="C34" s="97">
        <v>0</v>
      </c>
      <c r="D34" s="22"/>
      <c r="E34" s="97">
        <v>0</v>
      </c>
      <c r="F34" s="192"/>
      <c r="G34" s="97">
        <v>0</v>
      </c>
      <c r="H34" s="22"/>
      <c r="I34" s="97">
        <v>0</v>
      </c>
      <c r="J34" s="22"/>
      <c r="K34" s="97">
        <v>0</v>
      </c>
      <c r="L34" s="193"/>
      <c r="M34" s="97">
        <v>0</v>
      </c>
      <c r="N34" s="193"/>
      <c r="O34" s="97">
        <v>0</v>
      </c>
      <c r="P34" s="2"/>
      <c r="Q34" s="97">
        <v>0</v>
      </c>
      <c r="R34" s="193"/>
      <c r="S34" s="97">
        <v>0</v>
      </c>
      <c r="T34" s="2"/>
      <c r="U34" s="97">
        <v>-14</v>
      </c>
      <c r="V34" s="113"/>
      <c r="W34" s="203">
        <f>S34+U34</f>
        <v>-14</v>
      </c>
    </row>
    <row r="35" spans="1:23" ht="18.75" customHeight="1">
      <c r="A35" s="182" t="s">
        <v>225</v>
      </c>
      <c r="B35" s="159"/>
      <c r="C35" s="98">
        <v>0</v>
      </c>
      <c r="D35" s="22"/>
      <c r="E35" s="98">
        <v>0</v>
      </c>
      <c r="F35" s="192"/>
      <c r="G35" s="98">
        <v>0</v>
      </c>
      <c r="H35" s="22"/>
      <c r="I35" s="98">
        <v>0</v>
      </c>
      <c r="J35" s="22"/>
      <c r="K35" s="98">
        <v>0</v>
      </c>
      <c r="L35" s="193"/>
      <c r="M35" s="98">
        <v>0</v>
      </c>
      <c r="N35" s="193"/>
      <c r="O35" s="98">
        <v>0</v>
      </c>
      <c r="P35" s="2"/>
      <c r="Q35" s="98">
        <v>0</v>
      </c>
      <c r="R35" s="193"/>
      <c r="S35" s="98">
        <v>0</v>
      </c>
      <c r="T35" s="2"/>
      <c r="U35" s="98">
        <f>SUM(U33:U34)</f>
        <v>-11</v>
      </c>
      <c r="V35" s="123"/>
      <c r="W35" s="98">
        <f>SUM(W33:W34)</f>
        <v>-11</v>
      </c>
    </row>
    <row r="36" spans="1:23" ht="12" customHeight="1">
      <c r="A36" s="169"/>
      <c r="B36" s="159"/>
      <c r="C36" s="47"/>
      <c r="D36" s="165"/>
      <c r="E36" s="47"/>
      <c r="G36" s="47"/>
      <c r="H36" s="165"/>
      <c r="I36" s="47"/>
      <c r="J36" s="165"/>
      <c r="K36" s="47"/>
      <c r="L36" s="171"/>
      <c r="M36" s="47"/>
      <c r="N36" s="171"/>
      <c r="O36" s="47"/>
      <c r="P36" s="66"/>
      <c r="Q36" s="47"/>
      <c r="R36" s="171"/>
      <c r="S36" s="47"/>
      <c r="T36" s="66"/>
      <c r="U36" s="123"/>
      <c r="V36" s="123"/>
      <c r="W36" s="2"/>
    </row>
    <row r="37" spans="1:23" ht="18.75" customHeight="1">
      <c r="A37" s="169" t="s">
        <v>141</v>
      </c>
      <c r="B37" s="159"/>
      <c r="C37" s="123"/>
      <c r="D37" s="22"/>
      <c r="E37" s="123"/>
      <c r="F37" s="192"/>
      <c r="G37" s="123"/>
      <c r="H37" s="22"/>
      <c r="I37" s="123"/>
      <c r="J37" s="22"/>
      <c r="K37" s="123"/>
      <c r="L37" s="193"/>
      <c r="M37" s="123"/>
      <c r="N37" s="193"/>
      <c r="O37" s="123"/>
      <c r="P37" s="2"/>
      <c r="Q37" s="123"/>
      <c r="R37" s="193"/>
      <c r="S37" s="123"/>
      <c r="T37" s="2"/>
      <c r="U37" s="123"/>
      <c r="V37" s="123"/>
      <c r="W37" s="2"/>
    </row>
    <row r="38" spans="1:23" ht="18.75" customHeight="1">
      <c r="A38" s="169" t="s">
        <v>136</v>
      </c>
      <c r="B38" s="159"/>
      <c r="C38" s="98">
        <f>C30+C35</f>
        <v>0</v>
      </c>
      <c r="D38" s="22"/>
      <c r="E38" s="98">
        <f>E30+E35</f>
        <v>0</v>
      </c>
      <c r="F38" s="192"/>
      <c r="G38" s="98">
        <f>G30+G35</f>
        <v>0</v>
      </c>
      <c r="H38" s="22"/>
      <c r="I38" s="98">
        <f>I30+I35</f>
        <v>0</v>
      </c>
      <c r="J38" s="22"/>
      <c r="K38" s="98">
        <f>K30+K35</f>
        <v>-239061</v>
      </c>
      <c r="L38" s="193">
        <v>-123515</v>
      </c>
      <c r="M38" s="98">
        <f>M30+M35</f>
        <v>0</v>
      </c>
      <c r="N38" s="193"/>
      <c r="O38" s="98">
        <f>O30+O35</f>
        <v>0</v>
      </c>
      <c r="P38" s="2"/>
      <c r="Q38" s="98">
        <f>Q30+Q35</f>
        <v>0</v>
      </c>
      <c r="R38" s="193"/>
      <c r="S38" s="98">
        <f>S30+S35</f>
        <v>-239061</v>
      </c>
      <c r="T38" s="2"/>
      <c r="U38" s="98">
        <f>U30+U35</f>
        <v>-11</v>
      </c>
      <c r="V38" s="123"/>
      <c r="W38" s="98">
        <f>W30+W35</f>
        <v>-239072</v>
      </c>
    </row>
    <row r="39" spans="1:23" ht="12" customHeight="1">
      <c r="A39" s="169"/>
      <c r="B39" s="159"/>
      <c r="C39" s="170"/>
      <c r="D39" s="165"/>
      <c r="E39" s="170"/>
      <c r="G39" s="170"/>
      <c r="H39" s="165"/>
      <c r="I39" s="170"/>
      <c r="J39" s="165"/>
      <c r="K39" s="193"/>
      <c r="L39" s="193"/>
      <c r="M39" s="193"/>
      <c r="N39" s="193"/>
      <c r="O39" s="193"/>
      <c r="P39" s="2"/>
      <c r="Q39" s="193"/>
      <c r="R39" s="193"/>
      <c r="S39" s="193"/>
      <c r="T39" s="2"/>
      <c r="U39" s="193"/>
      <c r="V39" s="193"/>
      <c r="W39" s="2"/>
    </row>
    <row r="40" spans="1:23" ht="18.75" customHeight="1">
      <c r="A40" s="169" t="s">
        <v>89</v>
      </c>
      <c r="B40" s="159"/>
      <c r="C40" s="170"/>
      <c r="D40" s="165"/>
      <c r="E40" s="170"/>
      <c r="G40" s="170"/>
      <c r="H40" s="165"/>
      <c r="I40" s="170"/>
      <c r="J40" s="165"/>
      <c r="K40" s="193"/>
      <c r="L40" s="193"/>
      <c r="M40" s="193"/>
      <c r="N40" s="193"/>
      <c r="O40" s="193"/>
      <c r="P40" s="2"/>
      <c r="Q40" s="193"/>
      <c r="R40" s="193"/>
      <c r="S40" s="193"/>
      <c r="T40" s="2"/>
      <c r="U40" s="193"/>
      <c r="V40" s="193"/>
      <c r="W40" s="2"/>
    </row>
    <row r="41" spans="1:23" ht="18.75" customHeight="1">
      <c r="A41" s="172" t="s">
        <v>53</v>
      </c>
      <c r="B41" s="159"/>
      <c r="C41" s="173">
        <v>0</v>
      </c>
      <c r="D41" s="173"/>
      <c r="E41" s="173">
        <v>0</v>
      </c>
      <c r="F41" s="174"/>
      <c r="G41" s="173">
        <v>0</v>
      </c>
      <c r="H41" s="173"/>
      <c r="I41" s="173">
        <v>0</v>
      </c>
      <c r="J41" s="175"/>
      <c r="K41" s="197">
        <v>412344</v>
      </c>
      <c r="L41" s="195"/>
      <c r="M41" s="195">
        <v>0</v>
      </c>
      <c r="N41" s="195"/>
      <c r="O41" s="195">
        <v>0</v>
      </c>
      <c r="P41" s="113"/>
      <c r="Q41" s="195">
        <v>0</v>
      </c>
      <c r="R41" s="195"/>
      <c r="S41" s="195">
        <f>C41+E41+G41+I41+K41+Q41</f>
        <v>412344</v>
      </c>
      <c r="T41" s="113"/>
      <c r="U41" s="113">
        <v>14</v>
      </c>
      <c r="V41" s="113"/>
      <c r="W41" s="113">
        <f>S41+U41</f>
        <v>412358</v>
      </c>
    </row>
    <row r="42" spans="1:23" ht="18.75" customHeight="1">
      <c r="A42" s="172" t="s">
        <v>54</v>
      </c>
      <c r="B42" s="159"/>
      <c r="C42" s="195">
        <v>0</v>
      </c>
      <c r="D42" s="195"/>
      <c r="E42" s="195">
        <v>0</v>
      </c>
      <c r="F42" s="196"/>
      <c r="G42" s="195">
        <v>0</v>
      </c>
      <c r="H42" s="195"/>
      <c r="I42" s="195">
        <v>0</v>
      </c>
      <c r="J42" s="113"/>
      <c r="K42" s="195">
        <v>0</v>
      </c>
      <c r="L42" s="195"/>
      <c r="M42" s="195">
        <v>344</v>
      </c>
      <c r="N42" s="196"/>
      <c r="O42" s="195">
        <v>0</v>
      </c>
      <c r="P42" s="113"/>
      <c r="Q42" s="195">
        <f>M42+O42</f>
        <v>344</v>
      </c>
      <c r="R42" s="195"/>
      <c r="S42" s="195">
        <f>C42+E42+G42+I42+K42+Q42</f>
        <v>344</v>
      </c>
      <c r="T42" s="113"/>
      <c r="U42" s="113">
        <v>0</v>
      </c>
      <c r="V42" s="113"/>
      <c r="W42" s="113">
        <f>S42+U42</f>
        <v>344</v>
      </c>
    </row>
    <row r="43" spans="1:23" ht="18.75" customHeight="1">
      <c r="A43" s="169" t="s">
        <v>86</v>
      </c>
      <c r="B43" s="159"/>
      <c r="C43" s="60">
        <f>SUM(C41:C42)</f>
        <v>0</v>
      </c>
      <c r="D43" s="2"/>
      <c r="E43" s="60">
        <f>SUM(E41:E42)</f>
        <v>0</v>
      </c>
      <c r="F43" s="2"/>
      <c r="G43" s="60">
        <f>SUM(G41:G42)</f>
        <v>0</v>
      </c>
      <c r="H43" s="2"/>
      <c r="I43" s="60">
        <f>SUM(I41:I42)</f>
        <v>0</v>
      </c>
      <c r="J43" s="2"/>
      <c r="K43" s="61">
        <f>SUM(K41:K42)</f>
        <v>412344</v>
      </c>
      <c r="L43" s="2"/>
      <c r="M43" s="61">
        <f>SUM(M41:M42)</f>
        <v>344</v>
      </c>
      <c r="N43" s="2"/>
      <c r="O43" s="61">
        <f>SUM(O41:O42)</f>
        <v>0</v>
      </c>
      <c r="P43" s="2"/>
      <c r="Q43" s="61">
        <f>SUM(Q41:Q42)</f>
        <v>344</v>
      </c>
      <c r="R43" s="123"/>
      <c r="S43" s="61">
        <f>SUM(S41:S42)</f>
        <v>412688</v>
      </c>
      <c r="T43" s="2"/>
      <c r="U43" s="61">
        <f>SUM(U41:U42)</f>
        <v>14</v>
      </c>
      <c r="V43" s="123"/>
      <c r="W43" s="75">
        <f>S43+U43</f>
        <v>412702</v>
      </c>
    </row>
    <row r="44" spans="1:23" ht="12" customHeight="1">
      <c r="A44" s="169"/>
      <c r="B44" s="159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</row>
    <row r="45" spans="1:23" ht="23.45" customHeight="1" thickBot="1">
      <c r="A45" s="99" t="s">
        <v>168</v>
      </c>
      <c r="B45" s="159"/>
      <c r="C45" s="62">
        <f>C24+C43</f>
        <v>199218</v>
      </c>
      <c r="D45" s="11"/>
      <c r="E45" s="62">
        <f>E24+E43</f>
        <v>353946</v>
      </c>
      <c r="F45" s="11"/>
      <c r="G45" s="62">
        <f>G24+G43</f>
        <v>25000</v>
      </c>
      <c r="H45" s="11"/>
      <c r="I45" s="62">
        <f>I24+I43</f>
        <v>35000</v>
      </c>
      <c r="J45" s="11"/>
      <c r="K45" s="62">
        <f>K24+K43+K38</f>
        <v>984371</v>
      </c>
      <c r="L45" s="11"/>
      <c r="M45" s="62">
        <f>M24+M43</f>
        <v>344</v>
      </c>
      <c r="N45" s="11"/>
      <c r="O45" s="62">
        <f>O24+O43</f>
        <v>1288004</v>
      </c>
      <c r="P45" s="11"/>
      <c r="Q45" s="62">
        <f>Q24+Q43</f>
        <v>1288348</v>
      </c>
      <c r="R45" s="11"/>
      <c r="S45" s="62">
        <f>S24+S43+S38</f>
        <v>2885883</v>
      </c>
      <c r="T45" s="11"/>
      <c r="U45" s="62">
        <f>U24+U43+U38</f>
        <v>22</v>
      </c>
      <c r="V45" s="11"/>
      <c r="W45" s="62">
        <f>S45+U45</f>
        <v>2885905</v>
      </c>
    </row>
    <row r="46" spans="1:23" ht="18.75" customHeight="1" thickTop="1"/>
  </sheetData>
  <mergeCells count="4">
    <mergeCell ref="C4:W4"/>
    <mergeCell ref="G5:K5"/>
    <mergeCell ref="M5:Q5"/>
    <mergeCell ref="C12:W12"/>
  </mergeCells>
  <pageMargins left="0.7" right="0.7" top="0.48" bottom="0.5" header="0.5" footer="0.5"/>
  <pageSetup paperSize="9" scale="68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topLeftCell="A4" zoomScale="85" zoomScaleNormal="108" zoomScaleSheetLayoutView="85" zoomScalePageLayoutView="80" workbookViewId="0">
      <selection activeCell="U41" sqref="U41"/>
    </sheetView>
  </sheetViews>
  <sheetFormatPr defaultColWidth="9.140625" defaultRowHeight="18.75" customHeight="1"/>
  <cols>
    <col min="1" max="1" width="45.85546875" style="164" customWidth="1"/>
    <col min="2" max="2" width="4.5703125" style="181" customWidth="1"/>
    <col min="3" max="3" width="12" style="164" customWidth="1"/>
    <col min="4" max="4" width="0.85546875" style="164" customWidth="1"/>
    <col min="5" max="5" width="12.140625" style="164" customWidth="1"/>
    <col min="6" max="6" width="0.85546875" style="164" customWidth="1"/>
    <col min="7" max="7" width="8.85546875" style="164" customWidth="1"/>
    <col min="8" max="8" width="0.85546875" style="164" customWidth="1"/>
    <col min="9" max="9" width="7.7109375" style="164" customWidth="1"/>
    <col min="10" max="10" width="0.85546875" style="164" customWidth="1"/>
    <col min="11" max="11" width="13.5703125" style="164" customWidth="1"/>
    <col min="12" max="12" width="0.85546875" style="164" customWidth="1"/>
    <col min="13" max="13" width="18.7109375" style="164" customWidth="1"/>
    <col min="14" max="14" width="0.85546875" style="164" customWidth="1"/>
    <col min="15" max="15" width="11.7109375" style="164" customWidth="1"/>
    <col min="16" max="16" width="0.85546875" style="164" customWidth="1"/>
    <col min="17" max="17" width="11.42578125" style="164" customWidth="1"/>
    <col min="18" max="18" width="0.85546875" style="164" customWidth="1"/>
    <col min="19" max="19" width="12" style="164" customWidth="1"/>
    <col min="20" max="20" width="0.85546875" style="164" customWidth="1"/>
    <col min="21" max="21" width="9.140625" style="164" customWidth="1"/>
    <col min="22" max="22" width="0.85546875" style="164" customWidth="1"/>
    <col min="23" max="23" width="10.5703125" style="164" customWidth="1"/>
    <col min="24" max="24" width="9.85546875" style="164" bestFit="1" customWidth="1"/>
    <col min="25" max="256" width="9.140625" style="164"/>
    <col min="257" max="257" width="39" style="164" customWidth="1"/>
    <col min="258" max="258" width="5.42578125" style="164" bestFit="1" customWidth="1"/>
    <col min="259" max="259" width="12.140625" style="164" customWidth="1"/>
    <col min="260" max="260" width="1.140625" style="164" customWidth="1"/>
    <col min="261" max="261" width="12.28515625" style="164" customWidth="1"/>
    <col min="262" max="262" width="1.42578125" style="164" customWidth="1"/>
    <col min="263" max="263" width="11.7109375" style="164" customWidth="1"/>
    <col min="264" max="264" width="1.42578125" style="164" customWidth="1"/>
    <col min="265" max="265" width="11.7109375" style="164" customWidth="1"/>
    <col min="266" max="266" width="1.42578125" style="164" customWidth="1"/>
    <col min="267" max="267" width="12.5703125" style="164" customWidth="1"/>
    <col min="268" max="268" width="1.140625" style="164" customWidth="1"/>
    <col min="269" max="269" width="12.28515625" style="164" customWidth="1"/>
    <col min="270" max="270" width="1" style="164" customWidth="1"/>
    <col min="271" max="271" width="12.42578125" style="164" customWidth="1"/>
    <col min="272" max="272" width="1" style="164" customWidth="1"/>
    <col min="273" max="273" width="12.28515625" style="164" customWidth="1"/>
    <col min="274" max="274" width="0.85546875" style="164" customWidth="1"/>
    <col min="275" max="275" width="12.140625" style="164" customWidth="1"/>
    <col min="276" max="276" width="1" style="164" customWidth="1"/>
    <col min="277" max="277" width="11.5703125" style="164" customWidth="1"/>
    <col min="278" max="278" width="1.140625" style="164" customWidth="1"/>
    <col min="279" max="279" width="12" style="164" customWidth="1"/>
    <col min="280" max="280" width="9.85546875" style="164" bestFit="1" customWidth="1"/>
    <col min="281" max="512" width="9.140625" style="164"/>
    <col min="513" max="513" width="39" style="164" customWidth="1"/>
    <col min="514" max="514" width="5.42578125" style="164" bestFit="1" customWidth="1"/>
    <col min="515" max="515" width="12.140625" style="164" customWidth="1"/>
    <col min="516" max="516" width="1.140625" style="164" customWidth="1"/>
    <col min="517" max="517" width="12.28515625" style="164" customWidth="1"/>
    <col min="518" max="518" width="1.42578125" style="164" customWidth="1"/>
    <col min="519" max="519" width="11.7109375" style="164" customWidth="1"/>
    <col min="520" max="520" width="1.42578125" style="164" customWidth="1"/>
    <col min="521" max="521" width="11.7109375" style="164" customWidth="1"/>
    <col min="522" max="522" width="1.42578125" style="164" customWidth="1"/>
    <col min="523" max="523" width="12.5703125" style="164" customWidth="1"/>
    <col min="524" max="524" width="1.140625" style="164" customWidth="1"/>
    <col min="525" max="525" width="12.28515625" style="164" customWidth="1"/>
    <col min="526" max="526" width="1" style="164" customWidth="1"/>
    <col min="527" max="527" width="12.42578125" style="164" customWidth="1"/>
    <col min="528" max="528" width="1" style="164" customWidth="1"/>
    <col min="529" max="529" width="12.28515625" style="164" customWidth="1"/>
    <col min="530" max="530" width="0.85546875" style="164" customWidth="1"/>
    <col min="531" max="531" width="12.140625" style="164" customWidth="1"/>
    <col min="532" max="532" width="1" style="164" customWidth="1"/>
    <col min="533" max="533" width="11.5703125" style="164" customWidth="1"/>
    <col min="534" max="534" width="1.140625" style="164" customWidth="1"/>
    <col min="535" max="535" width="12" style="164" customWidth="1"/>
    <col min="536" max="536" width="9.85546875" style="164" bestFit="1" customWidth="1"/>
    <col min="537" max="768" width="9.140625" style="164"/>
    <col min="769" max="769" width="39" style="164" customWidth="1"/>
    <col min="770" max="770" width="5.42578125" style="164" bestFit="1" customWidth="1"/>
    <col min="771" max="771" width="12.140625" style="164" customWidth="1"/>
    <col min="772" max="772" width="1.140625" style="164" customWidth="1"/>
    <col min="773" max="773" width="12.28515625" style="164" customWidth="1"/>
    <col min="774" max="774" width="1.42578125" style="164" customWidth="1"/>
    <col min="775" max="775" width="11.7109375" style="164" customWidth="1"/>
    <col min="776" max="776" width="1.42578125" style="164" customWidth="1"/>
    <col min="777" max="777" width="11.7109375" style="164" customWidth="1"/>
    <col min="778" max="778" width="1.42578125" style="164" customWidth="1"/>
    <col min="779" max="779" width="12.5703125" style="164" customWidth="1"/>
    <col min="780" max="780" width="1.140625" style="164" customWidth="1"/>
    <col min="781" max="781" width="12.28515625" style="164" customWidth="1"/>
    <col min="782" max="782" width="1" style="164" customWidth="1"/>
    <col min="783" max="783" width="12.42578125" style="164" customWidth="1"/>
    <col min="784" max="784" width="1" style="164" customWidth="1"/>
    <col min="785" max="785" width="12.28515625" style="164" customWidth="1"/>
    <col min="786" max="786" width="0.85546875" style="164" customWidth="1"/>
    <col min="787" max="787" width="12.140625" style="164" customWidth="1"/>
    <col min="788" max="788" width="1" style="164" customWidth="1"/>
    <col min="789" max="789" width="11.5703125" style="164" customWidth="1"/>
    <col min="790" max="790" width="1.140625" style="164" customWidth="1"/>
    <col min="791" max="791" width="12" style="164" customWidth="1"/>
    <col min="792" max="792" width="9.85546875" style="164" bestFit="1" customWidth="1"/>
    <col min="793" max="1024" width="9.140625" style="164"/>
    <col min="1025" max="1025" width="39" style="164" customWidth="1"/>
    <col min="1026" max="1026" width="5.42578125" style="164" bestFit="1" customWidth="1"/>
    <col min="1027" max="1027" width="12.140625" style="164" customWidth="1"/>
    <col min="1028" max="1028" width="1.140625" style="164" customWidth="1"/>
    <col min="1029" max="1029" width="12.28515625" style="164" customWidth="1"/>
    <col min="1030" max="1030" width="1.42578125" style="164" customWidth="1"/>
    <col min="1031" max="1031" width="11.7109375" style="164" customWidth="1"/>
    <col min="1032" max="1032" width="1.42578125" style="164" customWidth="1"/>
    <col min="1033" max="1033" width="11.7109375" style="164" customWidth="1"/>
    <col min="1034" max="1034" width="1.42578125" style="164" customWidth="1"/>
    <col min="1035" max="1035" width="12.5703125" style="164" customWidth="1"/>
    <col min="1036" max="1036" width="1.140625" style="164" customWidth="1"/>
    <col min="1037" max="1037" width="12.28515625" style="164" customWidth="1"/>
    <col min="1038" max="1038" width="1" style="164" customWidth="1"/>
    <col min="1039" max="1039" width="12.42578125" style="164" customWidth="1"/>
    <col min="1040" max="1040" width="1" style="164" customWidth="1"/>
    <col min="1041" max="1041" width="12.28515625" style="164" customWidth="1"/>
    <col min="1042" max="1042" width="0.85546875" style="164" customWidth="1"/>
    <col min="1043" max="1043" width="12.140625" style="164" customWidth="1"/>
    <col min="1044" max="1044" width="1" style="164" customWidth="1"/>
    <col min="1045" max="1045" width="11.5703125" style="164" customWidth="1"/>
    <col min="1046" max="1046" width="1.140625" style="164" customWidth="1"/>
    <col min="1047" max="1047" width="12" style="164" customWidth="1"/>
    <col min="1048" max="1048" width="9.85546875" style="164" bestFit="1" customWidth="1"/>
    <col min="1049" max="1280" width="9.140625" style="164"/>
    <col min="1281" max="1281" width="39" style="164" customWidth="1"/>
    <col min="1282" max="1282" width="5.42578125" style="164" bestFit="1" customWidth="1"/>
    <col min="1283" max="1283" width="12.140625" style="164" customWidth="1"/>
    <col min="1284" max="1284" width="1.140625" style="164" customWidth="1"/>
    <col min="1285" max="1285" width="12.28515625" style="164" customWidth="1"/>
    <col min="1286" max="1286" width="1.42578125" style="164" customWidth="1"/>
    <col min="1287" max="1287" width="11.7109375" style="164" customWidth="1"/>
    <col min="1288" max="1288" width="1.42578125" style="164" customWidth="1"/>
    <col min="1289" max="1289" width="11.7109375" style="164" customWidth="1"/>
    <col min="1290" max="1290" width="1.42578125" style="164" customWidth="1"/>
    <col min="1291" max="1291" width="12.5703125" style="164" customWidth="1"/>
    <col min="1292" max="1292" width="1.140625" style="164" customWidth="1"/>
    <col min="1293" max="1293" width="12.28515625" style="164" customWidth="1"/>
    <col min="1294" max="1294" width="1" style="164" customWidth="1"/>
    <col min="1295" max="1295" width="12.42578125" style="164" customWidth="1"/>
    <col min="1296" max="1296" width="1" style="164" customWidth="1"/>
    <col min="1297" max="1297" width="12.28515625" style="164" customWidth="1"/>
    <col min="1298" max="1298" width="0.85546875" style="164" customWidth="1"/>
    <col min="1299" max="1299" width="12.140625" style="164" customWidth="1"/>
    <col min="1300" max="1300" width="1" style="164" customWidth="1"/>
    <col min="1301" max="1301" width="11.5703125" style="164" customWidth="1"/>
    <col min="1302" max="1302" width="1.140625" style="164" customWidth="1"/>
    <col min="1303" max="1303" width="12" style="164" customWidth="1"/>
    <col min="1304" max="1304" width="9.85546875" style="164" bestFit="1" customWidth="1"/>
    <col min="1305" max="1536" width="9.140625" style="164"/>
    <col min="1537" max="1537" width="39" style="164" customWidth="1"/>
    <col min="1538" max="1538" width="5.42578125" style="164" bestFit="1" customWidth="1"/>
    <col min="1539" max="1539" width="12.140625" style="164" customWidth="1"/>
    <col min="1540" max="1540" width="1.140625" style="164" customWidth="1"/>
    <col min="1541" max="1541" width="12.28515625" style="164" customWidth="1"/>
    <col min="1542" max="1542" width="1.42578125" style="164" customWidth="1"/>
    <col min="1543" max="1543" width="11.7109375" style="164" customWidth="1"/>
    <col min="1544" max="1544" width="1.42578125" style="164" customWidth="1"/>
    <col min="1545" max="1545" width="11.7109375" style="164" customWidth="1"/>
    <col min="1546" max="1546" width="1.42578125" style="164" customWidth="1"/>
    <col min="1547" max="1547" width="12.5703125" style="164" customWidth="1"/>
    <col min="1548" max="1548" width="1.140625" style="164" customWidth="1"/>
    <col min="1549" max="1549" width="12.28515625" style="164" customWidth="1"/>
    <col min="1550" max="1550" width="1" style="164" customWidth="1"/>
    <col min="1551" max="1551" width="12.42578125" style="164" customWidth="1"/>
    <col min="1552" max="1552" width="1" style="164" customWidth="1"/>
    <col min="1553" max="1553" width="12.28515625" style="164" customWidth="1"/>
    <col min="1554" max="1554" width="0.85546875" style="164" customWidth="1"/>
    <col min="1555" max="1555" width="12.140625" style="164" customWidth="1"/>
    <col min="1556" max="1556" width="1" style="164" customWidth="1"/>
    <col min="1557" max="1557" width="11.5703125" style="164" customWidth="1"/>
    <col min="1558" max="1558" width="1.140625" style="164" customWidth="1"/>
    <col min="1559" max="1559" width="12" style="164" customWidth="1"/>
    <col min="1560" max="1560" width="9.85546875" style="164" bestFit="1" customWidth="1"/>
    <col min="1561" max="1792" width="9.140625" style="164"/>
    <col min="1793" max="1793" width="39" style="164" customWidth="1"/>
    <col min="1794" max="1794" width="5.42578125" style="164" bestFit="1" customWidth="1"/>
    <col min="1795" max="1795" width="12.140625" style="164" customWidth="1"/>
    <col min="1796" max="1796" width="1.140625" style="164" customWidth="1"/>
    <col min="1797" max="1797" width="12.28515625" style="164" customWidth="1"/>
    <col min="1798" max="1798" width="1.42578125" style="164" customWidth="1"/>
    <col min="1799" max="1799" width="11.7109375" style="164" customWidth="1"/>
    <col min="1800" max="1800" width="1.42578125" style="164" customWidth="1"/>
    <col min="1801" max="1801" width="11.7109375" style="164" customWidth="1"/>
    <col min="1802" max="1802" width="1.42578125" style="164" customWidth="1"/>
    <col min="1803" max="1803" width="12.5703125" style="164" customWidth="1"/>
    <col min="1804" max="1804" width="1.140625" style="164" customWidth="1"/>
    <col min="1805" max="1805" width="12.28515625" style="164" customWidth="1"/>
    <col min="1806" max="1806" width="1" style="164" customWidth="1"/>
    <col min="1807" max="1807" width="12.42578125" style="164" customWidth="1"/>
    <col min="1808" max="1808" width="1" style="164" customWidth="1"/>
    <col min="1809" max="1809" width="12.28515625" style="164" customWidth="1"/>
    <col min="1810" max="1810" width="0.85546875" style="164" customWidth="1"/>
    <col min="1811" max="1811" width="12.140625" style="164" customWidth="1"/>
    <col min="1812" max="1812" width="1" style="164" customWidth="1"/>
    <col min="1813" max="1813" width="11.5703125" style="164" customWidth="1"/>
    <col min="1814" max="1814" width="1.140625" style="164" customWidth="1"/>
    <col min="1815" max="1815" width="12" style="164" customWidth="1"/>
    <col min="1816" max="1816" width="9.85546875" style="164" bestFit="1" customWidth="1"/>
    <col min="1817" max="2048" width="9.140625" style="164"/>
    <col min="2049" max="2049" width="39" style="164" customWidth="1"/>
    <col min="2050" max="2050" width="5.42578125" style="164" bestFit="1" customWidth="1"/>
    <col min="2051" max="2051" width="12.140625" style="164" customWidth="1"/>
    <col min="2052" max="2052" width="1.140625" style="164" customWidth="1"/>
    <col min="2053" max="2053" width="12.28515625" style="164" customWidth="1"/>
    <col min="2054" max="2054" width="1.42578125" style="164" customWidth="1"/>
    <col min="2055" max="2055" width="11.7109375" style="164" customWidth="1"/>
    <col min="2056" max="2056" width="1.42578125" style="164" customWidth="1"/>
    <col min="2057" max="2057" width="11.7109375" style="164" customWidth="1"/>
    <col min="2058" max="2058" width="1.42578125" style="164" customWidth="1"/>
    <col min="2059" max="2059" width="12.5703125" style="164" customWidth="1"/>
    <col min="2060" max="2060" width="1.140625" style="164" customWidth="1"/>
    <col min="2061" max="2061" width="12.28515625" style="164" customWidth="1"/>
    <col min="2062" max="2062" width="1" style="164" customWidth="1"/>
    <col min="2063" max="2063" width="12.42578125" style="164" customWidth="1"/>
    <col min="2064" max="2064" width="1" style="164" customWidth="1"/>
    <col min="2065" max="2065" width="12.28515625" style="164" customWidth="1"/>
    <col min="2066" max="2066" width="0.85546875" style="164" customWidth="1"/>
    <col min="2067" max="2067" width="12.140625" style="164" customWidth="1"/>
    <col min="2068" max="2068" width="1" style="164" customWidth="1"/>
    <col min="2069" max="2069" width="11.5703125" style="164" customWidth="1"/>
    <col min="2070" max="2070" width="1.140625" style="164" customWidth="1"/>
    <col min="2071" max="2071" width="12" style="164" customWidth="1"/>
    <col min="2072" max="2072" width="9.85546875" style="164" bestFit="1" customWidth="1"/>
    <col min="2073" max="2304" width="9.140625" style="164"/>
    <col min="2305" max="2305" width="39" style="164" customWidth="1"/>
    <col min="2306" max="2306" width="5.42578125" style="164" bestFit="1" customWidth="1"/>
    <col min="2307" max="2307" width="12.140625" style="164" customWidth="1"/>
    <col min="2308" max="2308" width="1.140625" style="164" customWidth="1"/>
    <col min="2309" max="2309" width="12.28515625" style="164" customWidth="1"/>
    <col min="2310" max="2310" width="1.42578125" style="164" customWidth="1"/>
    <col min="2311" max="2311" width="11.7109375" style="164" customWidth="1"/>
    <col min="2312" max="2312" width="1.42578125" style="164" customWidth="1"/>
    <col min="2313" max="2313" width="11.7109375" style="164" customWidth="1"/>
    <col min="2314" max="2314" width="1.42578125" style="164" customWidth="1"/>
    <col min="2315" max="2315" width="12.5703125" style="164" customWidth="1"/>
    <col min="2316" max="2316" width="1.140625" style="164" customWidth="1"/>
    <col min="2317" max="2317" width="12.28515625" style="164" customWidth="1"/>
    <col min="2318" max="2318" width="1" style="164" customWidth="1"/>
    <col min="2319" max="2319" width="12.42578125" style="164" customWidth="1"/>
    <col min="2320" max="2320" width="1" style="164" customWidth="1"/>
    <col min="2321" max="2321" width="12.28515625" style="164" customWidth="1"/>
    <col min="2322" max="2322" width="0.85546875" style="164" customWidth="1"/>
    <col min="2323" max="2323" width="12.140625" style="164" customWidth="1"/>
    <col min="2324" max="2324" width="1" style="164" customWidth="1"/>
    <col min="2325" max="2325" width="11.5703125" style="164" customWidth="1"/>
    <col min="2326" max="2326" width="1.140625" style="164" customWidth="1"/>
    <col min="2327" max="2327" width="12" style="164" customWidth="1"/>
    <col min="2328" max="2328" width="9.85546875" style="164" bestFit="1" customWidth="1"/>
    <col min="2329" max="2560" width="9.140625" style="164"/>
    <col min="2561" max="2561" width="39" style="164" customWidth="1"/>
    <col min="2562" max="2562" width="5.42578125" style="164" bestFit="1" customWidth="1"/>
    <col min="2563" max="2563" width="12.140625" style="164" customWidth="1"/>
    <col min="2564" max="2564" width="1.140625" style="164" customWidth="1"/>
    <col min="2565" max="2565" width="12.28515625" style="164" customWidth="1"/>
    <col min="2566" max="2566" width="1.42578125" style="164" customWidth="1"/>
    <col min="2567" max="2567" width="11.7109375" style="164" customWidth="1"/>
    <col min="2568" max="2568" width="1.42578125" style="164" customWidth="1"/>
    <col min="2569" max="2569" width="11.7109375" style="164" customWidth="1"/>
    <col min="2570" max="2570" width="1.42578125" style="164" customWidth="1"/>
    <col min="2571" max="2571" width="12.5703125" style="164" customWidth="1"/>
    <col min="2572" max="2572" width="1.140625" style="164" customWidth="1"/>
    <col min="2573" max="2573" width="12.28515625" style="164" customWidth="1"/>
    <col min="2574" max="2574" width="1" style="164" customWidth="1"/>
    <col min="2575" max="2575" width="12.42578125" style="164" customWidth="1"/>
    <col min="2576" max="2576" width="1" style="164" customWidth="1"/>
    <col min="2577" max="2577" width="12.28515625" style="164" customWidth="1"/>
    <col min="2578" max="2578" width="0.85546875" style="164" customWidth="1"/>
    <col min="2579" max="2579" width="12.140625" style="164" customWidth="1"/>
    <col min="2580" max="2580" width="1" style="164" customWidth="1"/>
    <col min="2581" max="2581" width="11.5703125" style="164" customWidth="1"/>
    <col min="2582" max="2582" width="1.140625" style="164" customWidth="1"/>
    <col min="2583" max="2583" width="12" style="164" customWidth="1"/>
    <col min="2584" max="2584" width="9.85546875" style="164" bestFit="1" customWidth="1"/>
    <col min="2585" max="2816" width="9.140625" style="164"/>
    <col min="2817" max="2817" width="39" style="164" customWidth="1"/>
    <col min="2818" max="2818" width="5.42578125" style="164" bestFit="1" customWidth="1"/>
    <col min="2819" max="2819" width="12.140625" style="164" customWidth="1"/>
    <col min="2820" max="2820" width="1.140625" style="164" customWidth="1"/>
    <col min="2821" max="2821" width="12.28515625" style="164" customWidth="1"/>
    <col min="2822" max="2822" width="1.42578125" style="164" customWidth="1"/>
    <col min="2823" max="2823" width="11.7109375" style="164" customWidth="1"/>
    <col min="2824" max="2824" width="1.42578125" style="164" customWidth="1"/>
    <col min="2825" max="2825" width="11.7109375" style="164" customWidth="1"/>
    <col min="2826" max="2826" width="1.42578125" style="164" customWidth="1"/>
    <col min="2827" max="2827" width="12.5703125" style="164" customWidth="1"/>
    <col min="2828" max="2828" width="1.140625" style="164" customWidth="1"/>
    <col min="2829" max="2829" width="12.28515625" style="164" customWidth="1"/>
    <col min="2830" max="2830" width="1" style="164" customWidth="1"/>
    <col min="2831" max="2831" width="12.42578125" style="164" customWidth="1"/>
    <col min="2832" max="2832" width="1" style="164" customWidth="1"/>
    <col min="2833" max="2833" width="12.28515625" style="164" customWidth="1"/>
    <col min="2834" max="2834" width="0.85546875" style="164" customWidth="1"/>
    <col min="2835" max="2835" width="12.140625" style="164" customWidth="1"/>
    <col min="2836" max="2836" width="1" style="164" customWidth="1"/>
    <col min="2837" max="2837" width="11.5703125" style="164" customWidth="1"/>
    <col min="2838" max="2838" width="1.140625" style="164" customWidth="1"/>
    <col min="2839" max="2839" width="12" style="164" customWidth="1"/>
    <col min="2840" max="2840" width="9.85546875" style="164" bestFit="1" customWidth="1"/>
    <col min="2841" max="3072" width="9.140625" style="164"/>
    <col min="3073" max="3073" width="39" style="164" customWidth="1"/>
    <col min="3074" max="3074" width="5.42578125" style="164" bestFit="1" customWidth="1"/>
    <col min="3075" max="3075" width="12.140625" style="164" customWidth="1"/>
    <col min="3076" max="3076" width="1.140625" style="164" customWidth="1"/>
    <col min="3077" max="3077" width="12.28515625" style="164" customWidth="1"/>
    <col min="3078" max="3078" width="1.42578125" style="164" customWidth="1"/>
    <col min="3079" max="3079" width="11.7109375" style="164" customWidth="1"/>
    <col min="3080" max="3080" width="1.42578125" style="164" customWidth="1"/>
    <col min="3081" max="3081" width="11.7109375" style="164" customWidth="1"/>
    <col min="3082" max="3082" width="1.42578125" style="164" customWidth="1"/>
    <col min="3083" max="3083" width="12.5703125" style="164" customWidth="1"/>
    <col min="3084" max="3084" width="1.140625" style="164" customWidth="1"/>
    <col min="3085" max="3085" width="12.28515625" style="164" customWidth="1"/>
    <col min="3086" max="3086" width="1" style="164" customWidth="1"/>
    <col min="3087" max="3087" width="12.42578125" style="164" customWidth="1"/>
    <col min="3088" max="3088" width="1" style="164" customWidth="1"/>
    <col min="3089" max="3089" width="12.28515625" style="164" customWidth="1"/>
    <col min="3090" max="3090" width="0.85546875" style="164" customWidth="1"/>
    <col min="3091" max="3091" width="12.140625" style="164" customWidth="1"/>
    <col min="3092" max="3092" width="1" style="164" customWidth="1"/>
    <col min="3093" max="3093" width="11.5703125" style="164" customWidth="1"/>
    <col min="3094" max="3094" width="1.140625" style="164" customWidth="1"/>
    <col min="3095" max="3095" width="12" style="164" customWidth="1"/>
    <col min="3096" max="3096" width="9.85546875" style="164" bestFit="1" customWidth="1"/>
    <col min="3097" max="3328" width="9.140625" style="164"/>
    <col min="3329" max="3329" width="39" style="164" customWidth="1"/>
    <col min="3330" max="3330" width="5.42578125" style="164" bestFit="1" customWidth="1"/>
    <col min="3331" max="3331" width="12.140625" style="164" customWidth="1"/>
    <col min="3332" max="3332" width="1.140625" style="164" customWidth="1"/>
    <col min="3333" max="3333" width="12.28515625" style="164" customWidth="1"/>
    <col min="3334" max="3334" width="1.42578125" style="164" customWidth="1"/>
    <col min="3335" max="3335" width="11.7109375" style="164" customWidth="1"/>
    <col min="3336" max="3336" width="1.42578125" style="164" customWidth="1"/>
    <col min="3337" max="3337" width="11.7109375" style="164" customWidth="1"/>
    <col min="3338" max="3338" width="1.42578125" style="164" customWidth="1"/>
    <col min="3339" max="3339" width="12.5703125" style="164" customWidth="1"/>
    <col min="3340" max="3340" width="1.140625" style="164" customWidth="1"/>
    <col min="3341" max="3341" width="12.28515625" style="164" customWidth="1"/>
    <col min="3342" max="3342" width="1" style="164" customWidth="1"/>
    <col min="3343" max="3343" width="12.42578125" style="164" customWidth="1"/>
    <col min="3344" max="3344" width="1" style="164" customWidth="1"/>
    <col min="3345" max="3345" width="12.28515625" style="164" customWidth="1"/>
    <col min="3346" max="3346" width="0.85546875" style="164" customWidth="1"/>
    <col min="3347" max="3347" width="12.140625" style="164" customWidth="1"/>
    <col min="3348" max="3348" width="1" style="164" customWidth="1"/>
    <col min="3349" max="3349" width="11.5703125" style="164" customWidth="1"/>
    <col min="3350" max="3350" width="1.140625" style="164" customWidth="1"/>
    <col min="3351" max="3351" width="12" style="164" customWidth="1"/>
    <col min="3352" max="3352" width="9.85546875" style="164" bestFit="1" customWidth="1"/>
    <col min="3353" max="3584" width="9.140625" style="164"/>
    <col min="3585" max="3585" width="39" style="164" customWidth="1"/>
    <col min="3586" max="3586" width="5.42578125" style="164" bestFit="1" customWidth="1"/>
    <col min="3587" max="3587" width="12.140625" style="164" customWidth="1"/>
    <col min="3588" max="3588" width="1.140625" style="164" customWidth="1"/>
    <col min="3589" max="3589" width="12.28515625" style="164" customWidth="1"/>
    <col min="3590" max="3590" width="1.42578125" style="164" customWidth="1"/>
    <col min="3591" max="3591" width="11.7109375" style="164" customWidth="1"/>
    <col min="3592" max="3592" width="1.42578125" style="164" customWidth="1"/>
    <col min="3593" max="3593" width="11.7109375" style="164" customWidth="1"/>
    <col min="3594" max="3594" width="1.42578125" style="164" customWidth="1"/>
    <col min="3595" max="3595" width="12.5703125" style="164" customWidth="1"/>
    <col min="3596" max="3596" width="1.140625" style="164" customWidth="1"/>
    <col min="3597" max="3597" width="12.28515625" style="164" customWidth="1"/>
    <col min="3598" max="3598" width="1" style="164" customWidth="1"/>
    <col min="3599" max="3599" width="12.42578125" style="164" customWidth="1"/>
    <col min="3600" max="3600" width="1" style="164" customWidth="1"/>
    <col min="3601" max="3601" width="12.28515625" style="164" customWidth="1"/>
    <col min="3602" max="3602" width="0.85546875" style="164" customWidth="1"/>
    <col min="3603" max="3603" width="12.140625" style="164" customWidth="1"/>
    <col min="3604" max="3604" width="1" style="164" customWidth="1"/>
    <col min="3605" max="3605" width="11.5703125" style="164" customWidth="1"/>
    <col min="3606" max="3606" width="1.140625" style="164" customWidth="1"/>
    <col min="3607" max="3607" width="12" style="164" customWidth="1"/>
    <col min="3608" max="3608" width="9.85546875" style="164" bestFit="1" customWidth="1"/>
    <col min="3609" max="3840" width="9.140625" style="164"/>
    <col min="3841" max="3841" width="39" style="164" customWidth="1"/>
    <col min="3842" max="3842" width="5.42578125" style="164" bestFit="1" customWidth="1"/>
    <col min="3843" max="3843" width="12.140625" style="164" customWidth="1"/>
    <col min="3844" max="3844" width="1.140625" style="164" customWidth="1"/>
    <col min="3845" max="3845" width="12.28515625" style="164" customWidth="1"/>
    <col min="3846" max="3846" width="1.42578125" style="164" customWidth="1"/>
    <col min="3847" max="3847" width="11.7109375" style="164" customWidth="1"/>
    <col min="3848" max="3848" width="1.42578125" style="164" customWidth="1"/>
    <col min="3849" max="3849" width="11.7109375" style="164" customWidth="1"/>
    <col min="3850" max="3850" width="1.42578125" style="164" customWidth="1"/>
    <col min="3851" max="3851" width="12.5703125" style="164" customWidth="1"/>
    <col min="3852" max="3852" width="1.140625" style="164" customWidth="1"/>
    <col min="3853" max="3853" width="12.28515625" style="164" customWidth="1"/>
    <col min="3854" max="3854" width="1" style="164" customWidth="1"/>
    <col min="3855" max="3855" width="12.42578125" style="164" customWidth="1"/>
    <col min="3856" max="3856" width="1" style="164" customWidth="1"/>
    <col min="3857" max="3857" width="12.28515625" style="164" customWidth="1"/>
    <col min="3858" max="3858" width="0.85546875" style="164" customWidth="1"/>
    <col min="3859" max="3859" width="12.140625" style="164" customWidth="1"/>
    <col min="3860" max="3860" width="1" style="164" customWidth="1"/>
    <col min="3861" max="3861" width="11.5703125" style="164" customWidth="1"/>
    <col min="3862" max="3862" width="1.140625" style="164" customWidth="1"/>
    <col min="3863" max="3863" width="12" style="164" customWidth="1"/>
    <col min="3864" max="3864" width="9.85546875" style="164" bestFit="1" customWidth="1"/>
    <col min="3865" max="4096" width="9.140625" style="164"/>
    <col min="4097" max="4097" width="39" style="164" customWidth="1"/>
    <col min="4098" max="4098" width="5.42578125" style="164" bestFit="1" customWidth="1"/>
    <col min="4099" max="4099" width="12.140625" style="164" customWidth="1"/>
    <col min="4100" max="4100" width="1.140625" style="164" customWidth="1"/>
    <col min="4101" max="4101" width="12.28515625" style="164" customWidth="1"/>
    <col min="4102" max="4102" width="1.42578125" style="164" customWidth="1"/>
    <col min="4103" max="4103" width="11.7109375" style="164" customWidth="1"/>
    <col min="4104" max="4104" width="1.42578125" style="164" customWidth="1"/>
    <col min="4105" max="4105" width="11.7109375" style="164" customWidth="1"/>
    <col min="4106" max="4106" width="1.42578125" style="164" customWidth="1"/>
    <col min="4107" max="4107" width="12.5703125" style="164" customWidth="1"/>
    <col min="4108" max="4108" width="1.140625" style="164" customWidth="1"/>
    <col min="4109" max="4109" width="12.28515625" style="164" customWidth="1"/>
    <col min="4110" max="4110" width="1" style="164" customWidth="1"/>
    <col min="4111" max="4111" width="12.42578125" style="164" customWidth="1"/>
    <col min="4112" max="4112" width="1" style="164" customWidth="1"/>
    <col min="4113" max="4113" width="12.28515625" style="164" customWidth="1"/>
    <col min="4114" max="4114" width="0.85546875" style="164" customWidth="1"/>
    <col min="4115" max="4115" width="12.140625" style="164" customWidth="1"/>
    <col min="4116" max="4116" width="1" style="164" customWidth="1"/>
    <col min="4117" max="4117" width="11.5703125" style="164" customWidth="1"/>
    <col min="4118" max="4118" width="1.140625" style="164" customWidth="1"/>
    <col min="4119" max="4119" width="12" style="164" customWidth="1"/>
    <col min="4120" max="4120" width="9.85546875" style="164" bestFit="1" customWidth="1"/>
    <col min="4121" max="4352" width="9.140625" style="164"/>
    <col min="4353" max="4353" width="39" style="164" customWidth="1"/>
    <col min="4354" max="4354" width="5.42578125" style="164" bestFit="1" customWidth="1"/>
    <col min="4355" max="4355" width="12.140625" style="164" customWidth="1"/>
    <col min="4356" max="4356" width="1.140625" style="164" customWidth="1"/>
    <col min="4357" max="4357" width="12.28515625" style="164" customWidth="1"/>
    <col min="4358" max="4358" width="1.42578125" style="164" customWidth="1"/>
    <col min="4359" max="4359" width="11.7109375" style="164" customWidth="1"/>
    <col min="4360" max="4360" width="1.42578125" style="164" customWidth="1"/>
    <col min="4361" max="4361" width="11.7109375" style="164" customWidth="1"/>
    <col min="4362" max="4362" width="1.42578125" style="164" customWidth="1"/>
    <col min="4363" max="4363" width="12.5703125" style="164" customWidth="1"/>
    <col min="4364" max="4364" width="1.140625" style="164" customWidth="1"/>
    <col min="4365" max="4365" width="12.28515625" style="164" customWidth="1"/>
    <col min="4366" max="4366" width="1" style="164" customWidth="1"/>
    <col min="4367" max="4367" width="12.42578125" style="164" customWidth="1"/>
    <col min="4368" max="4368" width="1" style="164" customWidth="1"/>
    <col min="4369" max="4369" width="12.28515625" style="164" customWidth="1"/>
    <col min="4370" max="4370" width="0.85546875" style="164" customWidth="1"/>
    <col min="4371" max="4371" width="12.140625" style="164" customWidth="1"/>
    <col min="4372" max="4372" width="1" style="164" customWidth="1"/>
    <col min="4373" max="4373" width="11.5703125" style="164" customWidth="1"/>
    <col min="4374" max="4374" width="1.140625" style="164" customWidth="1"/>
    <col min="4375" max="4375" width="12" style="164" customWidth="1"/>
    <col min="4376" max="4376" width="9.85546875" style="164" bestFit="1" customWidth="1"/>
    <col min="4377" max="4608" width="9.140625" style="164"/>
    <col min="4609" max="4609" width="39" style="164" customWidth="1"/>
    <col min="4610" max="4610" width="5.42578125" style="164" bestFit="1" customWidth="1"/>
    <col min="4611" max="4611" width="12.140625" style="164" customWidth="1"/>
    <col min="4612" max="4612" width="1.140625" style="164" customWidth="1"/>
    <col min="4613" max="4613" width="12.28515625" style="164" customWidth="1"/>
    <col min="4614" max="4614" width="1.42578125" style="164" customWidth="1"/>
    <col min="4615" max="4615" width="11.7109375" style="164" customWidth="1"/>
    <col min="4616" max="4616" width="1.42578125" style="164" customWidth="1"/>
    <col min="4617" max="4617" width="11.7109375" style="164" customWidth="1"/>
    <col min="4618" max="4618" width="1.42578125" style="164" customWidth="1"/>
    <col min="4619" max="4619" width="12.5703125" style="164" customWidth="1"/>
    <col min="4620" max="4620" width="1.140625" style="164" customWidth="1"/>
    <col min="4621" max="4621" width="12.28515625" style="164" customWidth="1"/>
    <col min="4622" max="4622" width="1" style="164" customWidth="1"/>
    <col min="4623" max="4623" width="12.42578125" style="164" customWidth="1"/>
    <col min="4624" max="4624" width="1" style="164" customWidth="1"/>
    <col min="4625" max="4625" width="12.28515625" style="164" customWidth="1"/>
    <col min="4626" max="4626" width="0.85546875" style="164" customWidth="1"/>
    <col min="4627" max="4627" width="12.140625" style="164" customWidth="1"/>
    <col min="4628" max="4628" width="1" style="164" customWidth="1"/>
    <col min="4629" max="4629" width="11.5703125" style="164" customWidth="1"/>
    <col min="4630" max="4630" width="1.140625" style="164" customWidth="1"/>
    <col min="4631" max="4631" width="12" style="164" customWidth="1"/>
    <col min="4632" max="4632" width="9.85546875" style="164" bestFit="1" customWidth="1"/>
    <col min="4633" max="4864" width="9.140625" style="164"/>
    <col min="4865" max="4865" width="39" style="164" customWidth="1"/>
    <col min="4866" max="4866" width="5.42578125" style="164" bestFit="1" customWidth="1"/>
    <col min="4867" max="4867" width="12.140625" style="164" customWidth="1"/>
    <col min="4868" max="4868" width="1.140625" style="164" customWidth="1"/>
    <col min="4869" max="4869" width="12.28515625" style="164" customWidth="1"/>
    <col min="4870" max="4870" width="1.42578125" style="164" customWidth="1"/>
    <col min="4871" max="4871" width="11.7109375" style="164" customWidth="1"/>
    <col min="4872" max="4872" width="1.42578125" style="164" customWidth="1"/>
    <col min="4873" max="4873" width="11.7109375" style="164" customWidth="1"/>
    <col min="4874" max="4874" width="1.42578125" style="164" customWidth="1"/>
    <col min="4875" max="4875" width="12.5703125" style="164" customWidth="1"/>
    <col min="4876" max="4876" width="1.140625" style="164" customWidth="1"/>
    <col min="4877" max="4877" width="12.28515625" style="164" customWidth="1"/>
    <col min="4878" max="4878" width="1" style="164" customWidth="1"/>
    <col min="4879" max="4879" width="12.42578125" style="164" customWidth="1"/>
    <col min="4880" max="4880" width="1" style="164" customWidth="1"/>
    <col min="4881" max="4881" width="12.28515625" style="164" customWidth="1"/>
    <col min="4882" max="4882" width="0.85546875" style="164" customWidth="1"/>
    <col min="4883" max="4883" width="12.140625" style="164" customWidth="1"/>
    <col min="4884" max="4884" width="1" style="164" customWidth="1"/>
    <col min="4885" max="4885" width="11.5703125" style="164" customWidth="1"/>
    <col min="4886" max="4886" width="1.140625" style="164" customWidth="1"/>
    <col min="4887" max="4887" width="12" style="164" customWidth="1"/>
    <col min="4888" max="4888" width="9.85546875" style="164" bestFit="1" customWidth="1"/>
    <col min="4889" max="5120" width="9.140625" style="164"/>
    <col min="5121" max="5121" width="39" style="164" customWidth="1"/>
    <col min="5122" max="5122" width="5.42578125" style="164" bestFit="1" customWidth="1"/>
    <col min="5123" max="5123" width="12.140625" style="164" customWidth="1"/>
    <col min="5124" max="5124" width="1.140625" style="164" customWidth="1"/>
    <col min="5125" max="5125" width="12.28515625" style="164" customWidth="1"/>
    <col min="5126" max="5126" width="1.42578125" style="164" customWidth="1"/>
    <col min="5127" max="5127" width="11.7109375" style="164" customWidth="1"/>
    <col min="5128" max="5128" width="1.42578125" style="164" customWidth="1"/>
    <col min="5129" max="5129" width="11.7109375" style="164" customWidth="1"/>
    <col min="5130" max="5130" width="1.42578125" style="164" customWidth="1"/>
    <col min="5131" max="5131" width="12.5703125" style="164" customWidth="1"/>
    <col min="5132" max="5132" width="1.140625" style="164" customWidth="1"/>
    <col min="5133" max="5133" width="12.28515625" style="164" customWidth="1"/>
    <col min="5134" max="5134" width="1" style="164" customWidth="1"/>
    <col min="5135" max="5135" width="12.42578125" style="164" customWidth="1"/>
    <col min="5136" max="5136" width="1" style="164" customWidth="1"/>
    <col min="5137" max="5137" width="12.28515625" style="164" customWidth="1"/>
    <col min="5138" max="5138" width="0.85546875" style="164" customWidth="1"/>
    <col min="5139" max="5139" width="12.140625" style="164" customWidth="1"/>
    <col min="5140" max="5140" width="1" style="164" customWidth="1"/>
    <col min="5141" max="5141" width="11.5703125" style="164" customWidth="1"/>
    <col min="5142" max="5142" width="1.140625" style="164" customWidth="1"/>
    <col min="5143" max="5143" width="12" style="164" customWidth="1"/>
    <col min="5144" max="5144" width="9.85546875" style="164" bestFit="1" customWidth="1"/>
    <col min="5145" max="5376" width="9.140625" style="164"/>
    <col min="5377" max="5377" width="39" style="164" customWidth="1"/>
    <col min="5378" max="5378" width="5.42578125" style="164" bestFit="1" customWidth="1"/>
    <col min="5379" max="5379" width="12.140625" style="164" customWidth="1"/>
    <col min="5380" max="5380" width="1.140625" style="164" customWidth="1"/>
    <col min="5381" max="5381" width="12.28515625" style="164" customWidth="1"/>
    <col min="5382" max="5382" width="1.42578125" style="164" customWidth="1"/>
    <col min="5383" max="5383" width="11.7109375" style="164" customWidth="1"/>
    <col min="5384" max="5384" width="1.42578125" style="164" customWidth="1"/>
    <col min="5385" max="5385" width="11.7109375" style="164" customWidth="1"/>
    <col min="5386" max="5386" width="1.42578125" style="164" customWidth="1"/>
    <col min="5387" max="5387" width="12.5703125" style="164" customWidth="1"/>
    <col min="5388" max="5388" width="1.140625" style="164" customWidth="1"/>
    <col min="5389" max="5389" width="12.28515625" style="164" customWidth="1"/>
    <col min="5390" max="5390" width="1" style="164" customWidth="1"/>
    <col min="5391" max="5391" width="12.42578125" style="164" customWidth="1"/>
    <col min="5392" max="5392" width="1" style="164" customWidth="1"/>
    <col min="5393" max="5393" width="12.28515625" style="164" customWidth="1"/>
    <col min="5394" max="5394" width="0.85546875" style="164" customWidth="1"/>
    <col min="5395" max="5395" width="12.140625" style="164" customWidth="1"/>
    <col min="5396" max="5396" width="1" style="164" customWidth="1"/>
    <col min="5397" max="5397" width="11.5703125" style="164" customWidth="1"/>
    <col min="5398" max="5398" width="1.140625" style="164" customWidth="1"/>
    <col min="5399" max="5399" width="12" style="164" customWidth="1"/>
    <col min="5400" max="5400" width="9.85546875" style="164" bestFit="1" customWidth="1"/>
    <col min="5401" max="5632" width="9.140625" style="164"/>
    <col min="5633" max="5633" width="39" style="164" customWidth="1"/>
    <col min="5634" max="5634" width="5.42578125" style="164" bestFit="1" customWidth="1"/>
    <col min="5635" max="5635" width="12.140625" style="164" customWidth="1"/>
    <col min="5636" max="5636" width="1.140625" style="164" customWidth="1"/>
    <col min="5637" max="5637" width="12.28515625" style="164" customWidth="1"/>
    <col min="5638" max="5638" width="1.42578125" style="164" customWidth="1"/>
    <col min="5639" max="5639" width="11.7109375" style="164" customWidth="1"/>
    <col min="5640" max="5640" width="1.42578125" style="164" customWidth="1"/>
    <col min="5641" max="5641" width="11.7109375" style="164" customWidth="1"/>
    <col min="5642" max="5642" width="1.42578125" style="164" customWidth="1"/>
    <col min="5643" max="5643" width="12.5703125" style="164" customWidth="1"/>
    <col min="5644" max="5644" width="1.140625" style="164" customWidth="1"/>
    <col min="5645" max="5645" width="12.28515625" style="164" customWidth="1"/>
    <col min="5646" max="5646" width="1" style="164" customWidth="1"/>
    <col min="5647" max="5647" width="12.42578125" style="164" customWidth="1"/>
    <col min="5648" max="5648" width="1" style="164" customWidth="1"/>
    <col min="5649" max="5649" width="12.28515625" style="164" customWidth="1"/>
    <col min="5650" max="5650" width="0.85546875" style="164" customWidth="1"/>
    <col min="5651" max="5651" width="12.140625" style="164" customWidth="1"/>
    <col min="5652" max="5652" width="1" style="164" customWidth="1"/>
    <col min="5653" max="5653" width="11.5703125" style="164" customWidth="1"/>
    <col min="5654" max="5654" width="1.140625" style="164" customWidth="1"/>
    <col min="5655" max="5655" width="12" style="164" customWidth="1"/>
    <col min="5656" max="5656" width="9.85546875" style="164" bestFit="1" customWidth="1"/>
    <col min="5657" max="5888" width="9.140625" style="164"/>
    <col min="5889" max="5889" width="39" style="164" customWidth="1"/>
    <col min="5890" max="5890" width="5.42578125" style="164" bestFit="1" customWidth="1"/>
    <col min="5891" max="5891" width="12.140625" style="164" customWidth="1"/>
    <col min="5892" max="5892" width="1.140625" style="164" customWidth="1"/>
    <col min="5893" max="5893" width="12.28515625" style="164" customWidth="1"/>
    <col min="5894" max="5894" width="1.42578125" style="164" customWidth="1"/>
    <col min="5895" max="5895" width="11.7109375" style="164" customWidth="1"/>
    <col min="5896" max="5896" width="1.42578125" style="164" customWidth="1"/>
    <col min="5897" max="5897" width="11.7109375" style="164" customWidth="1"/>
    <col min="5898" max="5898" width="1.42578125" style="164" customWidth="1"/>
    <col min="5899" max="5899" width="12.5703125" style="164" customWidth="1"/>
    <col min="5900" max="5900" width="1.140625" style="164" customWidth="1"/>
    <col min="5901" max="5901" width="12.28515625" style="164" customWidth="1"/>
    <col min="5902" max="5902" width="1" style="164" customWidth="1"/>
    <col min="5903" max="5903" width="12.42578125" style="164" customWidth="1"/>
    <col min="5904" max="5904" width="1" style="164" customWidth="1"/>
    <col min="5905" max="5905" width="12.28515625" style="164" customWidth="1"/>
    <col min="5906" max="5906" width="0.85546875" style="164" customWidth="1"/>
    <col min="5907" max="5907" width="12.140625" style="164" customWidth="1"/>
    <col min="5908" max="5908" width="1" style="164" customWidth="1"/>
    <col min="5909" max="5909" width="11.5703125" style="164" customWidth="1"/>
    <col min="5910" max="5910" width="1.140625" style="164" customWidth="1"/>
    <col min="5911" max="5911" width="12" style="164" customWidth="1"/>
    <col min="5912" max="5912" width="9.85546875" style="164" bestFit="1" customWidth="1"/>
    <col min="5913" max="6144" width="9.140625" style="164"/>
    <col min="6145" max="6145" width="39" style="164" customWidth="1"/>
    <col min="6146" max="6146" width="5.42578125" style="164" bestFit="1" customWidth="1"/>
    <col min="6147" max="6147" width="12.140625" style="164" customWidth="1"/>
    <col min="6148" max="6148" width="1.140625" style="164" customWidth="1"/>
    <col min="6149" max="6149" width="12.28515625" style="164" customWidth="1"/>
    <col min="6150" max="6150" width="1.42578125" style="164" customWidth="1"/>
    <col min="6151" max="6151" width="11.7109375" style="164" customWidth="1"/>
    <col min="6152" max="6152" width="1.42578125" style="164" customWidth="1"/>
    <col min="6153" max="6153" width="11.7109375" style="164" customWidth="1"/>
    <col min="6154" max="6154" width="1.42578125" style="164" customWidth="1"/>
    <col min="6155" max="6155" width="12.5703125" style="164" customWidth="1"/>
    <col min="6156" max="6156" width="1.140625" style="164" customWidth="1"/>
    <col min="6157" max="6157" width="12.28515625" style="164" customWidth="1"/>
    <col min="6158" max="6158" width="1" style="164" customWidth="1"/>
    <col min="6159" max="6159" width="12.42578125" style="164" customWidth="1"/>
    <col min="6160" max="6160" width="1" style="164" customWidth="1"/>
    <col min="6161" max="6161" width="12.28515625" style="164" customWidth="1"/>
    <col min="6162" max="6162" width="0.85546875" style="164" customWidth="1"/>
    <col min="6163" max="6163" width="12.140625" style="164" customWidth="1"/>
    <col min="6164" max="6164" width="1" style="164" customWidth="1"/>
    <col min="6165" max="6165" width="11.5703125" style="164" customWidth="1"/>
    <col min="6166" max="6166" width="1.140625" style="164" customWidth="1"/>
    <col min="6167" max="6167" width="12" style="164" customWidth="1"/>
    <col min="6168" max="6168" width="9.85546875" style="164" bestFit="1" customWidth="1"/>
    <col min="6169" max="6400" width="9.140625" style="164"/>
    <col min="6401" max="6401" width="39" style="164" customWidth="1"/>
    <col min="6402" max="6402" width="5.42578125" style="164" bestFit="1" customWidth="1"/>
    <col min="6403" max="6403" width="12.140625" style="164" customWidth="1"/>
    <col min="6404" max="6404" width="1.140625" style="164" customWidth="1"/>
    <col min="6405" max="6405" width="12.28515625" style="164" customWidth="1"/>
    <col min="6406" max="6406" width="1.42578125" style="164" customWidth="1"/>
    <col min="6407" max="6407" width="11.7109375" style="164" customWidth="1"/>
    <col min="6408" max="6408" width="1.42578125" style="164" customWidth="1"/>
    <col min="6409" max="6409" width="11.7109375" style="164" customWidth="1"/>
    <col min="6410" max="6410" width="1.42578125" style="164" customWidth="1"/>
    <col min="6411" max="6411" width="12.5703125" style="164" customWidth="1"/>
    <col min="6412" max="6412" width="1.140625" style="164" customWidth="1"/>
    <col min="6413" max="6413" width="12.28515625" style="164" customWidth="1"/>
    <col min="6414" max="6414" width="1" style="164" customWidth="1"/>
    <col min="6415" max="6415" width="12.42578125" style="164" customWidth="1"/>
    <col min="6416" max="6416" width="1" style="164" customWidth="1"/>
    <col min="6417" max="6417" width="12.28515625" style="164" customWidth="1"/>
    <col min="6418" max="6418" width="0.85546875" style="164" customWidth="1"/>
    <col min="6419" max="6419" width="12.140625" style="164" customWidth="1"/>
    <col min="6420" max="6420" width="1" style="164" customWidth="1"/>
    <col min="6421" max="6421" width="11.5703125" style="164" customWidth="1"/>
    <col min="6422" max="6422" width="1.140625" style="164" customWidth="1"/>
    <col min="6423" max="6423" width="12" style="164" customWidth="1"/>
    <col min="6424" max="6424" width="9.85546875" style="164" bestFit="1" customWidth="1"/>
    <col min="6425" max="6656" width="9.140625" style="164"/>
    <col min="6657" max="6657" width="39" style="164" customWidth="1"/>
    <col min="6658" max="6658" width="5.42578125" style="164" bestFit="1" customWidth="1"/>
    <col min="6659" max="6659" width="12.140625" style="164" customWidth="1"/>
    <col min="6660" max="6660" width="1.140625" style="164" customWidth="1"/>
    <col min="6661" max="6661" width="12.28515625" style="164" customWidth="1"/>
    <col min="6662" max="6662" width="1.42578125" style="164" customWidth="1"/>
    <col min="6663" max="6663" width="11.7109375" style="164" customWidth="1"/>
    <col min="6664" max="6664" width="1.42578125" style="164" customWidth="1"/>
    <col min="6665" max="6665" width="11.7109375" style="164" customWidth="1"/>
    <col min="6666" max="6666" width="1.42578125" style="164" customWidth="1"/>
    <col min="6667" max="6667" width="12.5703125" style="164" customWidth="1"/>
    <col min="6668" max="6668" width="1.140625" style="164" customWidth="1"/>
    <col min="6669" max="6669" width="12.28515625" style="164" customWidth="1"/>
    <col min="6670" max="6670" width="1" style="164" customWidth="1"/>
    <col min="6671" max="6671" width="12.42578125" style="164" customWidth="1"/>
    <col min="6672" max="6672" width="1" style="164" customWidth="1"/>
    <col min="6673" max="6673" width="12.28515625" style="164" customWidth="1"/>
    <col min="6674" max="6674" width="0.85546875" style="164" customWidth="1"/>
    <col min="6675" max="6675" width="12.140625" style="164" customWidth="1"/>
    <col min="6676" max="6676" width="1" style="164" customWidth="1"/>
    <col min="6677" max="6677" width="11.5703125" style="164" customWidth="1"/>
    <col min="6678" max="6678" width="1.140625" style="164" customWidth="1"/>
    <col min="6679" max="6679" width="12" style="164" customWidth="1"/>
    <col min="6680" max="6680" width="9.85546875" style="164" bestFit="1" customWidth="1"/>
    <col min="6681" max="6912" width="9.140625" style="164"/>
    <col min="6913" max="6913" width="39" style="164" customWidth="1"/>
    <col min="6914" max="6914" width="5.42578125" style="164" bestFit="1" customWidth="1"/>
    <col min="6915" max="6915" width="12.140625" style="164" customWidth="1"/>
    <col min="6916" max="6916" width="1.140625" style="164" customWidth="1"/>
    <col min="6917" max="6917" width="12.28515625" style="164" customWidth="1"/>
    <col min="6918" max="6918" width="1.42578125" style="164" customWidth="1"/>
    <col min="6919" max="6919" width="11.7109375" style="164" customWidth="1"/>
    <col min="6920" max="6920" width="1.42578125" style="164" customWidth="1"/>
    <col min="6921" max="6921" width="11.7109375" style="164" customWidth="1"/>
    <col min="6922" max="6922" width="1.42578125" style="164" customWidth="1"/>
    <col min="6923" max="6923" width="12.5703125" style="164" customWidth="1"/>
    <col min="6924" max="6924" width="1.140625" style="164" customWidth="1"/>
    <col min="6925" max="6925" width="12.28515625" style="164" customWidth="1"/>
    <col min="6926" max="6926" width="1" style="164" customWidth="1"/>
    <col min="6927" max="6927" width="12.42578125" style="164" customWidth="1"/>
    <col min="6928" max="6928" width="1" style="164" customWidth="1"/>
    <col min="6929" max="6929" width="12.28515625" style="164" customWidth="1"/>
    <col min="6930" max="6930" width="0.85546875" style="164" customWidth="1"/>
    <col min="6931" max="6931" width="12.140625" style="164" customWidth="1"/>
    <col min="6932" max="6932" width="1" style="164" customWidth="1"/>
    <col min="6933" max="6933" width="11.5703125" style="164" customWidth="1"/>
    <col min="6934" max="6934" width="1.140625" style="164" customWidth="1"/>
    <col min="6935" max="6935" width="12" style="164" customWidth="1"/>
    <col min="6936" max="6936" width="9.85546875" style="164" bestFit="1" customWidth="1"/>
    <col min="6937" max="7168" width="9.140625" style="164"/>
    <col min="7169" max="7169" width="39" style="164" customWidth="1"/>
    <col min="7170" max="7170" width="5.42578125" style="164" bestFit="1" customWidth="1"/>
    <col min="7171" max="7171" width="12.140625" style="164" customWidth="1"/>
    <col min="7172" max="7172" width="1.140625" style="164" customWidth="1"/>
    <col min="7173" max="7173" width="12.28515625" style="164" customWidth="1"/>
    <col min="7174" max="7174" width="1.42578125" style="164" customWidth="1"/>
    <col min="7175" max="7175" width="11.7109375" style="164" customWidth="1"/>
    <col min="7176" max="7176" width="1.42578125" style="164" customWidth="1"/>
    <col min="7177" max="7177" width="11.7109375" style="164" customWidth="1"/>
    <col min="7178" max="7178" width="1.42578125" style="164" customWidth="1"/>
    <col min="7179" max="7179" width="12.5703125" style="164" customWidth="1"/>
    <col min="7180" max="7180" width="1.140625" style="164" customWidth="1"/>
    <col min="7181" max="7181" width="12.28515625" style="164" customWidth="1"/>
    <col min="7182" max="7182" width="1" style="164" customWidth="1"/>
    <col min="7183" max="7183" width="12.42578125" style="164" customWidth="1"/>
    <col min="7184" max="7184" width="1" style="164" customWidth="1"/>
    <col min="7185" max="7185" width="12.28515625" style="164" customWidth="1"/>
    <col min="7186" max="7186" width="0.85546875" style="164" customWidth="1"/>
    <col min="7187" max="7187" width="12.140625" style="164" customWidth="1"/>
    <col min="7188" max="7188" width="1" style="164" customWidth="1"/>
    <col min="7189" max="7189" width="11.5703125" style="164" customWidth="1"/>
    <col min="7190" max="7190" width="1.140625" style="164" customWidth="1"/>
    <col min="7191" max="7191" width="12" style="164" customWidth="1"/>
    <col min="7192" max="7192" width="9.85546875" style="164" bestFit="1" customWidth="1"/>
    <col min="7193" max="7424" width="9.140625" style="164"/>
    <col min="7425" max="7425" width="39" style="164" customWidth="1"/>
    <col min="7426" max="7426" width="5.42578125" style="164" bestFit="1" customWidth="1"/>
    <col min="7427" max="7427" width="12.140625" style="164" customWidth="1"/>
    <col min="7428" max="7428" width="1.140625" style="164" customWidth="1"/>
    <col min="7429" max="7429" width="12.28515625" style="164" customWidth="1"/>
    <col min="7430" max="7430" width="1.42578125" style="164" customWidth="1"/>
    <col min="7431" max="7431" width="11.7109375" style="164" customWidth="1"/>
    <col min="7432" max="7432" width="1.42578125" style="164" customWidth="1"/>
    <col min="7433" max="7433" width="11.7109375" style="164" customWidth="1"/>
    <col min="7434" max="7434" width="1.42578125" style="164" customWidth="1"/>
    <col min="7435" max="7435" width="12.5703125" style="164" customWidth="1"/>
    <col min="7436" max="7436" width="1.140625" style="164" customWidth="1"/>
    <col min="7437" max="7437" width="12.28515625" style="164" customWidth="1"/>
    <col min="7438" max="7438" width="1" style="164" customWidth="1"/>
    <col min="7439" max="7439" width="12.42578125" style="164" customWidth="1"/>
    <col min="7440" max="7440" width="1" style="164" customWidth="1"/>
    <col min="7441" max="7441" width="12.28515625" style="164" customWidth="1"/>
    <col min="7442" max="7442" width="0.85546875" style="164" customWidth="1"/>
    <col min="7443" max="7443" width="12.140625" style="164" customWidth="1"/>
    <col min="7444" max="7444" width="1" style="164" customWidth="1"/>
    <col min="7445" max="7445" width="11.5703125" style="164" customWidth="1"/>
    <col min="7446" max="7446" width="1.140625" style="164" customWidth="1"/>
    <col min="7447" max="7447" width="12" style="164" customWidth="1"/>
    <col min="7448" max="7448" width="9.85546875" style="164" bestFit="1" customWidth="1"/>
    <col min="7449" max="7680" width="9.140625" style="164"/>
    <col min="7681" max="7681" width="39" style="164" customWidth="1"/>
    <col min="7682" max="7682" width="5.42578125" style="164" bestFit="1" customWidth="1"/>
    <col min="7683" max="7683" width="12.140625" style="164" customWidth="1"/>
    <col min="7684" max="7684" width="1.140625" style="164" customWidth="1"/>
    <col min="7685" max="7685" width="12.28515625" style="164" customWidth="1"/>
    <col min="7686" max="7686" width="1.42578125" style="164" customWidth="1"/>
    <col min="7687" max="7687" width="11.7109375" style="164" customWidth="1"/>
    <col min="7688" max="7688" width="1.42578125" style="164" customWidth="1"/>
    <col min="7689" max="7689" width="11.7109375" style="164" customWidth="1"/>
    <col min="7690" max="7690" width="1.42578125" style="164" customWidth="1"/>
    <col min="7691" max="7691" width="12.5703125" style="164" customWidth="1"/>
    <col min="7692" max="7692" width="1.140625" style="164" customWidth="1"/>
    <col min="7693" max="7693" width="12.28515625" style="164" customWidth="1"/>
    <col min="7694" max="7694" width="1" style="164" customWidth="1"/>
    <col min="7695" max="7695" width="12.42578125" style="164" customWidth="1"/>
    <col min="7696" max="7696" width="1" style="164" customWidth="1"/>
    <col min="7697" max="7697" width="12.28515625" style="164" customWidth="1"/>
    <col min="7698" max="7698" width="0.85546875" style="164" customWidth="1"/>
    <col min="7699" max="7699" width="12.140625" style="164" customWidth="1"/>
    <col min="7700" max="7700" width="1" style="164" customWidth="1"/>
    <col min="7701" max="7701" width="11.5703125" style="164" customWidth="1"/>
    <col min="7702" max="7702" width="1.140625" style="164" customWidth="1"/>
    <col min="7703" max="7703" width="12" style="164" customWidth="1"/>
    <col min="7704" max="7704" width="9.85546875" style="164" bestFit="1" customWidth="1"/>
    <col min="7705" max="7936" width="9.140625" style="164"/>
    <col min="7937" max="7937" width="39" style="164" customWidth="1"/>
    <col min="7938" max="7938" width="5.42578125" style="164" bestFit="1" customWidth="1"/>
    <col min="7939" max="7939" width="12.140625" style="164" customWidth="1"/>
    <col min="7940" max="7940" width="1.140625" style="164" customWidth="1"/>
    <col min="7941" max="7941" width="12.28515625" style="164" customWidth="1"/>
    <col min="7942" max="7942" width="1.42578125" style="164" customWidth="1"/>
    <col min="7943" max="7943" width="11.7109375" style="164" customWidth="1"/>
    <col min="7944" max="7944" width="1.42578125" style="164" customWidth="1"/>
    <col min="7945" max="7945" width="11.7109375" style="164" customWidth="1"/>
    <col min="7946" max="7946" width="1.42578125" style="164" customWidth="1"/>
    <col min="7947" max="7947" width="12.5703125" style="164" customWidth="1"/>
    <col min="7948" max="7948" width="1.140625" style="164" customWidth="1"/>
    <col min="7949" max="7949" width="12.28515625" style="164" customWidth="1"/>
    <col min="7950" max="7950" width="1" style="164" customWidth="1"/>
    <col min="7951" max="7951" width="12.42578125" style="164" customWidth="1"/>
    <col min="7952" max="7952" width="1" style="164" customWidth="1"/>
    <col min="7953" max="7953" width="12.28515625" style="164" customWidth="1"/>
    <col min="7954" max="7954" width="0.85546875" style="164" customWidth="1"/>
    <col min="7955" max="7955" width="12.140625" style="164" customWidth="1"/>
    <col min="7956" max="7956" width="1" style="164" customWidth="1"/>
    <col min="7957" max="7957" width="11.5703125" style="164" customWidth="1"/>
    <col min="7958" max="7958" width="1.140625" style="164" customWidth="1"/>
    <col min="7959" max="7959" width="12" style="164" customWidth="1"/>
    <col min="7960" max="7960" width="9.85546875" style="164" bestFit="1" customWidth="1"/>
    <col min="7961" max="8192" width="9.140625" style="164"/>
    <col min="8193" max="8193" width="39" style="164" customWidth="1"/>
    <col min="8194" max="8194" width="5.42578125" style="164" bestFit="1" customWidth="1"/>
    <col min="8195" max="8195" width="12.140625" style="164" customWidth="1"/>
    <col min="8196" max="8196" width="1.140625" style="164" customWidth="1"/>
    <col min="8197" max="8197" width="12.28515625" style="164" customWidth="1"/>
    <col min="8198" max="8198" width="1.42578125" style="164" customWidth="1"/>
    <col min="8199" max="8199" width="11.7109375" style="164" customWidth="1"/>
    <col min="8200" max="8200" width="1.42578125" style="164" customWidth="1"/>
    <col min="8201" max="8201" width="11.7109375" style="164" customWidth="1"/>
    <col min="8202" max="8202" width="1.42578125" style="164" customWidth="1"/>
    <col min="8203" max="8203" width="12.5703125" style="164" customWidth="1"/>
    <col min="8204" max="8204" width="1.140625" style="164" customWidth="1"/>
    <col min="8205" max="8205" width="12.28515625" style="164" customWidth="1"/>
    <col min="8206" max="8206" width="1" style="164" customWidth="1"/>
    <col min="8207" max="8207" width="12.42578125" style="164" customWidth="1"/>
    <col min="8208" max="8208" width="1" style="164" customWidth="1"/>
    <col min="8209" max="8209" width="12.28515625" style="164" customWidth="1"/>
    <col min="8210" max="8210" width="0.85546875" style="164" customWidth="1"/>
    <col min="8211" max="8211" width="12.140625" style="164" customWidth="1"/>
    <col min="8212" max="8212" width="1" style="164" customWidth="1"/>
    <col min="8213" max="8213" width="11.5703125" style="164" customWidth="1"/>
    <col min="8214" max="8214" width="1.140625" style="164" customWidth="1"/>
    <col min="8215" max="8215" width="12" style="164" customWidth="1"/>
    <col min="8216" max="8216" width="9.85546875" style="164" bestFit="1" customWidth="1"/>
    <col min="8217" max="8448" width="9.140625" style="164"/>
    <col min="8449" max="8449" width="39" style="164" customWidth="1"/>
    <col min="8450" max="8450" width="5.42578125" style="164" bestFit="1" customWidth="1"/>
    <col min="8451" max="8451" width="12.140625" style="164" customWidth="1"/>
    <col min="8452" max="8452" width="1.140625" style="164" customWidth="1"/>
    <col min="8453" max="8453" width="12.28515625" style="164" customWidth="1"/>
    <col min="8454" max="8454" width="1.42578125" style="164" customWidth="1"/>
    <col min="8455" max="8455" width="11.7109375" style="164" customWidth="1"/>
    <col min="8456" max="8456" width="1.42578125" style="164" customWidth="1"/>
    <col min="8457" max="8457" width="11.7109375" style="164" customWidth="1"/>
    <col min="8458" max="8458" width="1.42578125" style="164" customWidth="1"/>
    <col min="8459" max="8459" width="12.5703125" style="164" customWidth="1"/>
    <col min="8460" max="8460" width="1.140625" style="164" customWidth="1"/>
    <col min="8461" max="8461" width="12.28515625" style="164" customWidth="1"/>
    <col min="8462" max="8462" width="1" style="164" customWidth="1"/>
    <col min="8463" max="8463" width="12.42578125" style="164" customWidth="1"/>
    <col min="8464" max="8464" width="1" style="164" customWidth="1"/>
    <col min="8465" max="8465" width="12.28515625" style="164" customWidth="1"/>
    <col min="8466" max="8466" width="0.85546875" style="164" customWidth="1"/>
    <col min="8467" max="8467" width="12.140625" style="164" customWidth="1"/>
    <col min="8468" max="8468" width="1" style="164" customWidth="1"/>
    <col min="8469" max="8469" width="11.5703125" style="164" customWidth="1"/>
    <col min="8470" max="8470" width="1.140625" style="164" customWidth="1"/>
    <col min="8471" max="8471" width="12" style="164" customWidth="1"/>
    <col min="8472" max="8472" width="9.85546875" style="164" bestFit="1" customWidth="1"/>
    <col min="8473" max="8704" width="9.140625" style="164"/>
    <col min="8705" max="8705" width="39" style="164" customWidth="1"/>
    <col min="8706" max="8706" width="5.42578125" style="164" bestFit="1" customWidth="1"/>
    <col min="8707" max="8707" width="12.140625" style="164" customWidth="1"/>
    <col min="8708" max="8708" width="1.140625" style="164" customWidth="1"/>
    <col min="8709" max="8709" width="12.28515625" style="164" customWidth="1"/>
    <col min="8710" max="8710" width="1.42578125" style="164" customWidth="1"/>
    <col min="8711" max="8711" width="11.7109375" style="164" customWidth="1"/>
    <col min="8712" max="8712" width="1.42578125" style="164" customWidth="1"/>
    <col min="8713" max="8713" width="11.7109375" style="164" customWidth="1"/>
    <col min="8714" max="8714" width="1.42578125" style="164" customWidth="1"/>
    <col min="8715" max="8715" width="12.5703125" style="164" customWidth="1"/>
    <col min="8716" max="8716" width="1.140625" style="164" customWidth="1"/>
    <col min="8717" max="8717" width="12.28515625" style="164" customWidth="1"/>
    <col min="8718" max="8718" width="1" style="164" customWidth="1"/>
    <col min="8719" max="8719" width="12.42578125" style="164" customWidth="1"/>
    <col min="8720" max="8720" width="1" style="164" customWidth="1"/>
    <col min="8721" max="8721" width="12.28515625" style="164" customWidth="1"/>
    <col min="8722" max="8722" width="0.85546875" style="164" customWidth="1"/>
    <col min="8723" max="8723" width="12.140625" style="164" customWidth="1"/>
    <col min="8724" max="8724" width="1" style="164" customWidth="1"/>
    <col min="8725" max="8725" width="11.5703125" style="164" customWidth="1"/>
    <col min="8726" max="8726" width="1.140625" style="164" customWidth="1"/>
    <col min="8727" max="8727" width="12" style="164" customWidth="1"/>
    <col min="8728" max="8728" width="9.85546875" style="164" bestFit="1" customWidth="1"/>
    <col min="8729" max="8960" width="9.140625" style="164"/>
    <col min="8961" max="8961" width="39" style="164" customWidth="1"/>
    <col min="8962" max="8962" width="5.42578125" style="164" bestFit="1" customWidth="1"/>
    <col min="8963" max="8963" width="12.140625" style="164" customWidth="1"/>
    <col min="8964" max="8964" width="1.140625" style="164" customWidth="1"/>
    <col min="8965" max="8965" width="12.28515625" style="164" customWidth="1"/>
    <col min="8966" max="8966" width="1.42578125" style="164" customWidth="1"/>
    <col min="8967" max="8967" width="11.7109375" style="164" customWidth="1"/>
    <col min="8968" max="8968" width="1.42578125" style="164" customWidth="1"/>
    <col min="8969" max="8969" width="11.7109375" style="164" customWidth="1"/>
    <col min="8970" max="8970" width="1.42578125" style="164" customWidth="1"/>
    <col min="8971" max="8971" width="12.5703125" style="164" customWidth="1"/>
    <col min="8972" max="8972" width="1.140625" style="164" customWidth="1"/>
    <col min="8973" max="8973" width="12.28515625" style="164" customWidth="1"/>
    <col min="8974" max="8974" width="1" style="164" customWidth="1"/>
    <col min="8975" max="8975" width="12.42578125" style="164" customWidth="1"/>
    <col min="8976" max="8976" width="1" style="164" customWidth="1"/>
    <col min="8977" max="8977" width="12.28515625" style="164" customWidth="1"/>
    <col min="8978" max="8978" width="0.85546875" style="164" customWidth="1"/>
    <col min="8979" max="8979" width="12.140625" style="164" customWidth="1"/>
    <col min="8980" max="8980" width="1" style="164" customWidth="1"/>
    <col min="8981" max="8981" width="11.5703125" style="164" customWidth="1"/>
    <col min="8982" max="8982" width="1.140625" style="164" customWidth="1"/>
    <col min="8983" max="8983" width="12" style="164" customWidth="1"/>
    <col min="8984" max="8984" width="9.85546875" style="164" bestFit="1" customWidth="1"/>
    <col min="8985" max="9216" width="9.140625" style="164"/>
    <col min="9217" max="9217" width="39" style="164" customWidth="1"/>
    <col min="9218" max="9218" width="5.42578125" style="164" bestFit="1" customWidth="1"/>
    <col min="9219" max="9219" width="12.140625" style="164" customWidth="1"/>
    <col min="9220" max="9220" width="1.140625" style="164" customWidth="1"/>
    <col min="9221" max="9221" width="12.28515625" style="164" customWidth="1"/>
    <col min="9222" max="9222" width="1.42578125" style="164" customWidth="1"/>
    <col min="9223" max="9223" width="11.7109375" style="164" customWidth="1"/>
    <col min="9224" max="9224" width="1.42578125" style="164" customWidth="1"/>
    <col min="9225" max="9225" width="11.7109375" style="164" customWidth="1"/>
    <col min="9226" max="9226" width="1.42578125" style="164" customWidth="1"/>
    <col min="9227" max="9227" width="12.5703125" style="164" customWidth="1"/>
    <col min="9228" max="9228" width="1.140625" style="164" customWidth="1"/>
    <col min="9229" max="9229" width="12.28515625" style="164" customWidth="1"/>
    <col min="9230" max="9230" width="1" style="164" customWidth="1"/>
    <col min="9231" max="9231" width="12.42578125" style="164" customWidth="1"/>
    <col min="9232" max="9232" width="1" style="164" customWidth="1"/>
    <col min="9233" max="9233" width="12.28515625" style="164" customWidth="1"/>
    <col min="9234" max="9234" width="0.85546875" style="164" customWidth="1"/>
    <col min="9235" max="9235" width="12.140625" style="164" customWidth="1"/>
    <col min="9236" max="9236" width="1" style="164" customWidth="1"/>
    <col min="9237" max="9237" width="11.5703125" style="164" customWidth="1"/>
    <col min="9238" max="9238" width="1.140625" style="164" customWidth="1"/>
    <col min="9239" max="9239" width="12" style="164" customWidth="1"/>
    <col min="9240" max="9240" width="9.85546875" style="164" bestFit="1" customWidth="1"/>
    <col min="9241" max="9472" width="9.140625" style="164"/>
    <col min="9473" max="9473" width="39" style="164" customWidth="1"/>
    <col min="9474" max="9474" width="5.42578125" style="164" bestFit="1" customWidth="1"/>
    <col min="9475" max="9475" width="12.140625" style="164" customWidth="1"/>
    <col min="9476" max="9476" width="1.140625" style="164" customWidth="1"/>
    <col min="9477" max="9477" width="12.28515625" style="164" customWidth="1"/>
    <col min="9478" max="9478" width="1.42578125" style="164" customWidth="1"/>
    <col min="9479" max="9479" width="11.7109375" style="164" customWidth="1"/>
    <col min="9480" max="9480" width="1.42578125" style="164" customWidth="1"/>
    <col min="9481" max="9481" width="11.7109375" style="164" customWidth="1"/>
    <col min="9482" max="9482" width="1.42578125" style="164" customWidth="1"/>
    <col min="9483" max="9483" width="12.5703125" style="164" customWidth="1"/>
    <col min="9484" max="9484" width="1.140625" style="164" customWidth="1"/>
    <col min="9485" max="9485" width="12.28515625" style="164" customWidth="1"/>
    <col min="9486" max="9486" width="1" style="164" customWidth="1"/>
    <col min="9487" max="9487" width="12.42578125" style="164" customWidth="1"/>
    <col min="9488" max="9488" width="1" style="164" customWidth="1"/>
    <col min="9489" max="9489" width="12.28515625" style="164" customWidth="1"/>
    <col min="9490" max="9490" width="0.85546875" style="164" customWidth="1"/>
    <col min="9491" max="9491" width="12.140625" style="164" customWidth="1"/>
    <col min="9492" max="9492" width="1" style="164" customWidth="1"/>
    <col min="9493" max="9493" width="11.5703125" style="164" customWidth="1"/>
    <col min="9494" max="9494" width="1.140625" style="164" customWidth="1"/>
    <col min="9495" max="9495" width="12" style="164" customWidth="1"/>
    <col min="9496" max="9496" width="9.85546875" style="164" bestFit="1" customWidth="1"/>
    <col min="9497" max="9728" width="9.140625" style="164"/>
    <col min="9729" max="9729" width="39" style="164" customWidth="1"/>
    <col min="9730" max="9730" width="5.42578125" style="164" bestFit="1" customWidth="1"/>
    <col min="9731" max="9731" width="12.140625" style="164" customWidth="1"/>
    <col min="9732" max="9732" width="1.140625" style="164" customWidth="1"/>
    <col min="9733" max="9733" width="12.28515625" style="164" customWidth="1"/>
    <col min="9734" max="9734" width="1.42578125" style="164" customWidth="1"/>
    <col min="9735" max="9735" width="11.7109375" style="164" customWidth="1"/>
    <col min="9736" max="9736" width="1.42578125" style="164" customWidth="1"/>
    <col min="9737" max="9737" width="11.7109375" style="164" customWidth="1"/>
    <col min="9738" max="9738" width="1.42578125" style="164" customWidth="1"/>
    <col min="9739" max="9739" width="12.5703125" style="164" customWidth="1"/>
    <col min="9740" max="9740" width="1.140625" style="164" customWidth="1"/>
    <col min="9741" max="9741" width="12.28515625" style="164" customWidth="1"/>
    <col min="9742" max="9742" width="1" style="164" customWidth="1"/>
    <col min="9743" max="9743" width="12.42578125" style="164" customWidth="1"/>
    <col min="9744" max="9744" width="1" style="164" customWidth="1"/>
    <col min="9745" max="9745" width="12.28515625" style="164" customWidth="1"/>
    <col min="9746" max="9746" width="0.85546875" style="164" customWidth="1"/>
    <col min="9747" max="9747" width="12.140625" style="164" customWidth="1"/>
    <col min="9748" max="9748" width="1" style="164" customWidth="1"/>
    <col min="9749" max="9749" width="11.5703125" style="164" customWidth="1"/>
    <col min="9750" max="9750" width="1.140625" style="164" customWidth="1"/>
    <col min="9751" max="9751" width="12" style="164" customWidth="1"/>
    <col min="9752" max="9752" width="9.85546875" style="164" bestFit="1" customWidth="1"/>
    <col min="9753" max="9984" width="9.140625" style="164"/>
    <col min="9985" max="9985" width="39" style="164" customWidth="1"/>
    <col min="9986" max="9986" width="5.42578125" style="164" bestFit="1" customWidth="1"/>
    <col min="9987" max="9987" width="12.140625" style="164" customWidth="1"/>
    <col min="9988" max="9988" width="1.140625" style="164" customWidth="1"/>
    <col min="9989" max="9989" width="12.28515625" style="164" customWidth="1"/>
    <col min="9990" max="9990" width="1.42578125" style="164" customWidth="1"/>
    <col min="9991" max="9991" width="11.7109375" style="164" customWidth="1"/>
    <col min="9992" max="9992" width="1.42578125" style="164" customWidth="1"/>
    <col min="9993" max="9993" width="11.7109375" style="164" customWidth="1"/>
    <col min="9994" max="9994" width="1.42578125" style="164" customWidth="1"/>
    <col min="9995" max="9995" width="12.5703125" style="164" customWidth="1"/>
    <col min="9996" max="9996" width="1.140625" style="164" customWidth="1"/>
    <col min="9997" max="9997" width="12.28515625" style="164" customWidth="1"/>
    <col min="9998" max="9998" width="1" style="164" customWidth="1"/>
    <col min="9999" max="9999" width="12.42578125" style="164" customWidth="1"/>
    <col min="10000" max="10000" width="1" style="164" customWidth="1"/>
    <col min="10001" max="10001" width="12.28515625" style="164" customWidth="1"/>
    <col min="10002" max="10002" width="0.85546875" style="164" customWidth="1"/>
    <col min="10003" max="10003" width="12.140625" style="164" customWidth="1"/>
    <col min="10004" max="10004" width="1" style="164" customWidth="1"/>
    <col min="10005" max="10005" width="11.5703125" style="164" customWidth="1"/>
    <col min="10006" max="10006" width="1.140625" style="164" customWidth="1"/>
    <col min="10007" max="10007" width="12" style="164" customWidth="1"/>
    <col min="10008" max="10008" width="9.85546875" style="164" bestFit="1" customWidth="1"/>
    <col min="10009" max="10240" width="9.140625" style="164"/>
    <col min="10241" max="10241" width="39" style="164" customWidth="1"/>
    <col min="10242" max="10242" width="5.42578125" style="164" bestFit="1" customWidth="1"/>
    <col min="10243" max="10243" width="12.140625" style="164" customWidth="1"/>
    <col min="10244" max="10244" width="1.140625" style="164" customWidth="1"/>
    <col min="10245" max="10245" width="12.28515625" style="164" customWidth="1"/>
    <col min="10246" max="10246" width="1.42578125" style="164" customWidth="1"/>
    <col min="10247" max="10247" width="11.7109375" style="164" customWidth="1"/>
    <col min="10248" max="10248" width="1.42578125" style="164" customWidth="1"/>
    <col min="10249" max="10249" width="11.7109375" style="164" customWidth="1"/>
    <col min="10250" max="10250" width="1.42578125" style="164" customWidth="1"/>
    <col min="10251" max="10251" width="12.5703125" style="164" customWidth="1"/>
    <col min="10252" max="10252" width="1.140625" style="164" customWidth="1"/>
    <col min="10253" max="10253" width="12.28515625" style="164" customWidth="1"/>
    <col min="10254" max="10254" width="1" style="164" customWidth="1"/>
    <col min="10255" max="10255" width="12.42578125" style="164" customWidth="1"/>
    <col min="10256" max="10256" width="1" style="164" customWidth="1"/>
    <col min="10257" max="10257" width="12.28515625" style="164" customWidth="1"/>
    <col min="10258" max="10258" width="0.85546875" style="164" customWidth="1"/>
    <col min="10259" max="10259" width="12.140625" style="164" customWidth="1"/>
    <col min="10260" max="10260" width="1" style="164" customWidth="1"/>
    <col min="10261" max="10261" width="11.5703125" style="164" customWidth="1"/>
    <col min="10262" max="10262" width="1.140625" style="164" customWidth="1"/>
    <col min="10263" max="10263" width="12" style="164" customWidth="1"/>
    <col min="10264" max="10264" width="9.85546875" style="164" bestFit="1" customWidth="1"/>
    <col min="10265" max="10496" width="9.140625" style="164"/>
    <col min="10497" max="10497" width="39" style="164" customWidth="1"/>
    <col min="10498" max="10498" width="5.42578125" style="164" bestFit="1" customWidth="1"/>
    <col min="10499" max="10499" width="12.140625" style="164" customWidth="1"/>
    <col min="10500" max="10500" width="1.140625" style="164" customWidth="1"/>
    <col min="10501" max="10501" width="12.28515625" style="164" customWidth="1"/>
    <col min="10502" max="10502" width="1.42578125" style="164" customWidth="1"/>
    <col min="10503" max="10503" width="11.7109375" style="164" customWidth="1"/>
    <col min="10504" max="10504" width="1.42578125" style="164" customWidth="1"/>
    <col min="10505" max="10505" width="11.7109375" style="164" customWidth="1"/>
    <col min="10506" max="10506" width="1.42578125" style="164" customWidth="1"/>
    <col min="10507" max="10507" width="12.5703125" style="164" customWidth="1"/>
    <col min="10508" max="10508" width="1.140625" style="164" customWidth="1"/>
    <col min="10509" max="10509" width="12.28515625" style="164" customWidth="1"/>
    <col min="10510" max="10510" width="1" style="164" customWidth="1"/>
    <col min="10511" max="10511" width="12.42578125" style="164" customWidth="1"/>
    <col min="10512" max="10512" width="1" style="164" customWidth="1"/>
    <col min="10513" max="10513" width="12.28515625" style="164" customWidth="1"/>
    <col min="10514" max="10514" width="0.85546875" style="164" customWidth="1"/>
    <col min="10515" max="10515" width="12.140625" style="164" customWidth="1"/>
    <col min="10516" max="10516" width="1" style="164" customWidth="1"/>
    <col min="10517" max="10517" width="11.5703125" style="164" customWidth="1"/>
    <col min="10518" max="10518" width="1.140625" style="164" customWidth="1"/>
    <col min="10519" max="10519" width="12" style="164" customWidth="1"/>
    <col min="10520" max="10520" width="9.85546875" style="164" bestFit="1" customWidth="1"/>
    <col min="10521" max="10752" width="9.140625" style="164"/>
    <col min="10753" max="10753" width="39" style="164" customWidth="1"/>
    <col min="10754" max="10754" width="5.42578125" style="164" bestFit="1" customWidth="1"/>
    <col min="10755" max="10755" width="12.140625" style="164" customWidth="1"/>
    <col min="10756" max="10756" width="1.140625" style="164" customWidth="1"/>
    <col min="10757" max="10757" width="12.28515625" style="164" customWidth="1"/>
    <col min="10758" max="10758" width="1.42578125" style="164" customWidth="1"/>
    <col min="10759" max="10759" width="11.7109375" style="164" customWidth="1"/>
    <col min="10760" max="10760" width="1.42578125" style="164" customWidth="1"/>
    <col min="10761" max="10761" width="11.7109375" style="164" customWidth="1"/>
    <col min="10762" max="10762" width="1.42578125" style="164" customWidth="1"/>
    <col min="10763" max="10763" width="12.5703125" style="164" customWidth="1"/>
    <col min="10764" max="10764" width="1.140625" style="164" customWidth="1"/>
    <col min="10765" max="10765" width="12.28515625" style="164" customWidth="1"/>
    <col min="10766" max="10766" width="1" style="164" customWidth="1"/>
    <col min="10767" max="10767" width="12.42578125" style="164" customWidth="1"/>
    <col min="10768" max="10768" width="1" style="164" customWidth="1"/>
    <col min="10769" max="10769" width="12.28515625" style="164" customWidth="1"/>
    <col min="10770" max="10770" width="0.85546875" style="164" customWidth="1"/>
    <col min="10771" max="10771" width="12.140625" style="164" customWidth="1"/>
    <col min="10772" max="10772" width="1" style="164" customWidth="1"/>
    <col min="10773" max="10773" width="11.5703125" style="164" customWidth="1"/>
    <col min="10774" max="10774" width="1.140625" style="164" customWidth="1"/>
    <col min="10775" max="10775" width="12" style="164" customWidth="1"/>
    <col min="10776" max="10776" width="9.85546875" style="164" bestFit="1" customWidth="1"/>
    <col min="10777" max="11008" width="9.140625" style="164"/>
    <col min="11009" max="11009" width="39" style="164" customWidth="1"/>
    <col min="11010" max="11010" width="5.42578125" style="164" bestFit="1" customWidth="1"/>
    <col min="11011" max="11011" width="12.140625" style="164" customWidth="1"/>
    <col min="11012" max="11012" width="1.140625" style="164" customWidth="1"/>
    <col min="11013" max="11013" width="12.28515625" style="164" customWidth="1"/>
    <col min="11014" max="11014" width="1.42578125" style="164" customWidth="1"/>
    <col min="11015" max="11015" width="11.7109375" style="164" customWidth="1"/>
    <col min="11016" max="11016" width="1.42578125" style="164" customWidth="1"/>
    <col min="11017" max="11017" width="11.7109375" style="164" customWidth="1"/>
    <col min="11018" max="11018" width="1.42578125" style="164" customWidth="1"/>
    <col min="11019" max="11019" width="12.5703125" style="164" customWidth="1"/>
    <col min="11020" max="11020" width="1.140625" style="164" customWidth="1"/>
    <col min="11021" max="11021" width="12.28515625" style="164" customWidth="1"/>
    <col min="11022" max="11022" width="1" style="164" customWidth="1"/>
    <col min="11023" max="11023" width="12.42578125" style="164" customWidth="1"/>
    <col min="11024" max="11024" width="1" style="164" customWidth="1"/>
    <col min="11025" max="11025" width="12.28515625" style="164" customWidth="1"/>
    <col min="11026" max="11026" width="0.85546875" style="164" customWidth="1"/>
    <col min="11027" max="11027" width="12.140625" style="164" customWidth="1"/>
    <col min="11028" max="11028" width="1" style="164" customWidth="1"/>
    <col min="11029" max="11029" width="11.5703125" style="164" customWidth="1"/>
    <col min="11030" max="11030" width="1.140625" style="164" customWidth="1"/>
    <col min="11031" max="11031" width="12" style="164" customWidth="1"/>
    <col min="11032" max="11032" width="9.85546875" style="164" bestFit="1" customWidth="1"/>
    <col min="11033" max="11264" width="9.140625" style="164"/>
    <col min="11265" max="11265" width="39" style="164" customWidth="1"/>
    <col min="11266" max="11266" width="5.42578125" style="164" bestFit="1" customWidth="1"/>
    <col min="11267" max="11267" width="12.140625" style="164" customWidth="1"/>
    <col min="11268" max="11268" width="1.140625" style="164" customWidth="1"/>
    <col min="11269" max="11269" width="12.28515625" style="164" customWidth="1"/>
    <col min="11270" max="11270" width="1.42578125" style="164" customWidth="1"/>
    <col min="11271" max="11271" width="11.7109375" style="164" customWidth="1"/>
    <col min="11272" max="11272" width="1.42578125" style="164" customWidth="1"/>
    <col min="11273" max="11273" width="11.7109375" style="164" customWidth="1"/>
    <col min="11274" max="11274" width="1.42578125" style="164" customWidth="1"/>
    <col min="11275" max="11275" width="12.5703125" style="164" customWidth="1"/>
    <col min="11276" max="11276" width="1.140625" style="164" customWidth="1"/>
    <col min="11277" max="11277" width="12.28515625" style="164" customWidth="1"/>
    <col min="11278" max="11278" width="1" style="164" customWidth="1"/>
    <col min="11279" max="11279" width="12.42578125" style="164" customWidth="1"/>
    <col min="11280" max="11280" width="1" style="164" customWidth="1"/>
    <col min="11281" max="11281" width="12.28515625" style="164" customWidth="1"/>
    <col min="11282" max="11282" width="0.85546875" style="164" customWidth="1"/>
    <col min="11283" max="11283" width="12.140625" style="164" customWidth="1"/>
    <col min="11284" max="11284" width="1" style="164" customWidth="1"/>
    <col min="11285" max="11285" width="11.5703125" style="164" customWidth="1"/>
    <col min="11286" max="11286" width="1.140625" style="164" customWidth="1"/>
    <col min="11287" max="11287" width="12" style="164" customWidth="1"/>
    <col min="11288" max="11288" width="9.85546875" style="164" bestFit="1" customWidth="1"/>
    <col min="11289" max="11520" width="9.140625" style="164"/>
    <col min="11521" max="11521" width="39" style="164" customWidth="1"/>
    <col min="11522" max="11522" width="5.42578125" style="164" bestFit="1" customWidth="1"/>
    <col min="11523" max="11523" width="12.140625" style="164" customWidth="1"/>
    <col min="11524" max="11524" width="1.140625" style="164" customWidth="1"/>
    <col min="11525" max="11525" width="12.28515625" style="164" customWidth="1"/>
    <col min="11526" max="11526" width="1.42578125" style="164" customWidth="1"/>
    <col min="11527" max="11527" width="11.7109375" style="164" customWidth="1"/>
    <col min="11528" max="11528" width="1.42578125" style="164" customWidth="1"/>
    <col min="11529" max="11529" width="11.7109375" style="164" customWidth="1"/>
    <col min="11530" max="11530" width="1.42578125" style="164" customWidth="1"/>
    <col min="11531" max="11531" width="12.5703125" style="164" customWidth="1"/>
    <col min="11532" max="11532" width="1.140625" style="164" customWidth="1"/>
    <col min="11533" max="11533" width="12.28515625" style="164" customWidth="1"/>
    <col min="11534" max="11534" width="1" style="164" customWidth="1"/>
    <col min="11535" max="11535" width="12.42578125" style="164" customWidth="1"/>
    <col min="11536" max="11536" width="1" style="164" customWidth="1"/>
    <col min="11537" max="11537" width="12.28515625" style="164" customWidth="1"/>
    <col min="11538" max="11538" width="0.85546875" style="164" customWidth="1"/>
    <col min="11539" max="11539" width="12.140625" style="164" customWidth="1"/>
    <col min="11540" max="11540" width="1" style="164" customWidth="1"/>
    <col min="11541" max="11541" width="11.5703125" style="164" customWidth="1"/>
    <col min="11542" max="11542" width="1.140625" style="164" customWidth="1"/>
    <col min="11543" max="11543" width="12" style="164" customWidth="1"/>
    <col min="11544" max="11544" width="9.85546875" style="164" bestFit="1" customWidth="1"/>
    <col min="11545" max="11776" width="9.140625" style="164"/>
    <col min="11777" max="11777" width="39" style="164" customWidth="1"/>
    <col min="11778" max="11778" width="5.42578125" style="164" bestFit="1" customWidth="1"/>
    <col min="11779" max="11779" width="12.140625" style="164" customWidth="1"/>
    <col min="11780" max="11780" width="1.140625" style="164" customWidth="1"/>
    <col min="11781" max="11781" width="12.28515625" style="164" customWidth="1"/>
    <col min="11782" max="11782" width="1.42578125" style="164" customWidth="1"/>
    <col min="11783" max="11783" width="11.7109375" style="164" customWidth="1"/>
    <col min="11784" max="11784" width="1.42578125" style="164" customWidth="1"/>
    <col min="11785" max="11785" width="11.7109375" style="164" customWidth="1"/>
    <col min="11786" max="11786" width="1.42578125" style="164" customWidth="1"/>
    <col min="11787" max="11787" width="12.5703125" style="164" customWidth="1"/>
    <col min="11788" max="11788" width="1.140625" style="164" customWidth="1"/>
    <col min="11789" max="11789" width="12.28515625" style="164" customWidth="1"/>
    <col min="11790" max="11790" width="1" style="164" customWidth="1"/>
    <col min="11791" max="11791" width="12.42578125" style="164" customWidth="1"/>
    <col min="11792" max="11792" width="1" style="164" customWidth="1"/>
    <col min="11793" max="11793" width="12.28515625" style="164" customWidth="1"/>
    <col min="11794" max="11794" width="0.85546875" style="164" customWidth="1"/>
    <col min="11795" max="11795" width="12.140625" style="164" customWidth="1"/>
    <col min="11796" max="11796" width="1" style="164" customWidth="1"/>
    <col min="11797" max="11797" width="11.5703125" style="164" customWidth="1"/>
    <col min="11798" max="11798" width="1.140625" style="164" customWidth="1"/>
    <col min="11799" max="11799" width="12" style="164" customWidth="1"/>
    <col min="11800" max="11800" width="9.85546875" style="164" bestFit="1" customWidth="1"/>
    <col min="11801" max="12032" width="9.140625" style="164"/>
    <col min="12033" max="12033" width="39" style="164" customWidth="1"/>
    <col min="12034" max="12034" width="5.42578125" style="164" bestFit="1" customWidth="1"/>
    <col min="12035" max="12035" width="12.140625" style="164" customWidth="1"/>
    <col min="12036" max="12036" width="1.140625" style="164" customWidth="1"/>
    <col min="12037" max="12037" width="12.28515625" style="164" customWidth="1"/>
    <col min="12038" max="12038" width="1.42578125" style="164" customWidth="1"/>
    <col min="12039" max="12039" width="11.7109375" style="164" customWidth="1"/>
    <col min="12040" max="12040" width="1.42578125" style="164" customWidth="1"/>
    <col min="12041" max="12041" width="11.7109375" style="164" customWidth="1"/>
    <col min="12042" max="12042" width="1.42578125" style="164" customWidth="1"/>
    <col min="12043" max="12043" width="12.5703125" style="164" customWidth="1"/>
    <col min="12044" max="12044" width="1.140625" style="164" customWidth="1"/>
    <col min="12045" max="12045" width="12.28515625" style="164" customWidth="1"/>
    <col min="12046" max="12046" width="1" style="164" customWidth="1"/>
    <col min="12047" max="12047" width="12.42578125" style="164" customWidth="1"/>
    <col min="12048" max="12048" width="1" style="164" customWidth="1"/>
    <col min="12049" max="12049" width="12.28515625" style="164" customWidth="1"/>
    <col min="12050" max="12050" width="0.85546875" style="164" customWidth="1"/>
    <col min="12051" max="12051" width="12.140625" style="164" customWidth="1"/>
    <col min="12052" max="12052" width="1" style="164" customWidth="1"/>
    <col min="12053" max="12053" width="11.5703125" style="164" customWidth="1"/>
    <col min="12054" max="12054" width="1.140625" style="164" customWidth="1"/>
    <col min="12055" max="12055" width="12" style="164" customWidth="1"/>
    <col min="12056" max="12056" width="9.85546875" style="164" bestFit="1" customWidth="1"/>
    <col min="12057" max="12288" width="9.140625" style="164"/>
    <col min="12289" max="12289" width="39" style="164" customWidth="1"/>
    <col min="12290" max="12290" width="5.42578125" style="164" bestFit="1" customWidth="1"/>
    <col min="12291" max="12291" width="12.140625" style="164" customWidth="1"/>
    <col min="12292" max="12292" width="1.140625" style="164" customWidth="1"/>
    <col min="12293" max="12293" width="12.28515625" style="164" customWidth="1"/>
    <col min="12294" max="12294" width="1.42578125" style="164" customWidth="1"/>
    <col min="12295" max="12295" width="11.7109375" style="164" customWidth="1"/>
    <col min="12296" max="12296" width="1.42578125" style="164" customWidth="1"/>
    <col min="12297" max="12297" width="11.7109375" style="164" customWidth="1"/>
    <col min="12298" max="12298" width="1.42578125" style="164" customWidth="1"/>
    <col min="12299" max="12299" width="12.5703125" style="164" customWidth="1"/>
    <col min="12300" max="12300" width="1.140625" style="164" customWidth="1"/>
    <col min="12301" max="12301" width="12.28515625" style="164" customWidth="1"/>
    <col min="12302" max="12302" width="1" style="164" customWidth="1"/>
    <col min="12303" max="12303" width="12.42578125" style="164" customWidth="1"/>
    <col min="12304" max="12304" width="1" style="164" customWidth="1"/>
    <col min="12305" max="12305" width="12.28515625" style="164" customWidth="1"/>
    <col min="12306" max="12306" width="0.85546875" style="164" customWidth="1"/>
    <col min="12307" max="12307" width="12.140625" style="164" customWidth="1"/>
    <col min="12308" max="12308" width="1" style="164" customWidth="1"/>
    <col min="12309" max="12309" width="11.5703125" style="164" customWidth="1"/>
    <col min="12310" max="12310" width="1.140625" style="164" customWidth="1"/>
    <col min="12311" max="12311" width="12" style="164" customWidth="1"/>
    <col min="12312" max="12312" width="9.85546875" style="164" bestFit="1" customWidth="1"/>
    <col min="12313" max="12544" width="9.140625" style="164"/>
    <col min="12545" max="12545" width="39" style="164" customWidth="1"/>
    <col min="12546" max="12546" width="5.42578125" style="164" bestFit="1" customWidth="1"/>
    <col min="12547" max="12547" width="12.140625" style="164" customWidth="1"/>
    <col min="12548" max="12548" width="1.140625" style="164" customWidth="1"/>
    <col min="12549" max="12549" width="12.28515625" style="164" customWidth="1"/>
    <col min="12550" max="12550" width="1.42578125" style="164" customWidth="1"/>
    <col min="12551" max="12551" width="11.7109375" style="164" customWidth="1"/>
    <col min="12552" max="12552" width="1.42578125" style="164" customWidth="1"/>
    <col min="12553" max="12553" width="11.7109375" style="164" customWidth="1"/>
    <col min="12554" max="12554" width="1.42578125" style="164" customWidth="1"/>
    <col min="12555" max="12555" width="12.5703125" style="164" customWidth="1"/>
    <col min="12556" max="12556" width="1.140625" style="164" customWidth="1"/>
    <col min="12557" max="12557" width="12.28515625" style="164" customWidth="1"/>
    <col min="12558" max="12558" width="1" style="164" customWidth="1"/>
    <col min="12559" max="12559" width="12.42578125" style="164" customWidth="1"/>
    <col min="12560" max="12560" width="1" style="164" customWidth="1"/>
    <col min="12561" max="12561" width="12.28515625" style="164" customWidth="1"/>
    <col min="12562" max="12562" width="0.85546875" style="164" customWidth="1"/>
    <col min="12563" max="12563" width="12.140625" style="164" customWidth="1"/>
    <col min="12564" max="12564" width="1" style="164" customWidth="1"/>
    <col min="12565" max="12565" width="11.5703125" style="164" customWidth="1"/>
    <col min="12566" max="12566" width="1.140625" style="164" customWidth="1"/>
    <col min="12567" max="12567" width="12" style="164" customWidth="1"/>
    <col min="12568" max="12568" width="9.85546875" style="164" bestFit="1" customWidth="1"/>
    <col min="12569" max="12800" width="9.140625" style="164"/>
    <col min="12801" max="12801" width="39" style="164" customWidth="1"/>
    <col min="12802" max="12802" width="5.42578125" style="164" bestFit="1" customWidth="1"/>
    <col min="12803" max="12803" width="12.140625" style="164" customWidth="1"/>
    <col min="12804" max="12804" width="1.140625" style="164" customWidth="1"/>
    <col min="12805" max="12805" width="12.28515625" style="164" customWidth="1"/>
    <col min="12806" max="12806" width="1.42578125" style="164" customWidth="1"/>
    <col min="12807" max="12807" width="11.7109375" style="164" customWidth="1"/>
    <col min="12808" max="12808" width="1.42578125" style="164" customWidth="1"/>
    <col min="12809" max="12809" width="11.7109375" style="164" customWidth="1"/>
    <col min="12810" max="12810" width="1.42578125" style="164" customWidth="1"/>
    <col min="12811" max="12811" width="12.5703125" style="164" customWidth="1"/>
    <col min="12812" max="12812" width="1.140625" style="164" customWidth="1"/>
    <col min="12813" max="12813" width="12.28515625" style="164" customWidth="1"/>
    <col min="12814" max="12814" width="1" style="164" customWidth="1"/>
    <col min="12815" max="12815" width="12.42578125" style="164" customWidth="1"/>
    <col min="12816" max="12816" width="1" style="164" customWidth="1"/>
    <col min="12817" max="12817" width="12.28515625" style="164" customWidth="1"/>
    <col min="12818" max="12818" width="0.85546875" style="164" customWidth="1"/>
    <col min="12819" max="12819" width="12.140625" style="164" customWidth="1"/>
    <col min="12820" max="12820" width="1" style="164" customWidth="1"/>
    <col min="12821" max="12821" width="11.5703125" style="164" customWidth="1"/>
    <col min="12822" max="12822" width="1.140625" style="164" customWidth="1"/>
    <col min="12823" max="12823" width="12" style="164" customWidth="1"/>
    <col min="12824" max="12824" width="9.85546875" style="164" bestFit="1" customWidth="1"/>
    <col min="12825" max="13056" width="9.140625" style="164"/>
    <col min="13057" max="13057" width="39" style="164" customWidth="1"/>
    <col min="13058" max="13058" width="5.42578125" style="164" bestFit="1" customWidth="1"/>
    <col min="13059" max="13059" width="12.140625" style="164" customWidth="1"/>
    <col min="13060" max="13060" width="1.140625" style="164" customWidth="1"/>
    <col min="13061" max="13061" width="12.28515625" style="164" customWidth="1"/>
    <col min="13062" max="13062" width="1.42578125" style="164" customWidth="1"/>
    <col min="13063" max="13063" width="11.7109375" style="164" customWidth="1"/>
    <col min="13064" max="13064" width="1.42578125" style="164" customWidth="1"/>
    <col min="13065" max="13065" width="11.7109375" style="164" customWidth="1"/>
    <col min="13066" max="13066" width="1.42578125" style="164" customWidth="1"/>
    <col min="13067" max="13067" width="12.5703125" style="164" customWidth="1"/>
    <col min="13068" max="13068" width="1.140625" style="164" customWidth="1"/>
    <col min="13069" max="13069" width="12.28515625" style="164" customWidth="1"/>
    <col min="13070" max="13070" width="1" style="164" customWidth="1"/>
    <col min="13071" max="13071" width="12.42578125" style="164" customWidth="1"/>
    <col min="13072" max="13072" width="1" style="164" customWidth="1"/>
    <col min="13073" max="13073" width="12.28515625" style="164" customWidth="1"/>
    <col min="13074" max="13074" width="0.85546875" style="164" customWidth="1"/>
    <col min="13075" max="13075" width="12.140625" style="164" customWidth="1"/>
    <col min="13076" max="13076" width="1" style="164" customWidth="1"/>
    <col min="13077" max="13077" width="11.5703125" style="164" customWidth="1"/>
    <col min="13078" max="13078" width="1.140625" style="164" customWidth="1"/>
    <col min="13079" max="13079" width="12" style="164" customWidth="1"/>
    <col min="13080" max="13080" width="9.85546875" style="164" bestFit="1" customWidth="1"/>
    <col min="13081" max="13312" width="9.140625" style="164"/>
    <col min="13313" max="13313" width="39" style="164" customWidth="1"/>
    <col min="13314" max="13314" width="5.42578125" style="164" bestFit="1" customWidth="1"/>
    <col min="13315" max="13315" width="12.140625" style="164" customWidth="1"/>
    <col min="13316" max="13316" width="1.140625" style="164" customWidth="1"/>
    <col min="13317" max="13317" width="12.28515625" style="164" customWidth="1"/>
    <col min="13318" max="13318" width="1.42578125" style="164" customWidth="1"/>
    <col min="13319" max="13319" width="11.7109375" style="164" customWidth="1"/>
    <col min="13320" max="13320" width="1.42578125" style="164" customWidth="1"/>
    <col min="13321" max="13321" width="11.7109375" style="164" customWidth="1"/>
    <col min="13322" max="13322" width="1.42578125" style="164" customWidth="1"/>
    <col min="13323" max="13323" width="12.5703125" style="164" customWidth="1"/>
    <col min="13324" max="13324" width="1.140625" style="164" customWidth="1"/>
    <col min="13325" max="13325" width="12.28515625" style="164" customWidth="1"/>
    <col min="13326" max="13326" width="1" style="164" customWidth="1"/>
    <col min="13327" max="13327" width="12.42578125" style="164" customWidth="1"/>
    <col min="13328" max="13328" width="1" style="164" customWidth="1"/>
    <col min="13329" max="13329" width="12.28515625" style="164" customWidth="1"/>
    <col min="13330" max="13330" width="0.85546875" style="164" customWidth="1"/>
    <col min="13331" max="13331" width="12.140625" style="164" customWidth="1"/>
    <col min="13332" max="13332" width="1" style="164" customWidth="1"/>
    <col min="13333" max="13333" width="11.5703125" style="164" customWidth="1"/>
    <col min="13334" max="13334" width="1.140625" style="164" customWidth="1"/>
    <col min="13335" max="13335" width="12" style="164" customWidth="1"/>
    <col min="13336" max="13336" width="9.85546875" style="164" bestFit="1" customWidth="1"/>
    <col min="13337" max="13568" width="9.140625" style="164"/>
    <col min="13569" max="13569" width="39" style="164" customWidth="1"/>
    <col min="13570" max="13570" width="5.42578125" style="164" bestFit="1" customWidth="1"/>
    <col min="13571" max="13571" width="12.140625" style="164" customWidth="1"/>
    <col min="13572" max="13572" width="1.140625" style="164" customWidth="1"/>
    <col min="13573" max="13573" width="12.28515625" style="164" customWidth="1"/>
    <col min="13574" max="13574" width="1.42578125" style="164" customWidth="1"/>
    <col min="13575" max="13575" width="11.7109375" style="164" customWidth="1"/>
    <col min="13576" max="13576" width="1.42578125" style="164" customWidth="1"/>
    <col min="13577" max="13577" width="11.7109375" style="164" customWidth="1"/>
    <col min="13578" max="13578" width="1.42578125" style="164" customWidth="1"/>
    <col min="13579" max="13579" width="12.5703125" style="164" customWidth="1"/>
    <col min="13580" max="13580" width="1.140625" style="164" customWidth="1"/>
    <col min="13581" max="13581" width="12.28515625" style="164" customWidth="1"/>
    <col min="13582" max="13582" width="1" style="164" customWidth="1"/>
    <col min="13583" max="13583" width="12.42578125" style="164" customWidth="1"/>
    <col min="13584" max="13584" width="1" style="164" customWidth="1"/>
    <col min="13585" max="13585" width="12.28515625" style="164" customWidth="1"/>
    <col min="13586" max="13586" width="0.85546875" style="164" customWidth="1"/>
    <col min="13587" max="13587" width="12.140625" style="164" customWidth="1"/>
    <col min="13588" max="13588" width="1" style="164" customWidth="1"/>
    <col min="13589" max="13589" width="11.5703125" style="164" customWidth="1"/>
    <col min="13590" max="13590" width="1.140625" style="164" customWidth="1"/>
    <col min="13591" max="13591" width="12" style="164" customWidth="1"/>
    <col min="13592" max="13592" width="9.85546875" style="164" bestFit="1" customWidth="1"/>
    <col min="13593" max="13824" width="9.140625" style="164"/>
    <col min="13825" max="13825" width="39" style="164" customWidth="1"/>
    <col min="13826" max="13826" width="5.42578125" style="164" bestFit="1" customWidth="1"/>
    <col min="13827" max="13827" width="12.140625" style="164" customWidth="1"/>
    <col min="13828" max="13828" width="1.140625" style="164" customWidth="1"/>
    <col min="13829" max="13829" width="12.28515625" style="164" customWidth="1"/>
    <col min="13830" max="13830" width="1.42578125" style="164" customWidth="1"/>
    <col min="13831" max="13831" width="11.7109375" style="164" customWidth="1"/>
    <col min="13832" max="13832" width="1.42578125" style="164" customWidth="1"/>
    <col min="13833" max="13833" width="11.7109375" style="164" customWidth="1"/>
    <col min="13834" max="13834" width="1.42578125" style="164" customWidth="1"/>
    <col min="13835" max="13835" width="12.5703125" style="164" customWidth="1"/>
    <col min="13836" max="13836" width="1.140625" style="164" customWidth="1"/>
    <col min="13837" max="13837" width="12.28515625" style="164" customWidth="1"/>
    <col min="13838" max="13838" width="1" style="164" customWidth="1"/>
    <col min="13839" max="13839" width="12.42578125" style="164" customWidth="1"/>
    <col min="13840" max="13840" width="1" style="164" customWidth="1"/>
    <col min="13841" max="13841" width="12.28515625" style="164" customWidth="1"/>
    <col min="13842" max="13842" width="0.85546875" style="164" customWidth="1"/>
    <col min="13843" max="13843" width="12.140625" style="164" customWidth="1"/>
    <col min="13844" max="13844" width="1" style="164" customWidth="1"/>
    <col min="13845" max="13845" width="11.5703125" style="164" customWidth="1"/>
    <col min="13846" max="13846" width="1.140625" style="164" customWidth="1"/>
    <col min="13847" max="13847" width="12" style="164" customWidth="1"/>
    <col min="13848" max="13848" width="9.85546875" style="164" bestFit="1" customWidth="1"/>
    <col min="13849" max="14080" width="9.140625" style="164"/>
    <col min="14081" max="14081" width="39" style="164" customWidth="1"/>
    <col min="14082" max="14082" width="5.42578125" style="164" bestFit="1" customWidth="1"/>
    <col min="14083" max="14083" width="12.140625" style="164" customWidth="1"/>
    <col min="14084" max="14084" width="1.140625" style="164" customWidth="1"/>
    <col min="14085" max="14085" width="12.28515625" style="164" customWidth="1"/>
    <col min="14086" max="14086" width="1.42578125" style="164" customWidth="1"/>
    <col min="14087" max="14087" width="11.7109375" style="164" customWidth="1"/>
    <col min="14088" max="14088" width="1.42578125" style="164" customWidth="1"/>
    <col min="14089" max="14089" width="11.7109375" style="164" customWidth="1"/>
    <col min="14090" max="14090" width="1.42578125" style="164" customWidth="1"/>
    <col min="14091" max="14091" width="12.5703125" style="164" customWidth="1"/>
    <col min="14092" max="14092" width="1.140625" style="164" customWidth="1"/>
    <col min="14093" max="14093" width="12.28515625" style="164" customWidth="1"/>
    <col min="14094" max="14094" width="1" style="164" customWidth="1"/>
    <col min="14095" max="14095" width="12.42578125" style="164" customWidth="1"/>
    <col min="14096" max="14096" width="1" style="164" customWidth="1"/>
    <col min="14097" max="14097" width="12.28515625" style="164" customWidth="1"/>
    <col min="14098" max="14098" width="0.85546875" style="164" customWidth="1"/>
    <col min="14099" max="14099" width="12.140625" style="164" customWidth="1"/>
    <col min="14100" max="14100" width="1" style="164" customWidth="1"/>
    <col min="14101" max="14101" width="11.5703125" style="164" customWidth="1"/>
    <col min="14102" max="14102" width="1.140625" style="164" customWidth="1"/>
    <col min="14103" max="14103" width="12" style="164" customWidth="1"/>
    <col min="14104" max="14104" width="9.85546875" style="164" bestFit="1" customWidth="1"/>
    <col min="14105" max="14336" width="9.140625" style="164"/>
    <col min="14337" max="14337" width="39" style="164" customWidth="1"/>
    <col min="14338" max="14338" width="5.42578125" style="164" bestFit="1" customWidth="1"/>
    <col min="14339" max="14339" width="12.140625" style="164" customWidth="1"/>
    <col min="14340" max="14340" width="1.140625" style="164" customWidth="1"/>
    <col min="14341" max="14341" width="12.28515625" style="164" customWidth="1"/>
    <col min="14342" max="14342" width="1.42578125" style="164" customWidth="1"/>
    <col min="14343" max="14343" width="11.7109375" style="164" customWidth="1"/>
    <col min="14344" max="14344" width="1.42578125" style="164" customWidth="1"/>
    <col min="14345" max="14345" width="11.7109375" style="164" customWidth="1"/>
    <col min="14346" max="14346" width="1.42578125" style="164" customWidth="1"/>
    <col min="14347" max="14347" width="12.5703125" style="164" customWidth="1"/>
    <col min="14348" max="14348" width="1.140625" style="164" customWidth="1"/>
    <col min="14349" max="14349" width="12.28515625" style="164" customWidth="1"/>
    <col min="14350" max="14350" width="1" style="164" customWidth="1"/>
    <col min="14351" max="14351" width="12.42578125" style="164" customWidth="1"/>
    <col min="14352" max="14352" width="1" style="164" customWidth="1"/>
    <col min="14353" max="14353" width="12.28515625" style="164" customWidth="1"/>
    <col min="14354" max="14354" width="0.85546875" style="164" customWidth="1"/>
    <col min="14355" max="14355" width="12.140625" style="164" customWidth="1"/>
    <col min="14356" max="14356" width="1" style="164" customWidth="1"/>
    <col min="14357" max="14357" width="11.5703125" style="164" customWidth="1"/>
    <col min="14358" max="14358" width="1.140625" style="164" customWidth="1"/>
    <col min="14359" max="14359" width="12" style="164" customWidth="1"/>
    <col min="14360" max="14360" width="9.85546875" style="164" bestFit="1" customWidth="1"/>
    <col min="14361" max="14592" width="9.140625" style="164"/>
    <col min="14593" max="14593" width="39" style="164" customWidth="1"/>
    <col min="14594" max="14594" width="5.42578125" style="164" bestFit="1" customWidth="1"/>
    <col min="14595" max="14595" width="12.140625" style="164" customWidth="1"/>
    <col min="14596" max="14596" width="1.140625" style="164" customWidth="1"/>
    <col min="14597" max="14597" width="12.28515625" style="164" customWidth="1"/>
    <col min="14598" max="14598" width="1.42578125" style="164" customWidth="1"/>
    <col min="14599" max="14599" width="11.7109375" style="164" customWidth="1"/>
    <col min="14600" max="14600" width="1.42578125" style="164" customWidth="1"/>
    <col min="14601" max="14601" width="11.7109375" style="164" customWidth="1"/>
    <col min="14602" max="14602" width="1.42578125" style="164" customWidth="1"/>
    <col min="14603" max="14603" width="12.5703125" style="164" customWidth="1"/>
    <col min="14604" max="14604" width="1.140625" style="164" customWidth="1"/>
    <col min="14605" max="14605" width="12.28515625" style="164" customWidth="1"/>
    <col min="14606" max="14606" width="1" style="164" customWidth="1"/>
    <col min="14607" max="14607" width="12.42578125" style="164" customWidth="1"/>
    <col min="14608" max="14608" width="1" style="164" customWidth="1"/>
    <col min="14609" max="14609" width="12.28515625" style="164" customWidth="1"/>
    <col min="14610" max="14610" width="0.85546875" style="164" customWidth="1"/>
    <col min="14611" max="14611" width="12.140625" style="164" customWidth="1"/>
    <col min="14612" max="14612" width="1" style="164" customWidth="1"/>
    <col min="14613" max="14613" width="11.5703125" style="164" customWidth="1"/>
    <col min="14614" max="14614" width="1.140625" style="164" customWidth="1"/>
    <col min="14615" max="14615" width="12" style="164" customWidth="1"/>
    <col min="14616" max="14616" width="9.85546875" style="164" bestFit="1" customWidth="1"/>
    <col min="14617" max="14848" width="9.140625" style="164"/>
    <col min="14849" max="14849" width="39" style="164" customWidth="1"/>
    <col min="14850" max="14850" width="5.42578125" style="164" bestFit="1" customWidth="1"/>
    <col min="14851" max="14851" width="12.140625" style="164" customWidth="1"/>
    <col min="14852" max="14852" width="1.140625" style="164" customWidth="1"/>
    <col min="14853" max="14853" width="12.28515625" style="164" customWidth="1"/>
    <col min="14854" max="14854" width="1.42578125" style="164" customWidth="1"/>
    <col min="14855" max="14855" width="11.7109375" style="164" customWidth="1"/>
    <col min="14856" max="14856" width="1.42578125" style="164" customWidth="1"/>
    <col min="14857" max="14857" width="11.7109375" style="164" customWidth="1"/>
    <col min="14858" max="14858" width="1.42578125" style="164" customWidth="1"/>
    <col min="14859" max="14859" width="12.5703125" style="164" customWidth="1"/>
    <col min="14860" max="14860" width="1.140625" style="164" customWidth="1"/>
    <col min="14861" max="14861" width="12.28515625" style="164" customWidth="1"/>
    <col min="14862" max="14862" width="1" style="164" customWidth="1"/>
    <col min="14863" max="14863" width="12.42578125" style="164" customWidth="1"/>
    <col min="14864" max="14864" width="1" style="164" customWidth="1"/>
    <col min="14865" max="14865" width="12.28515625" style="164" customWidth="1"/>
    <col min="14866" max="14866" width="0.85546875" style="164" customWidth="1"/>
    <col min="14867" max="14867" width="12.140625" style="164" customWidth="1"/>
    <col min="14868" max="14868" width="1" style="164" customWidth="1"/>
    <col min="14869" max="14869" width="11.5703125" style="164" customWidth="1"/>
    <col min="14870" max="14870" width="1.140625" style="164" customWidth="1"/>
    <col min="14871" max="14871" width="12" style="164" customWidth="1"/>
    <col min="14872" max="14872" width="9.85546875" style="164" bestFit="1" customWidth="1"/>
    <col min="14873" max="15104" width="9.140625" style="164"/>
    <col min="15105" max="15105" width="39" style="164" customWidth="1"/>
    <col min="15106" max="15106" width="5.42578125" style="164" bestFit="1" customWidth="1"/>
    <col min="15107" max="15107" width="12.140625" style="164" customWidth="1"/>
    <col min="15108" max="15108" width="1.140625" style="164" customWidth="1"/>
    <col min="15109" max="15109" width="12.28515625" style="164" customWidth="1"/>
    <col min="15110" max="15110" width="1.42578125" style="164" customWidth="1"/>
    <col min="15111" max="15111" width="11.7109375" style="164" customWidth="1"/>
    <col min="15112" max="15112" width="1.42578125" style="164" customWidth="1"/>
    <col min="15113" max="15113" width="11.7109375" style="164" customWidth="1"/>
    <col min="15114" max="15114" width="1.42578125" style="164" customWidth="1"/>
    <col min="15115" max="15115" width="12.5703125" style="164" customWidth="1"/>
    <col min="15116" max="15116" width="1.140625" style="164" customWidth="1"/>
    <col min="15117" max="15117" width="12.28515625" style="164" customWidth="1"/>
    <col min="15118" max="15118" width="1" style="164" customWidth="1"/>
    <col min="15119" max="15119" width="12.42578125" style="164" customWidth="1"/>
    <col min="15120" max="15120" width="1" style="164" customWidth="1"/>
    <col min="15121" max="15121" width="12.28515625" style="164" customWidth="1"/>
    <col min="15122" max="15122" width="0.85546875" style="164" customWidth="1"/>
    <col min="15123" max="15123" width="12.140625" style="164" customWidth="1"/>
    <col min="15124" max="15124" width="1" style="164" customWidth="1"/>
    <col min="15125" max="15125" width="11.5703125" style="164" customWidth="1"/>
    <col min="15126" max="15126" width="1.140625" style="164" customWidth="1"/>
    <col min="15127" max="15127" width="12" style="164" customWidth="1"/>
    <col min="15128" max="15128" width="9.85546875" style="164" bestFit="1" customWidth="1"/>
    <col min="15129" max="15360" width="9.140625" style="164"/>
    <col min="15361" max="15361" width="39" style="164" customWidth="1"/>
    <col min="15362" max="15362" width="5.42578125" style="164" bestFit="1" customWidth="1"/>
    <col min="15363" max="15363" width="12.140625" style="164" customWidth="1"/>
    <col min="15364" max="15364" width="1.140625" style="164" customWidth="1"/>
    <col min="15365" max="15365" width="12.28515625" style="164" customWidth="1"/>
    <col min="15366" max="15366" width="1.42578125" style="164" customWidth="1"/>
    <col min="15367" max="15367" width="11.7109375" style="164" customWidth="1"/>
    <col min="15368" max="15368" width="1.42578125" style="164" customWidth="1"/>
    <col min="15369" max="15369" width="11.7109375" style="164" customWidth="1"/>
    <col min="15370" max="15370" width="1.42578125" style="164" customWidth="1"/>
    <col min="15371" max="15371" width="12.5703125" style="164" customWidth="1"/>
    <col min="15372" max="15372" width="1.140625" style="164" customWidth="1"/>
    <col min="15373" max="15373" width="12.28515625" style="164" customWidth="1"/>
    <col min="15374" max="15374" width="1" style="164" customWidth="1"/>
    <col min="15375" max="15375" width="12.42578125" style="164" customWidth="1"/>
    <col min="15376" max="15376" width="1" style="164" customWidth="1"/>
    <col min="15377" max="15377" width="12.28515625" style="164" customWidth="1"/>
    <col min="15378" max="15378" width="0.85546875" style="164" customWidth="1"/>
    <col min="15379" max="15379" width="12.140625" style="164" customWidth="1"/>
    <col min="15380" max="15380" width="1" style="164" customWidth="1"/>
    <col min="15381" max="15381" width="11.5703125" style="164" customWidth="1"/>
    <col min="15382" max="15382" width="1.140625" style="164" customWidth="1"/>
    <col min="15383" max="15383" width="12" style="164" customWidth="1"/>
    <col min="15384" max="15384" width="9.85546875" style="164" bestFit="1" customWidth="1"/>
    <col min="15385" max="15616" width="9.140625" style="164"/>
    <col min="15617" max="15617" width="39" style="164" customWidth="1"/>
    <col min="15618" max="15618" width="5.42578125" style="164" bestFit="1" customWidth="1"/>
    <col min="15619" max="15619" width="12.140625" style="164" customWidth="1"/>
    <col min="15620" max="15620" width="1.140625" style="164" customWidth="1"/>
    <col min="15621" max="15621" width="12.28515625" style="164" customWidth="1"/>
    <col min="15622" max="15622" width="1.42578125" style="164" customWidth="1"/>
    <col min="15623" max="15623" width="11.7109375" style="164" customWidth="1"/>
    <col min="15624" max="15624" width="1.42578125" style="164" customWidth="1"/>
    <col min="15625" max="15625" width="11.7109375" style="164" customWidth="1"/>
    <col min="15626" max="15626" width="1.42578125" style="164" customWidth="1"/>
    <col min="15627" max="15627" width="12.5703125" style="164" customWidth="1"/>
    <col min="15628" max="15628" width="1.140625" style="164" customWidth="1"/>
    <col min="15629" max="15629" width="12.28515625" style="164" customWidth="1"/>
    <col min="15630" max="15630" width="1" style="164" customWidth="1"/>
    <col min="15631" max="15631" width="12.42578125" style="164" customWidth="1"/>
    <col min="15632" max="15632" width="1" style="164" customWidth="1"/>
    <col min="15633" max="15633" width="12.28515625" style="164" customWidth="1"/>
    <col min="15634" max="15634" width="0.85546875" style="164" customWidth="1"/>
    <col min="15635" max="15635" width="12.140625" style="164" customWidth="1"/>
    <col min="15636" max="15636" width="1" style="164" customWidth="1"/>
    <col min="15637" max="15637" width="11.5703125" style="164" customWidth="1"/>
    <col min="15638" max="15638" width="1.140625" style="164" customWidth="1"/>
    <col min="15639" max="15639" width="12" style="164" customWidth="1"/>
    <col min="15640" max="15640" width="9.85546875" style="164" bestFit="1" customWidth="1"/>
    <col min="15641" max="15872" width="9.140625" style="164"/>
    <col min="15873" max="15873" width="39" style="164" customWidth="1"/>
    <col min="15874" max="15874" width="5.42578125" style="164" bestFit="1" customWidth="1"/>
    <col min="15875" max="15875" width="12.140625" style="164" customWidth="1"/>
    <col min="15876" max="15876" width="1.140625" style="164" customWidth="1"/>
    <col min="15877" max="15877" width="12.28515625" style="164" customWidth="1"/>
    <col min="15878" max="15878" width="1.42578125" style="164" customWidth="1"/>
    <col min="15879" max="15879" width="11.7109375" style="164" customWidth="1"/>
    <col min="15880" max="15880" width="1.42578125" style="164" customWidth="1"/>
    <col min="15881" max="15881" width="11.7109375" style="164" customWidth="1"/>
    <col min="15882" max="15882" width="1.42578125" style="164" customWidth="1"/>
    <col min="15883" max="15883" width="12.5703125" style="164" customWidth="1"/>
    <col min="15884" max="15884" width="1.140625" style="164" customWidth="1"/>
    <col min="15885" max="15885" width="12.28515625" style="164" customWidth="1"/>
    <col min="15886" max="15886" width="1" style="164" customWidth="1"/>
    <col min="15887" max="15887" width="12.42578125" style="164" customWidth="1"/>
    <col min="15888" max="15888" width="1" style="164" customWidth="1"/>
    <col min="15889" max="15889" width="12.28515625" style="164" customWidth="1"/>
    <col min="15890" max="15890" width="0.85546875" style="164" customWidth="1"/>
    <col min="15891" max="15891" width="12.140625" style="164" customWidth="1"/>
    <col min="15892" max="15892" width="1" style="164" customWidth="1"/>
    <col min="15893" max="15893" width="11.5703125" style="164" customWidth="1"/>
    <col min="15894" max="15894" width="1.140625" style="164" customWidth="1"/>
    <col min="15895" max="15895" width="12" style="164" customWidth="1"/>
    <col min="15896" max="15896" width="9.85546875" style="164" bestFit="1" customWidth="1"/>
    <col min="15897" max="16128" width="9.140625" style="164"/>
    <col min="16129" max="16129" width="39" style="164" customWidth="1"/>
    <col min="16130" max="16130" width="5.42578125" style="164" bestFit="1" customWidth="1"/>
    <col min="16131" max="16131" width="12.140625" style="164" customWidth="1"/>
    <col min="16132" max="16132" width="1.140625" style="164" customWidth="1"/>
    <col min="16133" max="16133" width="12.28515625" style="164" customWidth="1"/>
    <col min="16134" max="16134" width="1.42578125" style="164" customWidth="1"/>
    <col min="16135" max="16135" width="11.7109375" style="164" customWidth="1"/>
    <col min="16136" max="16136" width="1.42578125" style="164" customWidth="1"/>
    <col min="16137" max="16137" width="11.7109375" style="164" customWidth="1"/>
    <col min="16138" max="16138" width="1.42578125" style="164" customWidth="1"/>
    <col min="16139" max="16139" width="12.5703125" style="164" customWidth="1"/>
    <col min="16140" max="16140" width="1.140625" style="164" customWidth="1"/>
    <col min="16141" max="16141" width="12.28515625" style="164" customWidth="1"/>
    <col min="16142" max="16142" width="1" style="164" customWidth="1"/>
    <col min="16143" max="16143" width="12.42578125" style="164" customWidth="1"/>
    <col min="16144" max="16144" width="1" style="164" customWidth="1"/>
    <col min="16145" max="16145" width="12.28515625" style="164" customWidth="1"/>
    <col min="16146" max="16146" width="0.85546875" style="164" customWidth="1"/>
    <col min="16147" max="16147" width="12.140625" style="164" customWidth="1"/>
    <col min="16148" max="16148" width="1" style="164" customWidth="1"/>
    <col min="16149" max="16149" width="11.5703125" style="164" customWidth="1"/>
    <col min="16150" max="16150" width="1.140625" style="164" customWidth="1"/>
    <col min="16151" max="16151" width="12" style="164" customWidth="1"/>
    <col min="16152" max="16152" width="9.85546875" style="164" bestFit="1" customWidth="1"/>
    <col min="16153" max="16384" width="9.140625" style="164"/>
  </cols>
  <sheetData>
    <row r="1" spans="1:23" ht="18.600000000000001" customHeight="1">
      <c r="A1" s="163" t="s">
        <v>190</v>
      </c>
      <c r="B1" s="15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138" t="s">
        <v>87</v>
      </c>
      <c r="B2" s="43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138"/>
      <c r="B3" s="4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138"/>
      <c r="B4" s="159"/>
      <c r="C4" s="206" t="s">
        <v>63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23" ht="16.5" customHeight="1">
      <c r="A5" s="139"/>
      <c r="B5" s="159"/>
      <c r="C5" s="162"/>
      <c r="D5" s="162"/>
      <c r="E5" s="165"/>
      <c r="F5" s="165"/>
      <c r="G5" s="212" t="s">
        <v>3</v>
      </c>
      <c r="H5" s="212"/>
      <c r="I5" s="212"/>
      <c r="J5" s="212"/>
      <c r="K5" s="212"/>
      <c r="L5" s="162"/>
      <c r="M5" s="213" t="s">
        <v>174</v>
      </c>
      <c r="N5" s="213"/>
      <c r="O5" s="213"/>
      <c r="P5" s="213"/>
      <c r="Q5" s="213"/>
      <c r="R5" s="161"/>
      <c r="S5" s="166"/>
      <c r="T5" s="167"/>
      <c r="U5" s="167"/>
      <c r="V5" s="167"/>
      <c r="W5" s="167"/>
    </row>
    <row r="6" spans="1:23" ht="16.5" customHeight="1">
      <c r="A6" s="139"/>
      <c r="B6" s="159"/>
      <c r="C6" s="162"/>
      <c r="D6" s="162"/>
      <c r="E6" s="165"/>
      <c r="F6" s="165"/>
      <c r="G6" s="162"/>
      <c r="H6" s="162"/>
      <c r="I6" s="162"/>
      <c r="J6" s="162"/>
      <c r="K6" s="162"/>
      <c r="L6" s="162"/>
      <c r="M6" s="161" t="s">
        <v>215</v>
      </c>
      <c r="N6" s="161"/>
      <c r="O6" s="161"/>
      <c r="P6" s="161"/>
      <c r="Q6" s="161"/>
      <c r="R6" s="161"/>
      <c r="S6" s="166"/>
      <c r="T6" s="167"/>
      <c r="U6" s="167"/>
      <c r="V6" s="167"/>
      <c r="W6" s="167"/>
    </row>
    <row r="7" spans="1:23" ht="16.5" customHeight="1">
      <c r="A7" s="139"/>
      <c r="B7" s="159"/>
      <c r="C7" s="162"/>
      <c r="D7" s="162"/>
      <c r="E7" s="165"/>
      <c r="F7" s="165"/>
      <c r="G7" s="162"/>
      <c r="H7" s="162"/>
      <c r="I7" s="162"/>
      <c r="J7" s="162"/>
      <c r="K7" s="162"/>
      <c r="L7" s="162"/>
      <c r="M7" s="161" t="s">
        <v>216</v>
      </c>
      <c r="N7" s="161"/>
      <c r="O7" s="161"/>
      <c r="P7" s="161"/>
      <c r="Q7" s="161"/>
      <c r="R7" s="161"/>
      <c r="S7" s="166"/>
      <c r="T7" s="167"/>
      <c r="U7" s="167"/>
      <c r="V7" s="167"/>
      <c r="W7" s="167"/>
    </row>
    <row r="8" spans="1:23" ht="16.5" customHeight="1">
      <c r="A8" s="139"/>
      <c r="B8" s="159"/>
      <c r="F8" s="162"/>
      <c r="I8" s="162"/>
      <c r="J8" s="162"/>
      <c r="K8" s="162"/>
      <c r="L8" s="162"/>
      <c r="M8" s="162" t="s">
        <v>217</v>
      </c>
      <c r="N8" s="162"/>
      <c r="O8" s="162"/>
      <c r="P8" s="162"/>
      <c r="Q8" s="162" t="s">
        <v>171</v>
      </c>
      <c r="R8" s="162"/>
      <c r="S8" s="161" t="s">
        <v>66</v>
      </c>
      <c r="T8" s="162"/>
      <c r="U8" s="161"/>
      <c r="V8" s="162"/>
      <c r="W8" s="165"/>
    </row>
    <row r="9" spans="1:23" ht="16.5" customHeight="1">
      <c r="A9" s="139"/>
      <c r="B9" s="159"/>
      <c r="C9" s="161" t="s">
        <v>27</v>
      </c>
      <c r="E9" s="161" t="s">
        <v>107</v>
      </c>
      <c r="G9" s="162"/>
      <c r="M9" s="162" t="s">
        <v>218</v>
      </c>
      <c r="N9" s="162"/>
      <c r="O9" s="162" t="s">
        <v>219</v>
      </c>
      <c r="P9" s="162"/>
      <c r="Q9" s="162" t="s">
        <v>172</v>
      </c>
      <c r="R9" s="162"/>
      <c r="S9" s="161" t="s">
        <v>67</v>
      </c>
      <c r="T9" s="162"/>
      <c r="U9" s="162" t="s">
        <v>68</v>
      </c>
      <c r="V9" s="162"/>
      <c r="W9" s="162"/>
    </row>
    <row r="10" spans="1:23" ht="16.5" customHeight="1">
      <c r="A10" s="139"/>
      <c r="B10" s="159"/>
      <c r="C10" s="161" t="s">
        <v>5</v>
      </c>
      <c r="D10" s="162"/>
      <c r="E10" s="161" t="s">
        <v>56</v>
      </c>
      <c r="G10" s="162" t="s">
        <v>48</v>
      </c>
      <c r="I10" s="162" t="s">
        <v>49</v>
      </c>
      <c r="M10" s="168" t="s">
        <v>220</v>
      </c>
      <c r="N10" s="165"/>
      <c r="O10" s="168" t="s">
        <v>221</v>
      </c>
      <c r="P10" s="162"/>
      <c r="Q10" s="168" t="s">
        <v>173</v>
      </c>
      <c r="R10" s="168"/>
      <c r="S10" s="168" t="s">
        <v>69</v>
      </c>
      <c r="T10" s="162"/>
      <c r="U10" s="162" t="s">
        <v>70</v>
      </c>
      <c r="V10" s="162"/>
      <c r="W10" s="162" t="s">
        <v>28</v>
      </c>
    </row>
    <row r="11" spans="1:23" ht="16.5" customHeight="1">
      <c r="A11" s="139"/>
      <c r="B11" s="159" t="s">
        <v>18</v>
      </c>
      <c r="C11" s="162" t="s">
        <v>29</v>
      </c>
      <c r="D11" s="162"/>
      <c r="E11" s="161" t="s">
        <v>57</v>
      </c>
      <c r="F11" s="160"/>
      <c r="G11" s="162" t="s">
        <v>50</v>
      </c>
      <c r="H11" s="160"/>
      <c r="I11" s="162" t="s">
        <v>50</v>
      </c>
      <c r="K11" s="165" t="s">
        <v>43</v>
      </c>
      <c r="L11" s="165"/>
      <c r="M11" s="141" t="s">
        <v>222</v>
      </c>
      <c r="N11" s="141"/>
      <c r="O11" s="141" t="s">
        <v>223</v>
      </c>
      <c r="Q11" s="141" t="s">
        <v>52</v>
      </c>
      <c r="R11" s="141"/>
      <c r="S11" s="141" t="s">
        <v>156</v>
      </c>
      <c r="U11" s="162" t="s">
        <v>71</v>
      </c>
      <c r="W11" s="165" t="s">
        <v>42</v>
      </c>
    </row>
    <row r="12" spans="1:23" ht="16.5" customHeight="1">
      <c r="A12" s="139"/>
      <c r="B12" s="159"/>
      <c r="C12" s="205" t="s">
        <v>88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</row>
    <row r="13" spans="1:23" ht="18.75" hidden="1" customHeight="1">
      <c r="A13" s="140" t="s">
        <v>176</v>
      </c>
      <c r="B13" s="159"/>
    </row>
    <row r="14" spans="1:23" ht="18.75" hidden="1" customHeight="1">
      <c r="A14" s="169" t="s">
        <v>124</v>
      </c>
      <c r="B14" s="43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52"/>
      <c r="T14" s="47"/>
      <c r="U14" s="47"/>
      <c r="V14" s="47"/>
      <c r="W14" s="180"/>
    </row>
    <row r="15" spans="1:23" ht="18.75" hidden="1" customHeight="1">
      <c r="A15" s="169"/>
      <c r="B15" s="43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ht="18.75" hidden="1" customHeight="1">
      <c r="A16" s="169" t="s">
        <v>89</v>
      </c>
      <c r="B16" s="43"/>
      <c r="C16" s="170"/>
      <c r="D16" s="165"/>
      <c r="E16" s="170"/>
      <c r="G16" s="170"/>
      <c r="H16" s="165"/>
      <c r="I16" s="170"/>
      <c r="J16" s="165"/>
      <c r="K16" s="171"/>
      <c r="L16" s="171"/>
      <c r="M16" s="171"/>
      <c r="N16" s="171"/>
      <c r="O16" s="171"/>
      <c r="P16" s="66"/>
      <c r="Q16" s="171"/>
      <c r="R16" s="171"/>
      <c r="S16" s="171"/>
      <c r="T16" s="66"/>
      <c r="U16" s="171"/>
      <c r="V16" s="66"/>
      <c r="W16" s="171"/>
    </row>
    <row r="17" spans="1:23" ht="18.75" hidden="1" customHeight="1">
      <c r="A17" s="172" t="s">
        <v>53</v>
      </c>
      <c r="B17" s="159"/>
      <c r="C17" s="173"/>
      <c r="D17" s="173"/>
      <c r="E17" s="173"/>
      <c r="F17" s="174"/>
      <c r="G17" s="173"/>
      <c r="H17" s="173"/>
      <c r="I17" s="173"/>
      <c r="J17" s="175"/>
      <c r="K17" s="176"/>
      <c r="L17" s="173"/>
      <c r="M17" s="173"/>
      <c r="N17" s="173"/>
      <c r="O17" s="173"/>
      <c r="P17" s="175"/>
      <c r="Q17" s="173"/>
      <c r="R17" s="173"/>
      <c r="S17" s="173"/>
      <c r="T17" s="175"/>
      <c r="U17" s="175"/>
      <c r="V17" s="175"/>
      <c r="W17" s="176"/>
    </row>
    <row r="18" spans="1:23" ht="18.75" hidden="1" customHeight="1">
      <c r="A18" s="172" t="s">
        <v>54</v>
      </c>
      <c r="B18" s="159"/>
      <c r="C18" s="173"/>
      <c r="D18" s="173"/>
      <c r="E18" s="173"/>
      <c r="F18" s="174"/>
      <c r="G18" s="173"/>
      <c r="H18" s="173"/>
      <c r="I18" s="173"/>
      <c r="J18" s="175"/>
      <c r="K18" s="173"/>
      <c r="L18" s="173"/>
      <c r="M18" s="173"/>
      <c r="N18" s="174"/>
      <c r="O18" s="173"/>
      <c r="P18" s="175"/>
      <c r="Q18" s="173"/>
      <c r="R18" s="173"/>
      <c r="S18" s="173"/>
      <c r="T18" s="175"/>
      <c r="U18" s="175"/>
      <c r="V18" s="175"/>
      <c r="W18" s="173"/>
    </row>
    <row r="19" spans="1:23" ht="18.75" hidden="1" customHeight="1">
      <c r="A19" s="169" t="s">
        <v>86</v>
      </c>
      <c r="B19" s="159"/>
      <c r="C19" s="177"/>
      <c r="D19" s="66"/>
      <c r="E19" s="177"/>
      <c r="F19" s="66"/>
      <c r="G19" s="177"/>
      <c r="H19" s="66"/>
      <c r="I19" s="177"/>
      <c r="J19" s="66"/>
      <c r="K19" s="178"/>
      <c r="L19" s="66"/>
      <c r="M19" s="178"/>
      <c r="N19" s="66"/>
      <c r="O19" s="178"/>
      <c r="P19" s="66"/>
      <c r="Q19" s="178"/>
      <c r="R19" s="178"/>
      <c r="S19" s="178"/>
      <c r="T19" s="66"/>
      <c r="U19" s="178"/>
      <c r="V19" s="66"/>
      <c r="W19" s="185"/>
    </row>
    <row r="20" spans="1:23" ht="18.75" hidden="1" customHeight="1">
      <c r="A20" s="169"/>
      <c r="B20" s="159"/>
    </row>
    <row r="21" spans="1:23" ht="18.75" hidden="1" customHeight="1">
      <c r="A21" s="140" t="s">
        <v>177</v>
      </c>
      <c r="B21" s="159"/>
      <c r="C21" s="179">
        <f>C14+C19</f>
        <v>0</v>
      </c>
      <c r="D21" s="180"/>
      <c r="E21" s="179">
        <f>E14+E19</f>
        <v>0</v>
      </c>
      <c r="F21" s="180"/>
      <c r="G21" s="179">
        <f>G14+G19</f>
        <v>0</v>
      </c>
      <c r="H21" s="180"/>
      <c r="I21" s="179">
        <f>I14+I19</f>
        <v>0</v>
      </c>
      <c r="J21" s="180"/>
      <c r="K21" s="179">
        <f>K14+K19</f>
        <v>0</v>
      </c>
      <c r="L21" s="180"/>
      <c r="M21" s="179">
        <f>M14+M19</f>
        <v>0</v>
      </c>
      <c r="N21" s="180"/>
      <c r="O21" s="157">
        <f>O14+O19</f>
        <v>0</v>
      </c>
      <c r="P21" s="180"/>
      <c r="Q21" s="179">
        <f>Q14+Q19</f>
        <v>0</v>
      </c>
      <c r="R21" s="179"/>
      <c r="S21" s="179">
        <f>S14+S19</f>
        <v>0</v>
      </c>
      <c r="T21" s="180"/>
      <c r="U21" s="179">
        <f>U14+U19</f>
        <v>0</v>
      </c>
      <c r="V21" s="180"/>
      <c r="W21" s="179">
        <f>S21+U21</f>
        <v>0</v>
      </c>
    </row>
    <row r="22" spans="1:23" ht="18.75" hidden="1" customHeight="1"/>
    <row r="23" spans="1:23" ht="18.75" customHeight="1">
      <c r="A23" s="24" t="s">
        <v>204</v>
      </c>
      <c r="B23" s="159"/>
    </row>
    <row r="24" spans="1:23" ht="18.75" customHeight="1">
      <c r="A24" s="169" t="s">
        <v>205</v>
      </c>
      <c r="B24" s="159"/>
      <c r="C24" s="47">
        <v>200961</v>
      </c>
      <c r="D24" s="47"/>
      <c r="E24" s="47">
        <v>392838</v>
      </c>
      <c r="F24" s="47">
        <v>0</v>
      </c>
      <c r="G24" s="47">
        <v>25000</v>
      </c>
      <c r="H24" s="47">
        <v>0</v>
      </c>
      <c r="I24" s="47">
        <v>35000</v>
      </c>
      <c r="J24" s="47">
        <v>0</v>
      </c>
      <c r="K24" s="47">
        <v>972621</v>
      </c>
      <c r="L24" s="47">
        <v>0</v>
      </c>
      <c r="M24" s="47">
        <v>272</v>
      </c>
      <c r="N24" s="47"/>
      <c r="O24" s="47">
        <v>1288004</v>
      </c>
      <c r="P24" s="47"/>
      <c r="Q24" s="47">
        <v>1288276</v>
      </c>
      <c r="R24" s="47">
        <v>0</v>
      </c>
      <c r="S24" s="52">
        <v>2914696</v>
      </c>
      <c r="T24" s="47">
        <v>0</v>
      </c>
      <c r="U24" s="47">
        <v>21</v>
      </c>
      <c r="V24" s="47">
        <v>0</v>
      </c>
      <c r="W24" s="180">
        <v>2914717</v>
      </c>
    </row>
    <row r="25" spans="1:23" ht="12" customHeight="1">
      <c r="A25" s="169"/>
      <c r="B25" s="159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18.75" customHeight="1">
      <c r="A26" s="169" t="s">
        <v>135</v>
      </c>
      <c r="B26" s="159"/>
      <c r="C26" s="170"/>
      <c r="D26" s="165"/>
      <c r="E26" s="170"/>
      <c r="G26" s="170"/>
      <c r="H26" s="165"/>
      <c r="I26" s="170"/>
      <c r="J26" s="165"/>
      <c r="K26" s="171"/>
      <c r="L26" s="171"/>
      <c r="M26" s="171"/>
      <c r="N26" s="171"/>
      <c r="O26" s="171"/>
      <c r="P26" s="66"/>
      <c r="Q26" s="171"/>
      <c r="R26" s="171"/>
      <c r="S26" s="171"/>
      <c r="T26" s="66"/>
      <c r="U26" s="171"/>
      <c r="V26" s="66"/>
      <c r="W26" s="171"/>
    </row>
    <row r="27" spans="1:23" ht="18.600000000000001" customHeight="1">
      <c r="A27" s="169" t="s">
        <v>136</v>
      </c>
      <c r="B27" s="159"/>
      <c r="C27" s="170"/>
      <c r="D27" s="165"/>
      <c r="E27" s="170"/>
      <c r="G27" s="170"/>
      <c r="H27" s="165"/>
      <c r="I27" s="170"/>
      <c r="J27" s="165"/>
      <c r="K27" s="171"/>
      <c r="L27" s="171"/>
      <c r="M27" s="171"/>
      <c r="N27" s="171"/>
      <c r="O27" s="171"/>
      <c r="P27" s="66"/>
      <c r="Q27" s="171"/>
      <c r="R27" s="171"/>
      <c r="S27" s="171"/>
      <c r="T27" s="66"/>
      <c r="U27" s="171"/>
      <c r="V27" s="66"/>
      <c r="W27" s="171"/>
    </row>
    <row r="28" spans="1:23" ht="18.75" customHeight="1">
      <c r="A28" s="182" t="s">
        <v>137</v>
      </c>
      <c r="B28" s="159"/>
      <c r="C28" s="170"/>
      <c r="D28" s="165"/>
      <c r="E28" s="170"/>
      <c r="G28" s="170"/>
      <c r="H28" s="165"/>
      <c r="I28" s="170"/>
      <c r="J28" s="165"/>
      <c r="K28" s="171"/>
      <c r="L28" s="171"/>
      <c r="M28" s="171"/>
      <c r="N28" s="171"/>
      <c r="O28" s="171"/>
      <c r="P28" s="66"/>
      <c r="Q28" s="171"/>
      <c r="R28" s="171"/>
      <c r="S28" s="171"/>
      <c r="T28" s="66"/>
      <c r="U28" s="171"/>
      <c r="V28" s="66"/>
      <c r="W28" s="171"/>
    </row>
    <row r="29" spans="1:23" ht="18.75" customHeight="1">
      <c r="A29" s="172" t="s">
        <v>138</v>
      </c>
      <c r="B29" s="159">
        <v>10</v>
      </c>
      <c r="C29" s="183">
        <v>0</v>
      </c>
      <c r="D29" s="165"/>
      <c r="E29" s="183">
        <v>0</v>
      </c>
      <c r="G29" s="183">
        <v>0</v>
      </c>
      <c r="H29" s="165"/>
      <c r="I29" s="183">
        <v>0</v>
      </c>
      <c r="J29" s="165">
        <v>0</v>
      </c>
      <c r="K29" s="183">
        <v>-353690</v>
      </c>
      <c r="L29" s="171"/>
      <c r="M29" s="183">
        <v>0</v>
      </c>
      <c r="N29" s="171"/>
      <c r="O29" s="183">
        <v>0</v>
      </c>
      <c r="P29" s="66"/>
      <c r="Q29" s="183">
        <v>0</v>
      </c>
      <c r="R29" s="171"/>
      <c r="S29" s="183">
        <f>C29+E29+G29+I29+K29+Q29</f>
        <v>-353690</v>
      </c>
      <c r="T29" s="66"/>
      <c r="U29" s="183">
        <v>0</v>
      </c>
      <c r="V29" s="66"/>
      <c r="W29" s="183">
        <v>-353690</v>
      </c>
    </row>
    <row r="30" spans="1:23" ht="18.75" customHeight="1">
      <c r="A30" s="182" t="s">
        <v>139</v>
      </c>
      <c r="B30" s="159"/>
      <c r="C30" s="95">
        <f>SUM(C29)</f>
        <v>0</v>
      </c>
      <c r="D30" s="47"/>
      <c r="E30" s="95">
        <f>SUM(E29)</f>
        <v>0</v>
      </c>
      <c r="F30" s="47"/>
      <c r="G30" s="95">
        <f>SUM(G29)</f>
        <v>0</v>
      </c>
      <c r="H30" s="47"/>
      <c r="I30" s="95">
        <f>SUM(I29)</f>
        <v>0</v>
      </c>
      <c r="J30" s="47"/>
      <c r="K30" s="95">
        <f>SUM(K29)</f>
        <v>-353690</v>
      </c>
      <c r="L30" s="184"/>
      <c r="M30" s="95">
        <f>SUM(M29)</f>
        <v>0</v>
      </c>
      <c r="N30" s="184"/>
      <c r="O30" s="95">
        <f>SUM(O29)</f>
        <v>0</v>
      </c>
      <c r="P30" s="184"/>
      <c r="Q30" s="95">
        <f>SUM(Q29)</f>
        <v>0</v>
      </c>
      <c r="R30" s="184"/>
      <c r="S30" s="95">
        <f>C30+E30+G30+I30+K30+Q30</f>
        <v>-353690</v>
      </c>
      <c r="T30" s="66"/>
      <c r="U30" s="95">
        <f>SUM(U29)</f>
        <v>0</v>
      </c>
      <c r="V30" s="66"/>
      <c r="W30" s="95">
        <f>SUM(W29)</f>
        <v>-353690</v>
      </c>
    </row>
    <row r="31" spans="1:23" ht="12" customHeight="1">
      <c r="A31" s="169"/>
      <c r="B31" s="159"/>
      <c r="C31" s="170"/>
      <c r="D31" s="165"/>
      <c r="E31" s="170"/>
      <c r="G31" s="170"/>
      <c r="H31" s="165"/>
      <c r="I31" s="170"/>
      <c r="J31" s="165"/>
      <c r="K31" s="171"/>
      <c r="L31" s="171"/>
      <c r="M31" s="171"/>
      <c r="N31" s="171"/>
      <c r="O31" s="171"/>
      <c r="P31" s="66"/>
      <c r="Q31" s="171"/>
      <c r="R31" s="171"/>
      <c r="S31" s="171"/>
      <c r="T31" s="66"/>
      <c r="U31" s="171"/>
      <c r="V31" s="66"/>
      <c r="W31" s="171"/>
    </row>
    <row r="32" spans="1:23" ht="18.75" customHeight="1">
      <c r="A32" s="182" t="s">
        <v>224</v>
      </c>
      <c r="B32" s="159"/>
      <c r="C32" s="170"/>
      <c r="D32" s="165"/>
      <c r="E32" s="170"/>
      <c r="G32" s="170"/>
      <c r="H32" s="165"/>
      <c r="I32" s="170"/>
      <c r="J32" s="165"/>
      <c r="K32" s="171"/>
      <c r="L32" s="171"/>
      <c r="M32" s="171"/>
      <c r="N32" s="171"/>
      <c r="O32" s="171"/>
      <c r="P32" s="66"/>
      <c r="Q32" s="171"/>
      <c r="R32" s="171"/>
      <c r="S32" s="171"/>
      <c r="T32" s="66"/>
      <c r="U32" s="171"/>
      <c r="V32" s="66"/>
      <c r="W32" s="171"/>
    </row>
    <row r="33" spans="1:23" ht="18.75" customHeight="1">
      <c r="A33" s="172" t="s">
        <v>170</v>
      </c>
      <c r="B33" s="159"/>
      <c r="C33" s="175">
        <v>0</v>
      </c>
      <c r="D33" s="165"/>
      <c r="E33" s="175">
        <v>0</v>
      </c>
      <c r="G33" s="175">
        <v>0</v>
      </c>
      <c r="H33" s="165"/>
      <c r="I33" s="175">
        <v>0</v>
      </c>
      <c r="J33" s="165"/>
      <c r="K33" s="175">
        <v>0</v>
      </c>
      <c r="L33" s="171"/>
      <c r="M33" s="175">
        <v>0</v>
      </c>
      <c r="N33" s="171"/>
      <c r="O33" s="175">
        <v>0</v>
      </c>
      <c r="P33" s="66"/>
      <c r="Q33" s="175">
        <v>0</v>
      </c>
      <c r="R33" s="171"/>
      <c r="S33" s="175">
        <v>0</v>
      </c>
      <c r="T33" s="66"/>
      <c r="U33" s="175">
        <v>5596</v>
      </c>
      <c r="V33" s="66"/>
      <c r="W33" s="175">
        <v>5596</v>
      </c>
    </row>
    <row r="34" spans="1:23" ht="18.75" customHeight="1">
      <c r="A34" s="172" t="s">
        <v>140</v>
      </c>
      <c r="B34" s="159"/>
      <c r="C34" s="183">
        <v>0</v>
      </c>
      <c r="D34" s="165"/>
      <c r="E34" s="183">
        <v>0</v>
      </c>
      <c r="G34" s="183">
        <v>0</v>
      </c>
      <c r="H34" s="165"/>
      <c r="I34" s="183">
        <v>0</v>
      </c>
      <c r="J34" s="165"/>
      <c r="K34" s="183">
        <v>0</v>
      </c>
      <c r="L34" s="171"/>
      <c r="M34" s="183">
        <v>0</v>
      </c>
      <c r="N34" s="171"/>
      <c r="O34" s="183">
        <v>0</v>
      </c>
      <c r="P34" s="66"/>
      <c r="Q34" s="183">
        <v>0</v>
      </c>
      <c r="R34" s="171"/>
      <c r="S34" s="183">
        <v>0</v>
      </c>
      <c r="T34" s="66"/>
      <c r="U34" s="183">
        <v>-14</v>
      </c>
      <c r="V34" s="66"/>
      <c r="W34" s="175">
        <v>-14</v>
      </c>
    </row>
    <row r="35" spans="1:23" ht="18.75" customHeight="1">
      <c r="A35" s="182" t="s">
        <v>225</v>
      </c>
      <c r="B35" s="159"/>
      <c r="C35" s="95">
        <v>0</v>
      </c>
      <c r="D35" s="165"/>
      <c r="E35" s="95">
        <v>0</v>
      </c>
      <c r="G35" s="95">
        <v>0</v>
      </c>
      <c r="H35" s="165"/>
      <c r="I35" s="95">
        <v>0</v>
      </c>
      <c r="J35" s="165"/>
      <c r="K35" s="95">
        <v>0</v>
      </c>
      <c r="L35" s="171"/>
      <c r="M35" s="95">
        <v>0</v>
      </c>
      <c r="N35" s="171"/>
      <c r="O35" s="95">
        <v>0</v>
      </c>
      <c r="P35" s="66"/>
      <c r="Q35" s="95">
        <v>0</v>
      </c>
      <c r="R35" s="171"/>
      <c r="S35" s="95">
        <v>0</v>
      </c>
      <c r="T35" s="66"/>
      <c r="U35" s="95">
        <f>SUM(U33:U34)</f>
        <v>5582</v>
      </c>
      <c r="V35" s="66"/>
      <c r="W35" s="178">
        <f>SUM(W33:W34)</f>
        <v>5582</v>
      </c>
    </row>
    <row r="36" spans="1:23" ht="12" customHeight="1">
      <c r="A36" s="169"/>
      <c r="B36" s="159"/>
      <c r="C36" s="47"/>
      <c r="D36" s="165"/>
      <c r="E36" s="47"/>
      <c r="G36" s="47"/>
      <c r="H36" s="165"/>
      <c r="I36" s="47"/>
      <c r="J36" s="165"/>
      <c r="K36" s="47"/>
      <c r="L36" s="171"/>
      <c r="M36" s="47"/>
      <c r="N36" s="171"/>
      <c r="O36" s="47"/>
      <c r="P36" s="66"/>
      <c r="Q36" s="47"/>
      <c r="R36" s="171"/>
      <c r="S36" s="47"/>
      <c r="T36" s="66"/>
      <c r="U36" s="47"/>
      <c r="V36" s="66"/>
      <c r="W36" s="47"/>
    </row>
    <row r="37" spans="1:23" ht="18.75" customHeight="1">
      <c r="A37" s="169" t="s">
        <v>141</v>
      </c>
      <c r="B37" s="159"/>
      <c r="C37" s="47"/>
      <c r="D37" s="165"/>
      <c r="E37" s="47"/>
      <c r="G37" s="47"/>
      <c r="H37" s="165"/>
      <c r="I37" s="47"/>
      <c r="J37" s="165"/>
      <c r="K37" s="47"/>
      <c r="L37" s="171"/>
      <c r="M37" s="47"/>
      <c r="N37" s="171"/>
      <c r="O37" s="47"/>
      <c r="P37" s="66"/>
      <c r="Q37" s="47"/>
      <c r="R37" s="171"/>
      <c r="S37" s="47"/>
      <c r="T37" s="66"/>
      <c r="U37" s="47"/>
      <c r="V37" s="66"/>
      <c r="W37" s="47"/>
    </row>
    <row r="38" spans="1:23" ht="18.75" customHeight="1">
      <c r="A38" s="169" t="s">
        <v>136</v>
      </c>
      <c r="B38" s="159"/>
      <c r="C38" s="95">
        <f>C30+C35</f>
        <v>0</v>
      </c>
      <c r="D38" s="165"/>
      <c r="E38" s="95">
        <f>E30+E35</f>
        <v>0</v>
      </c>
      <c r="G38" s="95">
        <f>G30+G35</f>
        <v>0</v>
      </c>
      <c r="H38" s="165"/>
      <c r="I38" s="95">
        <f>I30+I35</f>
        <v>0</v>
      </c>
      <c r="J38" s="165"/>
      <c r="K38" s="95">
        <f>K30+K35</f>
        <v>-353690</v>
      </c>
      <c r="L38" s="171">
        <v>-123515</v>
      </c>
      <c r="M38" s="95">
        <f>M30+M35</f>
        <v>0</v>
      </c>
      <c r="N38" s="171"/>
      <c r="O38" s="95">
        <f>O30+O35</f>
        <v>0</v>
      </c>
      <c r="P38" s="66"/>
      <c r="Q38" s="95">
        <f>Q30+Q35</f>
        <v>0</v>
      </c>
      <c r="R38" s="171"/>
      <c r="S38" s="95">
        <f>S30+S35</f>
        <v>-353690</v>
      </c>
      <c r="T38" s="66"/>
      <c r="U38" s="95">
        <f>U30+U35</f>
        <v>5582</v>
      </c>
      <c r="V38" s="66"/>
      <c r="W38" s="95">
        <f>W30+W35</f>
        <v>-348108</v>
      </c>
    </row>
    <row r="39" spans="1:23" ht="12" customHeight="1">
      <c r="A39" s="169"/>
      <c r="B39" s="159"/>
      <c r="C39" s="170"/>
      <c r="D39" s="165"/>
      <c r="E39" s="170"/>
      <c r="G39" s="170"/>
      <c r="H39" s="165"/>
      <c r="I39" s="170"/>
      <c r="J39" s="165"/>
      <c r="K39" s="171"/>
      <c r="L39" s="171"/>
      <c r="M39" s="171"/>
      <c r="N39" s="171"/>
      <c r="O39" s="171"/>
      <c r="P39" s="66"/>
      <c r="Q39" s="171"/>
      <c r="R39" s="171"/>
      <c r="S39" s="171"/>
      <c r="T39" s="66"/>
      <c r="U39" s="171"/>
      <c r="V39" s="66"/>
      <c r="W39" s="171"/>
    </row>
    <row r="40" spans="1:23" ht="18.75" customHeight="1">
      <c r="A40" s="169" t="s">
        <v>89</v>
      </c>
      <c r="B40" s="159"/>
      <c r="C40" s="170"/>
      <c r="D40" s="165"/>
      <c r="E40" s="170"/>
      <c r="G40" s="170"/>
      <c r="H40" s="165"/>
      <c r="I40" s="170"/>
      <c r="J40" s="165"/>
      <c r="K40" s="171"/>
      <c r="L40" s="171"/>
      <c r="M40" s="171"/>
      <c r="N40" s="171"/>
      <c r="O40" s="171"/>
      <c r="P40" s="66"/>
      <c r="Q40" s="171"/>
      <c r="R40" s="171"/>
      <c r="S40" s="171"/>
      <c r="T40" s="66"/>
      <c r="U40" s="171"/>
      <c r="V40" s="66"/>
      <c r="W40" s="171"/>
    </row>
    <row r="41" spans="1:23" ht="18.75" customHeight="1">
      <c r="A41" s="172" t="s">
        <v>226</v>
      </c>
      <c r="B41" s="159"/>
      <c r="C41" s="173">
        <v>0</v>
      </c>
      <c r="D41" s="173"/>
      <c r="E41" s="173">
        <v>0</v>
      </c>
      <c r="F41" s="174"/>
      <c r="G41" s="173">
        <v>0</v>
      </c>
      <c r="H41" s="173"/>
      <c r="I41" s="173">
        <v>0</v>
      </c>
      <c r="J41" s="175"/>
      <c r="K41" s="176">
        <f>PL!D106</f>
        <v>480874</v>
      </c>
      <c r="L41" s="173"/>
      <c r="M41" s="173">
        <v>0</v>
      </c>
      <c r="N41" s="173"/>
      <c r="O41" s="173">
        <v>0</v>
      </c>
      <c r="P41" s="175"/>
      <c r="Q41" s="173">
        <f>M41+O41</f>
        <v>0</v>
      </c>
      <c r="R41" s="173"/>
      <c r="S41" s="173">
        <f>C41+E41+G41+I41+K41+Q41</f>
        <v>480874</v>
      </c>
      <c r="T41" s="175"/>
      <c r="U41" s="175">
        <f>PL!D107</f>
        <v>-907</v>
      </c>
      <c r="V41" s="175"/>
      <c r="W41" s="176">
        <f>S41+U41</f>
        <v>479967</v>
      </c>
    </row>
    <row r="42" spans="1:23" ht="18.75" customHeight="1">
      <c r="A42" s="172" t="s">
        <v>54</v>
      </c>
      <c r="B42" s="159"/>
      <c r="C42" s="173">
        <v>0</v>
      </c>
      <c r="D42" s="173"/>
      <c r="E42" s="173">
        <v>0</v>
      </c>
      <c r="F42" s="174"/>
      <c r="G42" s="173">
        <v>0</v>
      </c>
      <c r="H42" s="173"/>
      <c r="I42" s="173">
        <v>0</v>
      </c>
      <c r="J42" s="175"/>
      <c r="K42" s="173">
        <v>0</v>
      </c>
      <c r="L42" s="173"/>
      <c r="M42" s="173">
        <f>PL!D99</f>
        <v>-878</v>
      </c>
      <c r="N42" s="174"/>
      <c r="O42" s="173">
        <v>0</v>
      </c>
      <c r="P42" s="175"/>
      <c r="Q42" s="173">
        <f>M42+O42</f>
        <v>-878</v>
      </c>
      <c r="R42" s="173"/>
      <c r="S42" s="173">
        <f>C42+E42+G42+I42+K42+Q42</f>
        <v>-878</v>
      </c>
      <c r="T42" s="175"/>
      <c r="U42" s="175">
        <v>0</v>
      </c>
      <c r="V42" s="175"/>
      <c r="W42" s="176">
        <f>S42+U42</f>
        <v>-878</v>
      </c>
    </row>
    <row r="43" spans="1:23" ht="18.75" customHeight="1">
      <c r="A43" s="169" t="s">
        <v>227</v>
      </c>
      <c r="B43" s="159"/>
      <c r="C43" s="177">
        <f>SUM(C41:C42)</f>
        <v>0</v>
      </c>
      <c r="D43" s="66"/>
      <c r="E43" s="177">
        <f>SUM(E41:E42)</f>
        <v>0</v>
      </c>
      <c r="F43" s="66"/>
      <c r="G43" s="177">
        <f>SUM(G41:G42)</f>
        <v>0</v>
      </c>
      <c r="H43" s="66"/>
      <c r="I43" s="177">
        <f>SUM(I41:I42)</f>
        <v>0</v>
      </c>
      <c r="J43" s="66"/>
      <c r="K43" s="178">
        <f>SUM(K41:K42)</f>
        <v>480874</v>
      </c>
      <c r="L43" s="66"/>
      <c r="M43" s="178">
        <f>SUM(M41:M42)</f>
        <v>-878</v>
      </c>
      <c r="N43" s="66"/>
      <c r="O43" s="178">
        <f>SUM(O41:O42)</f>
        <v>0</v>
      </c>
      <c r="P43" s="66"/>
      <c r="Q43" s="178">
        <f>SUM(Q41:Q42)</f>
        <v>-878</v>
      </c>
      <c r="R43" s="47"/>
      <c r="S43" s="178">
        <f>SUM(S41:S42)</f>
        <v>479996</v>
      </c>
      <c r="T43" s="66"/>
      <c r="U43" s="178">
        <f>SUM(U41:U42)</f>
        <v>-907</v>
      </c>
      <c r="V43" s="66"/>
      <c r="W43" s="185">
        <f>S43+U43</f>
        <v>479089</v>
      </c>
    </row>
    <row r="44" spans="1:23" ht="12" customHeight="1">
      <c r="A44" s="169"/>
      <c r="B44" s="159"/>
    </row>
    <row r="45" spans="1:23" ht="18.75" customHeight="1" thickBot="1">
      <c r="A45" s="99" t="s">
        <v>206</v>
      </c>
      <c r="B45" s="159"/>
      <c r="C45" s="179">
        <f>C24+C38+C43</f>
        <v>200961</v>
      </c>
      <c r="D45" s="180"/>
      <c r="E45" s="179">
        <f>E24+E38+E43</f>
        <v>392838</v>
      </c>
      <c r="F45" s="180"/>
      <c r="G45" s="179">
        <f>G24+G38+G43</f>
        <v>25000</v>
      </c>
      <c r="H45" s="180"/>
      <c r="I45" s="179">
        <f>I24+I38+I43</f>
        <v>35000</v>
      </c>
      <c r="J45" s="180"/>
      <c r="K45" s="179">
        <f>K24+K38+K43</f>
        <v>1099805</v>
      </c>
      <c r="L45" s="180"/>
      <c r="M45" s="179">
        <f>M24+M38+M43</f>
        <v>-606</v>
      </c>
      <c r="N45" s="180"/>
      <c r="O45" s="179">
        <f>O24+O38+O43</f>
        <v>1288004</v>
      </c>
      <c r="P45" s="180"/>
      <c r="Q45" s="179">
        <f>Q24+Q38+Q43</f>
        <v>1287398</v>
      </c>
      <c r="R45" s="180"/>
      <c r="S45" s="179">
        <f>S24+S38+S43</f>
        <v>3041002</v>
      </c>
      <c r="T45" s="180"/>
      <c r="U45" s="157">
        <f>U24+U38+U43</f>
        <v>4696</v>
      </c>
      <c r="V45" s="180"/>
      <c r="W45" s="179">
        <f>S45+U45</f>
        <v>3045698</v>
      </c>
    </row>
    <row r="46" spans="1:23" ht="18.75" customHeight="1" thickTop="1"/>
  </sheetData>
  <mergeCells count="4">
    <mergeCell ref="C4:W4"/>
    <mergeCell ref="G5:K5"/>
    <mergeCell ref="M5:Q5"/>
    <mergeCell ref="C12:W12"/>
  </mergeCells>
  <pageMargins left="0.7" right="0.7" top="0.48" bottom="0.5" header="0.5" footer="0.5"/>
  <pageSetup paperSize="9" scale="71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A23" zoomScale="89" zoomScaleNormal="78" zoomScaleSheetLayoutView="89" zoomScalePageLayoutView="80" workbookViewId="0">
      <selection activeCell="K30" sqref="K30"/>
    </sheetView>
  </sheetViews>
  <sheetFormatPr defaultColWidth="9.140625" defaultRowHeight="18.75" customHeight="1"/>
  <cols>
    <col min="1" max="1" width="41.5703125" style="164" customWidth="1"/>
    <col min="2" max="2" width="2.28515625" style="164" customWidth="1"/>
    <col min="3" max="3" width="11.28515625" style="164" customWidth="1"/>
    <col min="4" max="4" width="1.140625" style="164" customWidth="1"/>
    <col min="5" max="5" width="12.7109375" style="164" customWidth="1"/>
    <col min="6" max="6" width="1.140625" style="164" customWidth="1"/>
    <col min="7" max="7" width="11.5703125" style="164" customWidth="1"/>
    <col min="8" max="8" width="1.140625" style="164" customWidth="1"/>
    <col min="9" max="9" width="11" style="164" customWidth="1"/>
    <col min="10" max="10" width="1.140625" style="164" customWidth="1"/>
    <col min="11" max="11" width="13.7109375" style="164" customWidth="1"/>
    <col min="12" max="12" width="1.140625" style="164" customWidth="1"/>
    <col min="13" max="13" width="19.28515625" style="164" customWidth="1"/>
    <col min="14" max="14" width="1.140625" style="164" customWidth="1"/>
    <col min="15" max="15" width="11" style="164" customWidth="1"/>
    <col min="16" max="16" width="1.140625" style="164" customWidth="1"/>
    <col min="17" max="17" width="11.140625" style="164" customWidth="1"/>
    <col min="18" max="18" width="1.140625" style="164" customWidth="1"/>
    <col min="19" max="19" width="11.85546875" style="164" customWidth="1"/>
    <col min="20" max="16384" width="9.140625" style="164"/>
  </cols>
  <sheetData>
    <row r="1" spans="1:19" ht="18.75" customHeight="1">
      <c r="A1" s="163" t="s">
        <v>190</v>
      </c>
      <c r="B1" s="16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138" t="s">
        <v>87</v>
      </c>
      <c r="B2" s="138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138"/>
      <c r="B3" s="138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138"/>
      <c r="B4" s="138"/>
      <c r="C4" s="206" t="s">
        <v>77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18.75" customHeight="1">
      <c r="A5" s="139"/>
      <c r="B5" s="139"/>
      <c r="C5" s="162"/>
      <c r="D5" s="162"/>
      <c r="E5" s="165"/>
      <c r="F5" s="165"/>
      <c r="G5" s="212" t="s">
        <v>3</v>
      </c>
      <c r="H5" s="212"/>
      <c r="I5" s="212"/>
      <c r="J5" s="212"/>
      <c r="K5" s="212"/>
      <c r="L5" s="162"/>
      <c r="M5" s="213" t="s">
        <v>174</v>
      </c>
      <c r="N5" s="213"/>
      <c r="O5" s="213"/>
      <c r="P5" s="213"/>
      <c r="Q5" s="213"/>
      <c r="R5" s="166"/>
      <c r="S5" s="166"/>
    </row>
    <row r="6" spans="1:19" ht="18.75" customHeight="1">
      <c r="A6" s="139"/>
      <c r="B6" s="139"/>
      <c r="C6" s="162"/>
      <c r="D6" s="162"/>
      <c r="E6" s="165"/>
      <c r="F6" s="165"/>
      <c r="G6" s="162"/>
      <c r="H6" s="162"/>
      <c r="I6" s="162"/>
      <c r="J6" s="162"/>
      <c r="K6" s="162"/>
      <c r="L6" s="162"/>
      <c r="M6" s="161" t="s">
        <v>215</v>
      </c>
      <c r="N6" s="161"/>
      <c r="O6" s="161"/>
      <c r="P6" s="161"/>
      <c r="Q6" s="161"/>
      <c r="R6" s="166"/>
      <c r="S6" s="166"/>
    </row>
    <row r="7" spans="1:19" ht="18.75" customHeight="1">
      <c r="A7" s="139"/>
      <c r="B7" s="139"/>
      <c r="C7" s="162"/>
      <c r="D7" s="162"/>
      <c r="E7" s="165"/>
      <c r="F7" s="165"/>
      <c r="G7" s="162"/>
      <c r="H7" s="162"/>
      <c r="I7" s="162"/>
      <c r="J7" s="162"/>
      <c r="K7" s="162"/>
      <c r="L7" s="162"/>
      <c r="M7" s="161" t="s">
        <v>216</v>
      </c>
      <c r="N7" s="161"/>
      <c r="O7" s="161"/>
      <c r="P7" s="161"/>
      <c r="Q7" s="161"/>
      <c r="R7" s="166"/>
      <c r="S7" s="166"/>
    </row>
    <row r="8" spans="1:19" ht="18.75" customHeight="1">
      <c r="A8" s="139"/>
      <c r="B8" s="139"/>
      <c r="C8" s="162"/>
      <c r="D8" s="162"/>
      <c r="E8" s="165"/>
      <c r="F8" s="165"/>
      <c r="G8" s="162"/>
      <c r="H8" s="162"/>
      <c r="I8" s="162"/>
      <c r="J8" s="162"/>
      <c r="K8" s="162"/>
      <c r="L8" s="162"/>
      <c r="M8" s="162" t="s">
        <v>217</v>
      </c>
      <c r="N8" s="162"/>
      <c r="O8" s="162"/>
      <c r="P8" s="161"/>
      <c r="Q8" s="161"/>
      <c r="R8" s="166"/>
      <c r="S8" s="166"/>
    </row>
    <row r="9" spans="1:19" ht="18.75" customHeight="1">
      <c r="A9" s="139"/>
      <c r="B9" s="139"/>
      <c r="C9" s="162" t="s">
        <v>27</v>
      </c>
      <c r="E9" s="161" t="s">
        <v>107</v>
      </c>
      <c r="G9" s="162"/>
      <c r="M9" s="162" t="s">
        <v>218</v>
      </c>
      <c r="N9" s="162"/>
      <c r="O9" s="162" t="s">
        <v>219</v>
      </c>
      <c r="P9" s="162"/>
      <c r="Q9" s="161" t="s">
        <v>175</v>
      </c>
      <c r="R9" s="162"/>
      <c r="S9" s="161"/>
    </row>
    <row r="10" spans="1:19" ht="18.75" customHeight="1">
      <c r="A10" s="139"/>
      <c r="B10" s="139"/>
      <c r="C10" s="162" t="s">
        <v>5</v>
      </c>
      <c r="D10" s="162"/>
      <c r="E10" s="161" t="s">
        <v>56</v>
      </c>
      <c r="G10" s="162" t="s">
        <v>48</v>
      </c>
      <c r="I10" s="162" t="s">
        <v>49</v>
      </c>
      <c r="M10" s="168" t="s">
        <v>220</v>
      </c>
      <c r="N10" s="165"/>
      <c r="O10" s="168" t="s">
        <v>221</v>
      </c>
      <c r="P10" s="165"/>
      <c r="Q10" s="168" t="s">
        <v>173</v>
      </c>
      <c r="R10" s="165"/>
      <c r="S10" s="161" t="s">
        <v>28</v>
      </c>
    </row>
    <row r="11" spans="1:19" ht="18.75" customHeight="1">
      <c r="A11" s="139"/>
      <c r="B11" s="159"/>
      <c r="C11" s="162" t="s">
        <v>29</v>
      </c>
      <c r="D11" s="162"/>
      <c r="E11" s="161" t="s">
        <v>57</v>
      </c>
      <c r="F11" s="160"/>
      <c r="G11" s="162" t="s">
        <v>50</v>
      </c>
      <c r="H11" s="160"/>
      <c r="I11" s="162" t="s">
        <v>50</v>
      </c>
      <c r="K11" s="165" t="s">
        <v>43</v>
      </c>
      <c r="L11" s="165"/>
      <c r="M11" s="141" t="s">
        <v>222</v>
      </c>
      <c r="N11" s="141"/>
      <c r="O11" s="141" t="s">
        <v>223</v>
      </c>
      <c r="P11" s="141"/>
      <c r="Q11" s="141" t="s">
        <v>52</v>
      </c>
      <c r="R11" s="141"/>
      <c r="S11" s="165" t="s">
        <v>42</v>
      </c>
    </row>
    <row r="12" spans="1:19" ht="18.75" customHeight="1">
      <c r="A12" s="139"/>
      <c r="B12" s="139"/>
      <c r="C12" s="205" t="s">
        <v>88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</row>
    <row r="13" spans="1:19" ht="18.75" hidden="1" customHeight="1">
      <c r="A13" s="140" t="s">
        <v>176</v>
      </c>
      <c r="B13" s="140"/>
    </row>
    <row r="14" spans="1:19" ht="18.75" hidden="1" customHeight="1">
      <c r="A14" s="169" t="s">
        <v>124</v>
      </c>
      <c r="B14" s="169"/>
      <c r="C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</row>
    <row r="15" spans="1:19" ht="10.5" hidden="1" customHeight="1">
      <c r="A15" s="169"/>
      <c r="B15" s="169"/>
      <c r="C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186"/>
      <c r="R15" s="47"/>
      <c r="S15" s="47"/>
    </row>
    <row r="16" spans="1:19" ht="18.75" hidden="1" customHeight="1">
      <c r="A16" s="169" t="s">
        <v>89</v>
      </c>
      <c r="B16" s="169"/>
      <c r="C16" s="170"/>
      <c r="E16" s="170"/>
      <c r="G16" s="170"/>
      <c r="H16" s="165"/>
      <c r="I16" s="170"/>
      <c r="J16" s="165"/>
      <c r="K16" s="171"/>
      <c r="L16" s="171"/>
      <c r="M16" s="171"/>
      <c r="N16" s="171"/>
      <c r="O16" s="171"/>
      <c r="P16" s="171"/>
      <c r="Q16" s="186"/>
      <c r="R16" s="171"/>
      <c r="S16" s="171"/>
    </row>
    <row r="17" spans="1:19" ht="18.75" hidden="1" customHeight="1">
      <c r="A17" s="172" t="s">
        <v>53</v>
      </c>
      <c r="B17" s="172"/>
      <c r="C17" s="170"/>
      <c r="E17" s="170"/>
      <c r="F17" s="155"/>
      <c r="G17" s="170"/>
      <c r="H17" s="168"/>
      <c r="I17" s="170"/>
      <c r="J17" s="168"/>
      <c r="K17" s="171"/>
      <c r="L17" s="171"/>
      <c r="M17" s="171"/>
      <c r="N17" s="171"/>
      <c r="O17" s="171"/>
      <c r="P17" s="171"/>
      <c r="Q17" s="186"/>
      <c r="R17" s="171"/>
      <c r="S17" s="171"/>
    </row>
    <row r="18" spans="1:19" ht="18.75" hidden="1" customHeight="1">
      <c r="A18" s="172" t="s">
        <v>54</v>
      </c>
      <c r="B18" s="172"/>
      <c r="C18" s="170"/>
      <c r="E18" s="170"/>
      <c r="F18" s="155"/>
      <c r="G18" s="170"/>
      <c r="H18" s="168"/>
      <c r="I18" s="170"/>
      <c r="J18" s="168"/>
      <c r="K18" s="170"/>
      <c r="L18" s="171"/>
      <c r="M18" s="171"/>
      <c r="N18" s="171"/>
      <c r="O18" s="171"/>
      <c r="P18" s="171"/>
      <c r="Q18" s="186"/>
      <c r="R18" s="171"/>
      <c r="S18" s="171"/>
    </row>
    <row r="19" spans="1:19" ht="18.75" hidden="1" customHeight="1">
      <c r="A19" s="169" t="s">
        <v>86</v>
      </c>
      <c r="B19" s="169"/>
      <c r="C19" s="187"/>
      <c r="E19" s="188"/>
      <c r="G19" s="188"/>
      <c r="H19" s="165"/>
      <c r="I19" s="188"/>
      <c r="J19" s="165"/>
      <c r="K19" s="188"/>
      <c r="L19" s="171"/>
      <c r="M19" s="188"/>
      <c r="N19" s="171"/>
      <c r="O19" s="188"/>
      <c r="P19" s="171"/>
      <c r="Q19" s="188"/>
      <c r="R19" s="171"/>
      <c r="S19" s="188"/>
    </row>
    <row r="20" spans="1:19" ht="10.5" hidden="1" customHeight="1">
      <c r="A20" s="169"/>
      <c r="B20" s="169"/>
      <c r="C20" s="189"/>
      <c r="E20" s="47"/>
      <c r="F20" s="66"/>
      <c r="G20" s="47"/>
      <c r="H20" s="66"/>
      <c r="I20" s="47"/>
      <c r="J20" s="66"/>
      <c r="K20" s="47"/>
      <c r="L20" s="66"/>
      <c r="M20" s="47"/>
      <c r="N20" s="66"/>
      <c r="O20" s="47"/>
      <c r="P20" s="66"/>
      <c r="Q20" s="47"/>
      <c r="R20" s="66"/>
      <c r="S20" s="47"/>
    </row>
    <row r="21" spans="1:19" ht="18.75" hidden="1" customHeight="1" thickBot="1">
      <c r="A21" s="140" t="s">
        <v>177</v>
      </c>
      <c r="B21" s="140"/>
      <c r="C21" s="179">
        <f>C14+C19</f>
        <v>0</v>
      </c>
      <c r="E21" s="179">
        <f>E14+E19</f>
        <v>0</v>
      </c>
      <c r="F21" s="180"/>
      <c r="G21" s="179">
        <f>G14+G19</f>
        <v>0</v>
      </c>
      <c r="H21" s="180"/>
      <c r="I21" s="179">
        <f>I14+I19</f>
        <v>0</v>
      </c>
      <c r="J21" s="180"/>
      <c r="K21" s="179">
        <f>K14+K19</f>
        <v>0</v>
      </c>
      <c r="L21" s="180"/>
      <c r="M21" s="179">
        <f>M14+M19</f>
        <v>0</v>
      </c>
      <c r="N21" s="180"/>
      <c r="O21" s="190">
        <f>O14+O19</f>
        <v>0</v>
      </c>
      <c r="P21" s="180"/>
      <c r="Q21" s="179">
        <f>SUM(M21:O21)</f>
        <v>0</v>
      </c>
      <c r="R21" s="180"/>
      <c r="S21" s="179">
        <f>S14+S19</f>
        <v>0</v>
      </c>
    </row>
    <row r="22" spans="1:19" ht="18.75" hidden="1" customHeight="1" thickTop="1"/>
    <row r="23" spans="1:19" ht="18.75" customHeight="1">
      <c r="A23" s="24" t="s">
        <v>166</v>
      </c>
      <c r="B23" s="140"/>
    </row>
    <row r="24" spans="1:19" ht="18.75" customHeight="1">
      <c r="A24" s="169" t="s">
        <v>167</v>
      </c>
      <c r="B24" s="169"/>
      <c r="C24" s="186">
        <v>199218</v>
      </c>
      <c r="E24" s="186">
        <v>353946</v>
      </c>
      <c r="F24" s="186"/>
      <c r="G24" s="186">
        <v>25000</v>
      </c>
      <c r="H24" s="186"/>
      <c r="I24" s="186">
        <v>35000</v>
      </c>
      <c r="J24" s="186"/>
      <c r="K24" s="186">
        <v>509228</v>
      </c>
      <c r="L24" s="186"/>
      <c r="M24" s="186">
        <v>0</v>
      </c>
      <c r="N24" s="186"/>
      <c r="O24" s="186">
        <v>1287918</v>
      </c>
      <c r="P24" s="186"/>
      <c r="Q24" s="186">
        <v>1287918</v>
      </c>
      <c r="R24" s="186"/>
      <c r="S24" s="186">
        <v>2410310</v>
      </c>
    </row>
    <row r="25" spans="1:19" ht="10.5" customHeight="1">
      <c r="A25" s="169"/>
      <c r="B25" s="169"/>
      <c r="C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 ht="18.75" customHeight="1">
      <c r="A26" s="169" t="s">
        <v>135</v>
      </c>
      <c r="B26" s="169"/>
      <c r="C26" s="170"/>
      <c r="E26" s="170"/>
      <c r="G26" s="170"/>
      <c r="H26" s="165"/>
      <c r="I26" s="170"/>
      <c r="J26" s="165"/>
      <c r="K26" s="171"/>
      <c r="L26" s="171"/>
      <c r="M26" s="171"/>
      <c r="N26" s="171"/>
      <c r="O26" s="171"/>
      <c r="P26" s="171"/>
      <c r="Q26" s="171"/>
      <c r="R26" s="171"/>
      <c r="S26" s="171"/>
    </row>
    <row r="27" spans="1:19" ht="18.75" customHeight="1">
      <c r="A27" s="169" t="s">
        <v>136</v>
      </c>
      <c r="B27" s="169"/>
      <c r="C27" s="170"/>
      <c r="E27" s="170"/>
      <c r="G27" s="170"/>
      <c r="H27" s="165"/>
      <c r="I27" s="170"/>
      <c r="J27" s="165"/>
      <c r="K27" s="171"/>
      <c r="L27" s="171"/>
      <c r="M27" s="171"/>
      <c r="N27" s="171"/>
      <c r="O27" s="171"/>
      <c r="P27" s="171"/>
      <c r="Q27" s="171"/>
      <c r="R27" s="171"/>
      <c r="S27" s="171"/>
    </row>
    <row r="28" spans="1:19" ht="18.75" customHeight="1">
      <c r="A28" s="182" t="s">
        <v>137</v>
      </c>
      <c r="B28" s="169"/>
      <c r="C28" s="170"/>
      <c r="E28" s="170"/>
      <c r="G28" s="170"/>
      <c r="H28" s="165"/>
      <c r="I28" s="170"/>
      <c r="J28" s="165"/>
      <c r="K28" s="171"/>
      <c r="L28" s="171"/>
      <c r="M28" s="171"/>
      <c r="N28" s="171"/>
      <c r="O28" s="171"/>
      <c r="P28" s="171"/>
      <c r="Q28" s="171"/>
      <c r="R28" s="171"/>
      <c r="S28" s="171"/>
    </row>
    <row r="29" spans="1:19" ht="18.75" customHeight="1">
      <c r="A29" s="172" t="s">
        <v>138</v>
      </c>
      <c r="B29" s="159"/>
      <c r="C29" s="183">
        <v>0</v>
      </c>
      <c r="E29" s="183">
        <v>0</v>
      </c>
      <c r="G29" s="183">
        <v>0</v>
      </c>
      <c r="H29" s="165"/>
      <c r="I29" s="183">
        <v>0</v>
      </c>
      <c r="J29" s="165">
        <v>0</v>
      </c>
      <c r="K29" s="183">
        <v>-239061</v>
      </c>
      <c r="L29" s="171"/>
      <c r="M29" s="183">
        <v>0</v>
      </c>
      <c r="N29" s="171"/>
      <c r="O29" s="183">
        <v>0</v>
      </c>
      <c r="P29" s="171"/>
      <c r="Q29" s="183">
        <v>0</v>
      </c>
      <c r="R29" s="171"/>
      <c r="S29" s="183">
        <v>-239061</v>
      </c>
    </row>
    <row r="30" spans="1:19" ht="18.75" customHeight="1">
      <c r="A30" s="182" t="s">
        <v>139</v>
      </c>
      <c r="B30" s="169"/>
      <c r="C30" s="95">
        <f>SUM(C29)</f>
        <v>0</v>
      </c>
      <c r="E30" s="95">
        <f>SUM(E29)</f>
        <v>0</v>
      </c>
      <c r="G30" s="95">
        <f>SUM(G29)</f>
        <v>0</v>
      </c>
      <c r="H30" s="165"/>
      <c r="I30" s="95">
        <f>SUM(I29)</f>
        <v>0</v>
      </c>
      <c r="J30" s="165"/>
      <c r="K30" s="95">
        <f>SUM(K29)</f>
        <v>-239061</v>
      </c>
      <c r="L30" s="171"/>
      <c r="M30" s="95">
        <f>SUM(M29)</f>
        <v>0</v>
      </c>
      <c r="N30" s="171"/>
      <c r="O30" s="95">
        <f>SUM(O29)</f>
        <v>0</v>
      </c>
      <c r="P30" s="171"/>
      <c r="Q30" s="95">
        <f>SUM(M30:O30)</f>
        <v>0</v>
      </c>
      <c r="R30" s="171"/>
      <c r="S30" s="95">
        <f>SUM(C30:O30)</f>
        <v>-239061</v>
      </c>
    </row>
    <row r="31" spans="1:19" ht="11.1" customHeight="1">
      <c r="A31" s="169"/>
      <c r="B31" s="169"/>
      <c r="C31" s="170"/>
      <c r="E31" s="170"/>
      <c r="G31" s="170"/>
      <c r="H31" s="165"/>
      <c r="I31" s="170"/>
      <c r="J31" s="165"/>
      <c r="K31" s="170"/>
      <c r="L31" s="171"/>
      <c r="M31" s="170"/>
      <c r="N31" s="171"/>
      <c r="O31" s="170"/>
      <c r="P31" s="171"/>
      <c r="Q31" s="170"/>
      <c r="R31" s="171"/>
      <c r="S31" s="170"/>
    </row>
    <row r="32" spans="1:19" ht="18.75" customHeight="1">
      <c r="A32" s="169" t="s">
        <v>141</v>
      </c>
      <c r="B32" s="169"/>
      <c r="C32" s="170"/>
      <c r="E32" s="170"/>
      <c r="G32" s="170"/>
      <c r="H32" s="165"/>
      <c r="I32" s="170"/>
      <c r="J32" s="165"/>
      <c r="K32" s="170"/>
      <c r="L32" s="171"/>
      <c r="M32" s="170"/>
      <c r="N32" s="171"/>
      <c r="O32" s="170"/>
      <c r="P32" s="171"/>
      <c r="Q32" s="170"/>
      <c r="R32" s="171"/>
      <c r="S32" s="170"/>
    </row>
    <row r="33" spans="1:19" ht="18.75" customHeight="1">
      <c r="A33" s="169" t="s">
        <v>136</v>
      </c>
      <c r="B33" s="169"/>
      <c r="C33" s="95">
        <f>C30</f>
        <v>0</v>
      </c>
      <c r="E33" s="95">
        <f>E30</f>
        <v>0</v>
      </c>
      <c r="G33" s="95">
        <f>G30</f>
        <v>0</v>
      </c>
      <c r="H33" s="165"/>
      <c r="I33" s="95">
        <f>I30</f>
        <v>0</v>
      </c>
      <c r="J33" s="165"/>
      <c r="K33" s="95">
        <f>K30</f>
        <v>-239061</v>
      </c>
      <c r="L33" s="171"/>
      <c r="M33" s="95">
        <f>M30</f>
        <v>0</v>
      </c>
      <c r="N33" s="171"/>
      <c r="O33" s="95">
        <f>O30</f>
        <v>0</v>
      </c>
      <c r="P33" s="171"/>
      <c r="Q33" s="95">
        <f>SUM(M33:O33)</f>
        <v>0</v>
      </c>
      <c r="R33" s="171"/>
      <c r="S33" s="95">
        <f>SUM(C33:O33)</f>
        <v>-239061</v>
      </c>
    </row>
    <row r="34" spans="1:19" ht="10.5" customHeight="1">
      <c r="A34" s="169"/>
      <c r="B34" s="169"/>
      <c r="C34" s="170"/>
      <c r="E34" s="170"/>
      <c r="G34" s="170"/>
      <c r="H34" s="165"/>
      <c r="I34" s="170"/>
      <c r="J34" s="165"/>
      <c r="K34" s="171"/>
      <c r="L34" s="171"/>
      <c r="M34" s="171"/>
      <c r="N34" s="171"/>
      <c r="O34" s="171"/>
      <c r="P34" s="171"/>
      <c r="Q34" s="171"/>
      <c r="R34" s="171"/>
      <c r="S34" s="171"/>
    </row>
    <row r="35" spans="1:19" ht="18.75" customHeight="1">
      <c r="A35" s="169" t="s">
        <v>89</v>
      </c>
      <c r="B35" s="169"/>
      <c r="C35" s="170"/>
      <c r="E35" s="170"/>
      <c r="G35" s="170"/>
      <c r="H35" s="165"/>
      <c r="I35" s="170"/>
      <c r="J35" s="165"/>
      <c r="K35" s="171"/>
      <c r="L35" s="171"/>
      <c r="M35" s="171"/>
      <c r="N35" s="171"/>
      <c r="O35" s="171"/>
      <c r="P35" s="171"/>
      <c r="Q35" s="171"/>
      <c r="R35" s="171"/>
      <c r="S35" s="171"/>
    </row>
    <row r="36" spans="1:19" ht="18.75" customHeight="1">
      <c r="A36" s="172" t="s">
        <v>53</v>
      </c>
      <c r="B36" s="172"/>
      <c r="C36" s="170">
        <v>0</v>
      </c>
      <c r="E36" s="170">
        <v>0</v>
      </c>
      <c r="F36" s="155"/>
      <c r="G36" s="170">
        <v>0</v>
      </c>
      <c r="H36" s="168"/>
      <c r="I36" s="170">
        <v>0</v>
      </c>
      <c r="J36" s="168"/>
      <c r="K36" s="171">
        <v>439730</v>
      </c>
      <c r="L36" s="171"/>
      <c r="M36" s="171">
        <v>0</v>
      </c>
      <c r="N36" s="171"/>
      <c r="O36" s="171">
        <v>0</v>
      </c>
      <c r="P36" s="171"/>
      <c r="Q36" s="171">
        <v>0</v>
      </c>
      <c r="R36" s="171"/>
      <c r="S36" s="171">
        <v>439730</v>
      </c>
    </row>
    <row r="37" spans="1:19" ht="18.75" customHeight="1">
      <c r="A37" s="172" t="s">
        <v>54</v>
      </c>
      <c r="B37" s="159"/>
      <c r="C37" s="170">
        <v>0</v>
      </c>
      <c r="E37" s="170">
        <v>0</v>
      </c>
      <c r="F37" s="155"/>
      <c r="G37" s="170">
        <v>0</v>
      </c>
      <c r="H37" s="168"/>
      <c r="I37" s="170">
        <v>0</v>
      </c>
      <c r="J37" s="168"/>
      <c r="K37" s="170">
        <v>0</v>
      </c>
      <c r="L37" s="171"/>
      <c r="M37" s="171">
        <v>344</v>
      </c>
      <c r="N37" s="171"/>
      <c r="O37" s="171">
        <v>0</v>
      </c>
      <c r="P37" s="171"/>
      <c r="Q37" s="171">
        <f>M37+O37</f>
        <v>344</v>
      </c>
      <c r="R37" s="171"/>
      <c r="S37" s="171">
        <f>C37+E37+G37+I37+K37+Q37</f>
        <v>344</v>
      </c>
    </row>
    <row r="38" spans="1:19" ht="18.75" customHeight="1">
      <c r="A38" s="169" t="s">
        <v>86</v>
      </c>
      <c r="B38" s="169"/>
      <c r="C38" s="187">
        <f>SUM(C36:C37)</f>
        <v>0</v>
      </c>
      <c r="E38" s="188">
        <f>SUM(E36:E37)</f>
        <v>0</v>
      </c>
      <c r="G38" s="188">
        <f>SUM(G36:G37)</f>
        <v>0</v>
      </c>
      <c r="H38" s="165"/>
      <c r="I38" s="188">
        <f>SUM(I36:I37)</f>
        <v>0</v>
      </c>
      <c r="J38" s="165"/>
      <c r="K38" s="188">
        <f>SUM(K36:K37)</f>
        <v>439730</v>
      </c>
      <c r="L38" s="171"/>
      <c r="M38" s="188">
        <f>SUM(M36:M37)</f>
        <v>344</v>
      </c>
      <c r="N38" s="171"/>
      <c r="O38" s="188">
        <f>SUM(O36:O37)</f>
        <v>0</v>
      </c>
      <c r="P38" s="171"/>
      <c r="Q38" s="188">
        <f>SUM(Q36:Q37)</f>
        <v>344</v>
      </c>
      <c r="R38" s="171"/>
      <c r="S38" s="188">
        <f>SUM(S36:S37)</f>
        <v>440074</v>
      </c>
    </row>
    <row r="39" spans="1:19" ht="10.5" customHeight="1">
      <c r="A39" s="169"/>
      <c r="B39" s="169"/>
      <c r="C39" s="189"/>
      <c r="E39" s="47"/>
      <c r="F39" s="66"/>
      <c r="G39" s="47"/>
      <c r="H39" s="66"/>
      <c r="I39" s="47"/>
      <c r="J39" s="66"/>
      <c r="K39" s="47"/>
      <c r="L39" s="66"/>
      <c r="M39" s="47"/>
      <c r="N39" s="66"/>
      <c r="O39" s="47"/>
      <c r="P39" s="66"/>
      <c r="Q39" s="47"/>
      <c r="R39" s="66"/>
      <c r="S39" s="47"/>
    </row>
    <row r="40" spans="1:19" ht="18.75" customHeight="1" thickBot="1">
      <c r="A40" s="6" t="s">
        <v>168</v>
      </c>
      <c r="B40" s="140"/>
      <c r="C40" s="179">
        <f>C24+C38</f>
        <v>199218</v>
      </c>
      <c r="E40" s="179">
        <f>E24+E38</f>
        <v>353946</v>
      </c>
      <c r="F40" s="180"/>
      <c r="G40" s="179">
        <f>G24+G38</f>
        <v>25000</v>
      </c>
      <c r="H40" s="180"/>
      <c r="I40" s="179">
        <f>I24+I38</f>
        <v>35000</v>
      </c>
      <c r="J40" s="180"/>
      <c r="K40" s="179">
        <f>K24+K38+K33</f>
        <v>709897</v>
      </c>
      <c r="L40" s="180"/>
      <c r="M40" s="179">
        <f>M24+M38</f>
        <v>344</v>
      </c>
      <c r="N40" s="180"/>
      <c r="O40" s="179">
        <f>O24+O38</f>
        <v>1287918</v>
      </c>
      <c r="P40" s="180"/>
      <c r="Q40" s="179">
        <f>Q24+Q38</f>
        <v>1288262</v>
      </c>
      <c r="R40" s="180"/>
      <c r="S40" s="179">
        <f>S24+S38+S33</f>
        <v>2611323</v>
      </c>
    </row>
    <row r="41" spans="1:19" ht="18.75" customHeight="1" thickTop="1"/>
  </sheetData>
  <mergeCells count="4">
    <mergeCell ref="C4:S4"/>
    <mergeCell ref="G5:K5"/>
    <mergeCell ref="M5:Q5"/>
    <mergeCell ref="C12:S12"/>
  </mergeCells>
  <pageMargins left="0.7" right="0.7" top="0.48" bottom="0.5" header="0.5" footer="0.5"/>
  <pageSetup paperSize="9" scale="8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topLeftCell="A10" zoomScale="78" zoomScaleNormal="107" zoomScaleSheetLayoutView="78" zoomScalePageLayoutView="80" workbookViewId="0">
      <selection activeCell="I51" sqref="I51"/>
    </sheetView>
  </sheetViews>
  <sheetFormatPr defaultColWidth="9.140625" defaultRowHeight="18.75" customHeight="1"/>
  <cols>
    <col min="1" max="1" width="44.42578125" style="164" customWidth="1"/>
    <col min="2" max="2" width="5.85546875" style="164" customWidth="1"/>
    <col min="3" max="3" width="11.5703125" style="164" customWidth="1"/>
    <col min="4" max="4" width="1.140625" style="164" customWidth="1"/>
    <col min="5" max="5" width="12.140625" style="164" customWidth="1"/>
    <col min="6" max="6" width="1.140625" style="164" customWidth="1"/>
    <col min="7" max="7" width="8.42578125" style="164" customWidth="1"/>
    <col min="8" max="8" width="1.140625" style="164" customWidth="1"/>
    <col min="9" max="9" width="9.28515625" style="164" customWidth="1"/>
    <col min="10" max="10" width="1.140625" style="164" customWidth="1"/>
    <col min="11" max="11" width="13.7109375" style="164" customWidth="1"/>
    <col min="12" max="12" width="1.140625" style="164" customWidth="1"/>
    <col min="13" max="13" width="17" style="164" customWidth="1"/>
    <col min="14" max="14" width="1.140625" style="164" customWidth="1"/>
    <col min="15" max="15" width="11.140625" style="164" customWidth="1"/>
    <col min="16" max="16" width="1.140625" style="164" customWidth="1"/>
    <col min="17" max="17" width="12.140625" style="164" customWidth="1"/>
    <col min="18" max="18" width="1.140625" style="164" customWidth="1"/>
    <col min="19" max="19" width="11.85546875" style="164" customWidth="1"/>
    <col min="20" max="20" width="9.140625" style="164"/>
    <col min="21" max="21" width="9.5703125" style="164" bestFit="1" customWidth="1"/>
    <col min="22" max="256" width="9.140625" style="164"/>
    <col min="257" max="257" width="41.140625" style="164" customWidth="1"/>
    <col min="258" max="258" width="5.85546875" style="164" customWidth="1"/>
    <col min="259" max="259" width="13.7109375" style="164" customWidth="1"/>
    <col min="260" max="260" width="1.5703125" style="164" customWidth="1"/>
    <col min="261" max="261" width="13.5703125" style="164" customWidth="1"/>
    <col min="262" max="262" width="1.5703125" style="164" customWidth="1"/>
    <col min="263" max="263" width="13.7109375" style="164" customWidth="1"/>
    <col min="264" max="264" width="1.5703125" style="164" customWidth="1"/>
    <col min="265" max="265" width="13.5703125" style="164" customWidth="1"/>
    <col min="266" max="266" width="1.5703125" style="164" customWidth="1"/>
    <col min="267" max="267" width="13.7109375" style="164" customWidth="1"/>
    <col min="268" max="268" width="1.5703125" style="164" customWidth="1"/>
    <col min="269" max="269" width="13.5703125" style="164" customWidth="1"/>
    <col min="270" max="270" width="1.5703125" style="164" customWidth="1"/>
    <col min="271" max="271" width="13.5703125" style="164" customWidth="1"/>
    <col min="272" max="272" width="1.5703125" style="164" customWidth="1"/>
    <col min="273" max="273" width="13.5703125" style="164" customWidth="1"/>
    <col min="274" max="274" width="1.5703125" style="164" customWidth="1"/>
    <col min="275" max="275" width="13.7109375" style="164" customWidth="1"/>
    <col min="276" max="276" width="9.140625" style="164"/>
    <col min="277" max="277" width="9.5703125" style="164" bestFit="1" customWidth="1"/>
    <col min="278" max="512" width="9.140625" style="164"/>
    <col min="513" max="513" width="41.140625" style="164" customWidth="1"/>
    <col min="514" max="514" width="5.85546875" style="164" customWidth="1"/>
    <col min="515" max="515" width="13.7109375" style="164" customWidth="1"/>
    <col min="516" max="516" width="1.5703125" style="164" customWidth="1"/>
    <col min="517" max="517" width="13.5703125" style="164" customWidth="1"/>
    <col min="518" max="518" width="1.5703125" style="164" customWidth="1"/>
    <col min="519" max="519" width="13.7109375" style="164" customWidth="1"/>
    <col min="520" max="520" width="1.5703125" style="164" customWidth="1"/>
    <col min="521" max="521" width="13.5703125" style="164" customWidth="1"/>
    <col min="522" max="522" width="1.5703125" style="164" customWidth="1"/>
    <col min="523" max="523" width="13.7109375" style="164" customWidth="1"/>
    <col min="524" max="524" width="1.5703125" style="164" customWidth="1"/>
    <col min="525" max="525" width="13.5703125" style="164" customWidth="1"/>
    <col min="526" max="526" width="1.5703125" style="164" customWidth="1"/>
    <col min="527" max="527" width="13.5703125" style="164" customWidth="1"/>
    <col min="528" max="528" width="1.5703125" style="164" customWidth="1"/>
    <col min="529" max="529" width="13.5703125" style="164" customWidth="1"/>
    <col min="530" max="530" width="1.5703125" style="164" customWidth="1"/>
    <col min="531" max="531" width="13.7109375" style="164" customWidth="1"/>
    <col min="532" max="532" width="9.140625" style="164"/>
    <col min="533" max="533" width="9.5703125" style="164" bestFit="1" customWidth="1"/>
    <col min="534" max="768" width="9.140625" style="164"/>
    <col min="769" max="769" width="41.140625" style="164" customWidth="1"/>
    <col min="770" max="770" width="5.85546875" style="164" customWidth="1"/>
    <col min="771" max="771" width="13.7109375" style="164" customWidth="1"/>
    <col min="772" max="772" width="1.5703125" style="164" customWidth="1"/>
    <col min="773" max="773" width="13.5703125" style="164" customWidth="1"/>
    <col min="774" max="774" width="1.5703125" style="164" customWidth="1"/>
    <col min="775" max="775" width="13.7109375" style="164" customWidth="1"/>
    <col min="776" max="776" width="1.5703125" style="164" customWidth="1"/>
    <col min="777" max="777" width="13.5703125" style="164" customWidth="1"/>
    <col min="778" max="778" width="1.5703125" style="164" customWidth="1"/>
    <col min="779" max="779" width="13.7109375" style="164" customWidth="1"/>
    <col min="780" max="780" width="1.5703125" style="164" customWidth="1"/>
    <col min="781" max="781" width="13.5703125" style="164" customWidth="1"/>
    <col min="782" max="782" width="1.5703125" style="164" customWidth="1"/>
    <col min="783" max="783" width="13.5703125" style="164" customWidth="1"/>
    <col min="784" max="784" width="1.5703125" style="164" customWidth="1"/>
    <col min="785" max="785" width="13.5703125" style="164" customWidth="1"/>
    <col min="786" max="786" width="1.5703125" style="164" customWidth="1"/>
    <col min="787" max="787" width="13.7109375" style="164" customWidth="1"/>
    <col min="788" max="788" width="9.140625" style="164"/>
    <col min="789" max="789" width="9.5703125" style="164" bestFit="1" customWidth="1"/>
    <col min="790" max="1024" width="9.140625" style="164"/>
    <col min="1025" max="1025" width="41.140625" style="164" customWidth="1"/>
    <col min="1026" max="1026" width="5.85546875" style="164" customWidth="1"/>
    <col min="1027" max="1027" width="13.7109375" style="164" customWidth="1"/>
    <col min="1028" max="1028" width="1.5703125" style="164" customWidth="1"/>
    <col min="1029" max="1029" width="13.5703125" style="164" customWidth="1"/>
    <col min="1030" max="1030" width="1.5703125" style="164" customWidth="1"/>
    <col min="1031" max="1031" width="13.7109375" style="164" customWidth="1"/>
    <col min="1032" max="1032" width="1.5703125" style="164" customWidth="1"/>
    <col min="1033" max="1033" width="13.5703125" style="164" customWidth="1"/>
    <col min="1034" max="1034" width="1.5703125" style="164" customWidth="1"/>
    <col min="1035" max="1035" width="13.7109375" style="164" customWidth="1"/>
    <col min="1036" max="1036" width="1.5703125" style="164" customWidth="1"/>
    <col min="1037" max="1037" width="13.5703125" style="164" customWidth="1"/>
    <col min="1038" max="1038" width="1.5703125" style="164" customWidth="1"/>
    <col min="1039" max="1039" width="13.5703125" style="164" customWidth="1"/>
    <col min="1040" max="1040" width="1.5703125" style="164" customWidth="1"/>
    <col min="1041" max="1041" width="13.5703125" style="164" customWidth="1"/>
    <col min="1042" max="1042" width="1.5703125" style="164" customWidth="1"/>
    <col min="1043" max="1043" width="13.7109375" style="164" customWidth="1"/>
    <col min="1044" max="1044" width="9.140625" style="164"/>
    <col min="1045" max="1045" width="9.5703125" style="164" bestFit="1" customWidth="1"/>
    <col min="1046" max="1280" width="9.140625" style="164"/>
    <col min="1281" max="1281" width="41.140625" style="164" customWidth="1"/>
    <col min="1282" max="1282" width="5.85546875" style="164" customWidth="1"/>
    <col min="1283" max="1283" width="13.7109375" style="164" customWidth="1"/>
    <col min="1284" max="1284" width="1.5703125" style="164" customWidth="1"/>
    <col min="1285" max="1285" width="13.5703125" style="164" customWidth="1"/>
    <col min="1286" max="1286" width="1.5703125" style="164" customWidth="1"/>
    <col min="1287" max="1287" width="13.7109375" style="164" customWidth="1"/>
    <col min="1288" max="1288" width="1.5703125" style="164" customWidth="1"/>
    <col min="1289" max="1289" width="13.5703125" style="164" customWidth="1"/>
    <col min="1290" max="1290" width="1.5703125" style="164" customWidth="1"/>
    <col min="1291" max="1291" width="13.7109375" style="164" customWidth="1"/>
    <col min="1292" max="1292" width="1.5703125" style="164" customWidth="1"/>
    <col min="1293" max="1293" width="13.5703125" style="164" customWidth="1"/>
    <col min="1294" max="1294" width="1.5703125" style="164" customWidth="1"/>
    <col min="1295" max="1295" width="13.5703125" style="164" customWidth="1"/>
    <col min="1296" max="1296" width="1.5703125" style="164" customWidth="1"/>
    <col min="1297" max="1297" width="13.5703125" style="164" customWidth="1"/>
    <col min="1298" max="1298" width="1.5703125" style="164" customWidth="1"/>
    <col min="1299" max="1299" width="13.7109375" style="164" customWidth="1"/>
    <col min="1300" max="1300" width="9.140625" style="164"/>
    <col min="1301" max="1301" width="9.5703125" style="164" bestFit="1" customWidth="1"/>
    <col min="1302" max="1536" width="9.140625" style="164"/>
    <col min="1537" max="1537" width="41.140625" style="164" customWidth="1"/>
    <col min="1538" max="1538" width="5.85546875" style="164" customWidth="1"/>
    <col min="1539" max="1539" width="13.7109375" style="164" customWidth="1"/>
    <col min="1540" max="1540" width="1.5703125" style="164" customWidth="1"/>
    <col min="1541" max="1541" width="13.5703125" style="164" customWidth="1"/>
    <col min="1542" max="1542" width="1.5703125" style="164" customWidth="1"/>
    <col min="1543" max="1543" width="13.7109375" style="164" customWidth="1"/>
    <col min="1544" max="1544" width="1.5703125" style="164" customWidth="1"/>
    <col min="1545" max="1545" width="13.5703125" style="164" customWidth="1"/>
    <col min="1546" max="1546" width="1.5703125" style="164" customWidth="1"/>
    <col min="1547" max="1547" width="13.7109375" style="164" customWidth="1"/>
    <col min="1548" max="1548" width="1.5703125" style="164" customWidth="1"/>
    <col min="1549" max="1549" width="13.5703125" style="164" customWidth="1"/>
    <col min="1550" max="1550" width="1.5703125" style="164" customWidth="1"/>
    <col min="1551" max="1551" width="13.5703125" style="164" customWidth="1"/>
    <col min="1552" max="1552" width="1.5703125" style="164" customWidth="1"/>
    <col min="1553" max="1553" width="13.5703125" style="164" customWidth="1"/>
    <col min="1554" max="1554" width="1.5703125" style="164" customWidth="1"/>
    <col min="1555" max="1555" width="13.7109375" style="164" customWidth="1"/>
    <col min="1556" max="1556" width="9.140625" style="164"/>
    <col min="1557" max="1557" width="9.5703125" style="164" bestFit="1" customWidth="1"/>
    <col min="1558" max="1792" width="9.140625" style="164"/>
    <col min="1793" max="1793" width="41.140625" style="164" customWidth="1"/>
    <col min="1794" max="1794" width="5.85546875" style="164" customWidth="1"/>
    <col min="1795" max="1795" width="13.7109375" style="164" customWidth="1"/>
    <col min="1796" max="1796" width="1.5703125" style="164" customWidth="1"/>
    <col min="1797" max="1797" width="13.5703125" style="164" customWidth="1"/>
    <col min="1798" max="1798" width="1.5703125" style="164" customWidth="1"/>
    <col min="1799" max="1799" width="13.7109375" style="164" customWidth="1"/>
    <col min="1800" max="1800" width="1.5703125" style="164" customWidth="1"/>
    <col min="1801" max="1801" width="13.5703125" style="164" customWidth="1"/>
    <col min="1802" max="1802" width="1.5703125" style="164" customWidth="1"/>
    <col min="1803" max="1803" width="13.7109375" style="164" customWidth="1"/>
    <col min="1804" max="1804" width="1.5703125" style="164" customWidth="1"/>
    <col min="1805" max="1805" width="13.5703125" style="164" customWidth="1"/>
    <col min="1806" max="1806" width="1.5703125" style="164" customWidth="1"/>
    <col min="1807" max="1807" width="13.5703125" style="164" customWidth="1"/>
    <col min="1808" max="1808" width="1.5703125" style="164" customWidth="1"/>
    <col min="1809" max="1809" width="13.5703125" style="164" customWidth="1"/>
    <col min="1810" max="1810" width="1.5703125" style="164" customWidth="1"/>
    <col min="1811" max="1811" width="13.7109375" style="164" customWidth="1"/>
    <col min="1812" max="1812" width="9.140625" style="164"/>
    <col min="1813" max="1813" width="9.5703125" style="164" bestFit="1" customWidth="1"/>
    <col min="1814" max="2048" width="9.140625" style="164"/>
    <col min="2049" max="2049" width="41.140625" style="164" customWidth="1"/>
    <col min="2050" max="2050" width="5.85546875" style="164" customWidth="1"/>
    <col min="2051" max="2051" width="13.7109375" style="164" customWidth="1"/>
    <col min="2052" max="2052" width="1.5703125" style="164" customWidth="1"/>
    <col min="2053" max="2053" width="13.5703125" style="164" customWidth="1"/>
    <col min="2054" max="2054" width="1.5703125" style="164" customWidth="1"/>
    <col min="2055" max="2055" width="13.7109375" style="164" customWidth="1"/>
    <col min="2056" max="2056" width="1.5703125" style="164" customWidth="1"/>
    <col min="2057" max="2057" width="13.5703125" style="164" customWidth="1"/>
    <col min="2058" max="2058" width="1.5703125" style="164" customWidth="1"/>
    <col min="2059" max="2059" width="13.7109375" style="164" customWidth="1"/>
    <col min="2060" max="2060" width="1.5703125" style="164" customWidth="1"/>
    <col min="2061" max="2061" width="13.5703125" style="164" customWidth="1"/>
    <col min="2062" max="2062" width="1.5703125" style="164" customWidth="1"/>
    <col min="2063" max="2063" width="13.5703125" style="164" customWidth="1"/>
    <col min="2064" max="2064" width="1.5703125" style="164" customWidth="1"/>
    <col min="2065" max="2065" width="13.5703125" style="164" customWidth="1"/>
    <col min="2066" max="2066" width="1.5703125" style="164" customWidth="1"/>
    <col min="2067" max="2067" width="13.7109375" style="164" customWidth="1"/>
    <col min="2068" max="2068" width="9.140625" style="164"/>
    <col min="2069" max="2069" width="9.5703125" style="164" bestFit="1" customWidth="1"/>
    <col min="2070" max="2304" width="9.140625" style="164"/>
    <col min="2305" max="2305" width="41.140625" style="164" customWidth="1"/>
    <col min="2306" max="2306" width="5.85546875" style="164" customWidth="1"/>
    <col min="2307" max="2307" width="13.7109375" style="164" customWidth="1"/>
    <col min="2308" max="2308" width="1.5703125" style="164" customWidth="1"/>
    <col min="2309" max="2309" width="13.5703125" style="164" customWidth="1"/>
    <col min="2310" max="2310" width="1.5703125" style="164" customWidth="1"/>
    <col min="2311" max="2311" width="13.7109375" style="164" customWidth="1"/>
    <col min="2312" max="2312" width="1.5703125" style="164" customWidth="1"/>
    <col min="2313" max="2313" width="13.5703125" style="164" customWidth="1"/>
    <col min="2314" max="2314" width="1.5703125" style="164" customWidth="1"/>
    <col min="2315" max="2315" width="13.7109375" style="164" customWidth="1"/>
    <col min="2316" max="2316" width="1.5703125" style="164" customWidth="1"/>
    <col min="2317" max="2317" width="13.5703125" style="164" customWidth="1"/>
    <col min="2318" max="2318" width="1.5703125" style="164" customWidth="1"/>
    <col min="2319" max="2319" width="13.5703125" style="164" customWidth="1"/>
    <col min="2320" max="2320" width="1.5703125" style="164" customWidth="1"/>
    <col min="2321" max="2321" width="13.5703125" style="164" customWidth="1"/>
    <col min="2322" max="2322" width="1.5703125" style="164" customWidth="1"/>
    <col min="2323" max="2323" width="13.7109375" style="164" customWidth="1"/>
    <col min="2324" max="2324" width="9.140625" style="164"/>
    <col min="2325" max="2325" width="9.5703125" style="164" bestFit="1" customWidth="1"/>
    <col min="2326" max="2560" width="9.140625" style="164"/>
    <col min="2561" max="2561" width="41.140625" style="164" customWidth="1"/>
    <col min="2562" max="2562" width="5.85546875" style="164" customWidth="1"/>
    <col min="2563" max="2563" width="13.7109375" style="164" customWidth="1"/>
    <col min="2564" max="2564" width="1.5703125" style="164" customWidth="1"/>
    <col min="2565" max="2565" width="13.5703125" style="164" customWidth="1"/>
    <col min="2566" max="2566" width="1.5703125" style="164" customWidth="1"/>
    <col min="2567" max="2567" width="13.7109375" style="164" customWidth="1"/>
    <col min="2568" max="2568" width="1.5703125" style="164" customWidth="1"/>
    <col min="2569" max="2569" width="13.5703125" style="164" customWidth="1"/>
    <col min="2570" max="2570" width="1.5703125" style="164" customWidth="1"/>
    <col min="2571" max="2571" width="13.7109375" style="164" customWidth="1"/>
    <col min="2572" max="2572" width="1.5703125" style="164" customWidth="1"/>
    <col min="2573" max="2573" width="13.5703125" style="164" customWidth="1"/>
    <col min="2574" max="2574" width="1.5703125" style="164" customWidth="1"/>
    <col min="2575" max="2575" width="13.5703125" style="164" customWidth="1"/>
    <col min="2576" max="2576" width="1.5703125" style="164" customWidth="1"/>
    <col min="2577" max="2577" width="13.5703125" style="164" customWidth="1"/>
    <col min="2578" max="2578" width="1.5703125" style="164" customWidth="1"/>
    <col min="2579" max="2579" width="13.7109375" style="164" customWidth="1"/>
    <col min="2580" max="2580" width="9.140625" style="164"/>
    <col min="2581" max="2581" width="9.5703125" style="164" bestFit="1" customWidth="1"/>
    <col min="2582" max="2816" width="9.140625" style="164"/>
    <col min="2817" max="2817" width="41.140625" style="164" customWidth="1"/>
    <col min="2818" max="2818" width="5.85546875" style="164" customWidth="1"/>
    <col min="2819" max="2819" width="13.7109375" style="164" customWidth="1"/>
    <col min="2820" max="2820" width="1.5703125" style="164" customWidth="1"/>
    <col min="2821" max="2821" width="13.5703125" style="164" customWidth="1"/>
    <col min="2822" max="2822" width="1.5703125" style="164" customWidth="1"/>
    <col min="2823" max="2823" width="13.7109375" style="164" customWidth="1"/>
    <col min="2824" max="2824" width="1.5703125" style="164" customWidth="1"/>
    <col min="2825" max="2825" width="13.5703125" style="164" customWidth="1"/>
    <col min="2826" max="2826" width="1.5703125" style="164" customWidth="1"/>
    <col min="2827" max="2827" width="13.7109375" style="164" customWidth="1"/>
    <col min="2828" max="2828" width="1.5703125" style="164" customWidth="1"/>
    <col min="2829" max="2829" width="13.5703125" style="164" customWidth="1"/>
    <col min="2830" max="2830" width="1.5703125" style="164" customWidth="1"/>
    <col min="2831" max="2831" width="13.5703125" style="164" customWidth="1"/>
    <col min="2832" max="2832" width="1.5703125" style="164" customWidth="1"/>
    <col min="2833" max="2833" width="13.5703125" style="164" customWidth="1"/>
    <col min="2834" max="2834" width="1.5703125" style="164" customWidth="1"/>
    <col min="2835" max="2835" width="13.7109375" style="164" customWidth="1"/>
    <col min="2836" max="2836" width="9.140625" style="164"/>
    <col min="2837" max="2837" width="9.5703125" style="164" bestFit="1" customWidth="1"/>
    <col min="2838" max="3072" width="9.140625" style="164"/>
    <col min="3073" max="3073" width="41.140625" style="164" customWidth="1"/>
    <col min="3074" max="3074" width="5.85546875" style="164" customWidth="1"/>
    <col min="3075" max="3075" width="13.7109375" style="164" customWidth="1"/>
    <col min="3076" max="3076" width="1.5703125" style="164" customWidth="1"/>
    <col min="3077" max="3077" width="13.5703125" style="164" customWidth="1"/>
    <col min="3078" max="3078" width="1.5703125" style="164" customWidth="1"/>
    <col min="3079" max="3079" width="13.7109375" style="164" customWidth="1"/>
    <col min="3080" max="3080" width="1.5703125" style="164" customWidth="1"/>
    <col min="3081" max="3081" width="13.5703125" style="164" customWidth="1"/>
    <col min="3082" max="3082" width="1.5703125" style="164" customWidth="1"/>
    <col min="3083" max="3083" width="13.7109375" style="164" customWidth="1"/>
    <col min="3084" max="3084" width="1.5703125" style="164" customWidth="1"/>
    <col min="3085" max="3085" width="13.5703125" style="164" customWidth="1"/>
    <col min="3086" max="3086" width="1.5703125" style="164" customWidth="1"/>
    <col min="3087" max="3087" width="13.5703125" style="164" customWidth="1"/>
    <col min="3088" max="3088" width="1.5703125" style="164" customWidth="1"/>
    <col min="3089" max="3089" width="13.5703125" style="164" customWidth="1"/>
    <col min="3090" max="3090" width="1.5703125" style="164" customWidth="1"/>
    <col min="3091" max="3091" width="13.7109375" style="164" customWidth="1"/>
    <col min="3092" max="3092" width="9.140625" style="164"/>
    <col min="3093" max="3093" width="9.5703125" style="164" bestFit="1" customWidth="1"/>
    <col min="3094" max="3328" width="9.140625" style="164"/>
    <col min="3329" max="3329" width="41.140625" style="164" customWidth="1"/>
    <col min="3330" max="3330" width="5.85546875" style="164" customWidth="1"/>
    <col min="3331" max="3331" width="13.7109375" style="164" customWidth="1"/>
    <col min="3332" max="3332" width="1.5703125" style="164" customWidth="1"/>
    <col min="3333" max="3333" width="13.5703125" style="164" customWidth="1"/>
    <col min="3334" max="3334" width="1.5703125" style="164" customWidth="1"/>
    <col min="3335" max="3335" width="13.7109375" style="164" customWidth="1"/>
    <col min="3336" max="3336" width="1.5703125" style="164" customWidth="1"/>
    <col min="3337" max="3337" width="13.5703125" style="164" customWidth="1"/>
    <col min="3338" max="3338" width="1.5703125" style="164" customWidth="1"/>
    <col min="3339" max="3339" width="13.7109375" style="164" customWidth="1"/>
    <col min="3340" max="3340" width="1.5703125" style="164" customWidth="1"/>
    <col min="3341" max="3341" width="13.5703125" style="164" customWidth="1"/>
    <col min="3342" max="3342" width="1.5703125" style="164" customWidth="1"/>
    <col min="3343" max="3343" width="13.5703125" style="164" customWidth="1"/>
    <col min="3344" max="3344" width="1.5703125" style="164" customWidth="1"/>
    <col min="3345" max="3345" width="13.5703125" style="164" customWidth="1"/>
    <col min="3346" max="3346" width="1.5703125" style="164" customWidth="1"/>
    <col min="3347" max="3347" width="13.7109375" style="164" customWidth="1"/>
    <col min="3348" max="3348" width="9.140625" style="164"/>
    <col min="3349" max="3349" width="9.5703125" style="164" bestFit="1" customWidth="1"/>
    <col min="3350" max="3584" width="9.140625" style="164"/>
    <col min="3585" max="3585" width="41.140625" style="164" customWidth="1"/>
    <col min="3586" max="3586" width="5.85546875" style="164" customWidth="1"/>
    <col min="3587" max="3587" width="13.7109375" style="164" customWidth="1"/>
    <col min="3588" max="3588" width="1.5703125" style="164" customWidth="1"/>
    <col min="3589" max="3589" width="13.5703125" style="164" customWidth="1"/>
    <col min="3590" max="3590" width="1.5703125" style="164" customWidth="1"/>
    <col min="3591" max="3591" width="13.7109375" style="164" customWidth="1"/>
    <col min="3592" max="3592" width="1.5703125" style="164" customWidth="1"/>
    <col min="3593" max="3593" width="13.5703125" style="164" customWidth="1"/>
    <col min="3594" max="3594" width="1.5703125" style="164" customWidth="1"/>
    <col min="3595" max="3595" width="13.7109375" style="164" customWidth="1"/>
    <col min="3596" max="3596" width="1.5703125" style="164" customWidth="1"/>
    <col min="3597" max="3597" width="13.5703125" style="164" customWidth="1"/>
    <col min="3598" max="3598" width="1.5703125" style="164" customWidth="1"/>
    <col min="3599" max="3599" width="13.5703125" style="164" customWidth="1"/>
    <col min="3600" max="3600" width="1.5703125" style="164" customWidth="1"/>
    <col min="3601" max="3601" width="13.5703125" style="164" customWidth="1"/>
    <col min="3602" max="3602" width="1.5703125" style="164" customWidth="1"/>
    <col min="3603" max="3603" width="13.7109375" style="164" customWidth="1"/>
    <col min="3604" max="3604" width="9.140625" style="164"/>
    <col min="3605" max="3605" width="9.5703125" style="164" bestFit="1" customWidth="1"/>
    <col min="3606" max="3840" width="9.140625" style="164"/>
    <col min="3841" max="3841" width="41.140625" style="164" customWidth="1"/>
    <col min="3842" max="3842" width="5.85546875" style="164" customWidth="1"/>
    <col min="3843" max="3843" width="13.7109375" style="164" customWidth="1"/>
    <col min="3844" max="3844" width="1.5703125" style="164" customWidth="1"/>
    <col min="3845" max="3845" width="13.5703125" style="164" customWidth="1"/>
    <col min="3846" max="3846" width="1.5703125" style="164" customWidth="1"/>
    <col min="3847" max="3847" width="13.7109375" style="164" customWidth="1"/>
    <col min="3848" max="3848" width="1.5703125" style="164" customWidth="1"/>
    <col min="3849" max="3849" width="13.5703125" style="164" customWidth="1"/>
    <col min="3850" max="3850" width="1.5703125" style="164" customWidth="1"/>
    <col min="3851" max="3851" width="13.7109375" style="164" customWidth="1"/>
    <col min="3852" max="3852" width="1.5703125" style="164" customWidth="1"/>
    <col min="3853" max="3853" width="13.5703125" style="164" customWidth="1"/>
    <col min="3854" max="3854" width="1.5703125" style="164" customWidth="1"/>
    <col min="3855" max="3855" width="13.5703125" style="164" customWidth="1"/>
    <col min="3856" max="3856" width="1.5703125" style="164" customWidth="1"/>
    <col min="3857" max="3857" width="13.5703125" style="164" customWidth="1"/>
    <col min="3858" max="3858" width="1.5703125" style="164" customWidth="1"/>
    <col min="3859" max="3859" width="13.7109375" style="164" customWidth="1"/>
    <col min="3860" max="3860" width="9.140625" style="164"/>
    <col min="3861" max="3861" width="9.5703125" style="164" bestFit="1" customWidth="1"/>
    <col min="3862" max="4096" width="9.140625" style="164"/>
    <col min="4097" max="4097" width="41.140625" style="164" customWidth="1"/>
    <col min="4098" max="4098" width="5.85546875" style="164" customWidth="1"/>
    <col min="4099" max="4099" width="13.7109375" style="164" customWidth="1"/>
    <col min="4100" max="4100" width="1.5703125" style="164" customWidth="1"/>
    <col min="4101" max="4101" width="13.5703125" style="164" customWidth="1"/>
    <col min="4102" max="4102" width="1.5703125" style="164" customWidth="1"/>
    <col min="4103" max="4103" width="13.7109375" style="164" customWidth="1"/>
    <col min="4104" max="4104" width="1.5703125" style="164" customWidth="1"/>
    <col min="4105" max="4105" width="13.5703125" style="164" customWidth="1"/>
    <col min="4106" max="4106" width="1.5703125" style="164" customWidth="1"/>
    <col min="4107" max="4107" width="13.7109375" style="164" customWidth="1"/>
    <col min="4108" max="4108" width="1.5703125" style="164" customWidth="1"/>
    <col min="4109" max="4109" width="13.5703125" style="164" customWidth="1"/>
    <col min="4110" max="4110" width="1.5703125" style="164" customWidth="1"/>
    <col min="4111" max="4111" width="13.5703125" style="164" customWidth="1"/>
    <col min="4112" max="4112" width="1.5703125" style="164" customWidth="1"/>
    <col min="4113" max="4113" width="13.5703125" style="164" customWidth="1"/>
    <col min="4114" max="4114" width="1.5703125" style="164" customWidth="1"/>
    <col min="4115" max="4115" width="13.7109375" style="164" customWidth="1"/>
    <col min="4116" max="4116" width="9.140625" style="164"/>
    <col min="4117" max="4117" width="9.5703125" style="164" bestFit="1" customWidth="1"/>
    <col min="4118" max="4352" width="9.140625" style="164"/>
    <col min="4353" max="4353" width="41.140625" style="164" customWidth="1"/>
    <col min="4354" max="4354" width="5.85546875" style="164" customWidth="1"/>
    <col min="4355" max="4355" width="13.7109375" style="164" customWidth="1"/>
    <col min="4356" max="4356" width="1.5703125" style="164" customWidth="1"/>
    <col min="4357" max="4357" width="13.5703125" style="164" customWidth="1"/>
    <col min="4358" max="4358" width="1.5703125" style="164" customWidth="1"/>
    <col min="4359" max="4359" width="13.7109375" style="164" customWidth="1"/>
    <col min="4360" max="4360" width="1.5703125" style="164" customWidth="1"/>
    <col min="4361" max="4361" width="13.5703125" style="164" customWidth="1"/>
    <col min="4362" max="4362" width="1.5703125" style="164" customWidth="1"/>
    <col min="4363" max="4363" width="13.7109375" style="164" customWidth="1"/>
    <col min="4364" max="4364" width="1.5703125" style="164" customWidth="1"/>
    <col min="4365" max="4365" width="13.5703125" style="164" customWidth="1"/>
    <col min="4366" max="4366" width="1.5703125" style="164" customWidth="1"/>
    <col min="4367" max="4367" width="13.5703125" style="164" customWidth="1"/>
    <col min="4368" max="4368" width="1.5703125" style="164" customWidth="1"/>
    <col min="4369" max="4369" width="13.5703125" style="164" customWidth="1"/>
    <col min="4370" max="4370" width="1.5703125" style="164" customWidth="1"/>
    <col min="4371" max="4371" width="13.7109375" style="164" customWidth="1"/>
    <col min="4372" max="4372" width="9.140625" style="164"/>
    <col min="4373" max="4373" width="9.5703125" style="164" bestFit="1" customWidth="1"/>
    <col min="4374" max="4608" width="9.140625" style="164"/>
    <col min="4609" max="4609" width="41.140625" style="164" customWidth="1"/>
    <col min="4610" max="4610" width="5.85546875" style="164" customWidth="1"/>
    <col min="4611" max="4611" width="13.7109375" style="164" customWidth="1"/>
    <col min="4612" max="4612" width="1.5703125" style="164" customWidth="1"/>
    <col min="4613" max="4613" width="13.5703125" style="164" customWidth="1"/>
    <col min="4614" max="4614" width="1.5703125" style="164" customWidth="1"/>
    <col min="4615" max="4615" width="13.7109375" style="164" customWidth="1"/>
    <col min="4616" max="4616" width="1.5703125" style="164" customWidth="1"/>
    <col min="4617" max="4617" width="13.5703125" style="164" customWidth="1"/>
    <col min="4618" max="4618" width="1.5703125" style="164" customWidth="1"/>
    <col min="4619" max="4619" width="13.7109375" style="164" customWidth="1"/>
    <col min="4620" max="4620" width="1.5703125" style="164" customWidth="1"/>
    <col min="4621" max="4621" width="13.5703125" style="164" customWidth="1"/>
    <col min="4622" max="4622" width="1.5703125" style="164" customWidth="1"/>
    <col min="4623" max="4623" width="13.5703125" style="164" customWidth="1"/>
    <col min="4624" max="4624" width="1.5703125" style="164" customWidth="1"/>
    <col min="4625" max="4625" width="13.5703125" style="164" customWidth="1"/>
    <col min="4626" max="4626" width="1.5703125" style="164" customWidth="1"/>
    <col min="4627" max="4627" width="13.7109375" style="164" customWidth="1"/>
    <col min="4628" max="4628" width="9.140625" style="164"/>
    <col min="4629" max="4629" width="9.5703125" style="164" bestFit="1" customWidth="1"/>
    <col min="4630" max="4864" width="9.140625" style="164"/>
    <col min="4865" max="4865" width="41.140625" style="164" customWidth="1"/>
    <col min="4866" max="4866" width="5.85546875" style="164" customWidth="1"/>
    <col min="4867" max="4867" width="13.7109375" style="164" customWidth="1"/>
    <col min="4868" max="4868" width="1.5703125" style="164" customWidth="1"/>
    <col min="4869" max="4869" width="13.5703125" style="164" customWidth="1"/>
    <col min="4870" max="4870" width="1.5703125" style="164" customWidth="1"/>
    <col min="4871" max="4871" width="13.7109375" style="164" customWidth="1"/>
    <col min="4872" max="4872" width="1.5703125" style="164" customWidth="1"/>
    <col min="4873" max="4873" width="13.5703125" style="164" customWidth="1"/>
    <col min="4874" max="4874" width="1.5703125" style="164" customWidth="1"/>
    <col min="4875" max="4875" width="13.7109375" style="164" customWidth="1"/>
    <col min="4876" max="4876" width="1.5703125" style="164" customWidth="1"/>
    <col min="4877" max="4877" width="13.5703125" style="164" customWidth="1"/>
    <col min="4878" max="4878" width="1.5703125" style="164" customWidth="1"/>
    <col min="4879" max="4879" width="13.5703125" style="164" customWidth="1"/>
    <col min="4880" max="4880" width="1.5703125" style="164" customWidth="1"/>
    <col min="4881" max="4881" width="13.5703125" style="164" customWidth="1"/>
    <col min="4882" max="4882" width="1.5703125" style="164" customWidth="1"/>
    <col min="4883" max="4883" width="13.7109375" style="164" customWidth="1"/>
    <col min="4884" max="4884" width="9.140625" style="164"/>
    <col min="4885" max="4885" width="9.5703125" style="164" bestFit="1" customWidth="1"/>
    <col min="4886" max="5120" width="9.140625" style="164"/>
    <col min="5121" max="5121" width="41.140625" style="164" customWidth="1"/>
    <col min="5122" max="5122" width="5.85546875" style="164" customWidth="1"/>
    <col min="5123" max="5123" width="13.7109375" style="164" customWidth="1"/>
    <col min="5124" max="5124" width="1.5703125" style="164" customWidth="1"/>
    <col min="5125" max="5125" width="13.5703125" style="164" customWidth="1"/>
    <col min="5126" max="5126" width="1.5703125" style="164" customWidth="1"/>
    <col min="5127" max="5127" width="13.7109375" style="164" customWidth="1"/>
    <col min="5128" max="5128" width="1.5703125" style="164" customWidth="1"/>
    <col min="5129" max="5129" width="13.5703125" style="164" customWidth="1"/>
    <col min="5130" max="5130" width="1.5703125" style="164" customWidth="1"/>
    <col min="5131" max="5131" width="13.7109375" style="164" customWidth="1"/>
    <col min="5132" max="5132" width="1.5703125" style="164" customWidth="1"/>
    <col min="5133" max="5133" width="13.5703125" style="164" customWidth="1"/>
    <col min="5134" max="5134" width="1.5703125" style="164" customWidth="1"/>
    <col min="5135" max="5135" width="13.5703125" style="164" customWidth="1"/>
    <col min="5136" max="5136" width="1.5703125" style="164" customWidth="1"/>
    <col min="5137" max="5137" width="13.5703125" style="164" customWidth="1"/>
    <col min="5138" max="5138" width="1.5703125" style="164" customWidth="1"/>
    <col min="5139" max="5139" width="13.7109375" style="164" customWidth="1"/>
    <col min="5140" max="5140" width="9.140625" style="164"/>
    <col min="5141" max="5141" width="9.5703125" style="164" bestFit="1" customWidth="1"/>
    <col min="5142" max="5376" width="9.140625" style="164"/>
    <col min="5377" max="5377" width="41.140625" style="164" customWidth="1"/>
    <col min="5378" max="5378" width="5.85546875" style="164" customWidth="1"/>
    <col min="5379" max="5379" width="13.7109375" style="164" customWidth="1"/>
    <col min="5380" max="5380" width="1.5703125" style="164" customWidth="1"/>
    <col min="5381" max="5381" width="13.5703125" style="164" customWidth="1"/>
    <col min="5382" max="5382" width="1.5703125" style="164" customWidth="1"/>
    <col min="5383" max="5383" width="13.7109375" style="164" customWidth="1"/>
    <col min="5384" max="5384" width="1.5703125" style="164" customWidth="1"/>
    <col min="5385" max="5385" width="13.5703125" style="164" customWidth="1"/>
    <col min="5386" max="5386" width="1.5703125" style="164" customWidth="1"/>
    <col min="5387" max="5387" width="13.7109375" style="164" customWidth="1"/>
    <col min="5388" max="5388" width="1.5703125" style="164" customWidth="1"/>
    <col min="5389" max="5389" width="13.5703125" style="164" customWidth="1"/>
    <col min="5390" max="5390" width="1.5703125" style="164" customWidth="1"/>
    <col min="5391" max="5391" width="13.5703125" style="164" customWidth="1"/>
    <col min="5392" max="5392" width="1.5703125" style="164" customWidth="1"/>
    <col min="5393" max="5393" width="13.5703125" style="164" customWidth="1"/>
    <col min="5394" max="5394" width="1.5703125" style="164" customWidth="1"/>
    <col min="5395" max="5395" width="13.7109375" style="164" customWidth="1"/>
    <col min="5396" max="5396" width="9.140625" style="164"/>
    <col min="5397" max="5397" width="9.5703125" style="164" bestFit="1" customWidth="1"/>
    <col min="5398" max="5632" width="9.140625" style="164"/>
    <col min="5633" max="5633" width="41.140625" style="164" customWidth="1"/>
    <col min="5634" max="5634" width="5.85546875" style="164" customWidth="1"/>
    <col min="5635" max="5635" width="13.7109375" style="164" customWidth="1"/>
    <col min="5636" max="5636" width="1.5703125" style="164" customWidth="1"/>
    <col min="5637" max="5637" width="13.5703125" style="164" customWidth="1"/>
    <col min="5638" max="5638" width="1.5703125" style="164" customWidth="1"/>
    <col min="5639" max="5639" width="13.7109375" style="164" customWidth="1"/>
    <col min="5640" max="5640" width="1.5703125" style="164" customWidth="1"/>
    <col min="5641" max="5641" width="13.5703125" style="164" customWidth="1"/>
    <col min="5642" max="5642" width="1.5703125" style="164" customWidth="1"/>
    <col min="5643" max="5643" width="13.7109375" style="164" customWidth="1"/>
    <col min="5644" max="5644" width="1.5703125" style="164" customWidth="1"/>
    <col min="5645" max="5645" width="13.5703125" style="164" customWidth="1"/>
    <col min="5646" max="5646" width="1.5703125" style="164" customWidth="1"/>
    <col min="5647" max="5647" width="13.5703125" style="164" customWidth="1"/>
    <col min="5648" max="5648" width="1.5703125" style="164" customWidth="1"/>
    <col min="5649" max="5649" width="13.5703125" style="164" customWidth="1"/>
    <col min="5650" max="5650" width="1.5703125" style="164" customWidth="1"/>
    <col min="5651" max="5651" width="13.7109375" style="164" customWidth="1"/>
    <col min="5652" max="5652" width="9.140625" style="164"/>
    <col min="5653" max="5653" width="9.5703125" style="164" bestFit="1" customWidth="1"/>
    <col min="5654" max="5888" width="9.140625" style="164"/>
    <col min="5889" max="5889" width="41.140625" style="164" customWidth="1"/>
    <col min="5890" max="5890" width="5.85546875" style="164" customWidth="1"/>
    <col min="5891" max="5891" width="13.7109375" style="164" customWidth="1"/>
    <col min="5892" max="5892" width="1.5703125" style="164" customWidth="1"/>
    <col min="5893" max="5893" width="13.5703125" style="164" customWidth="1"/>
    <col min="5894" max="5894" width="1.5703125" style="164" customWidth="1"/>
    <col min="5895" max="5895" width="13.7109375" style="164" customWidth="1"/>
    <col min="5896" max="5896" width="1.5703125" style="164" customWidth="1"/>
    <col min="5897" max="5897" width="13.5703125" style="164" customWidth="1"/>
    <col min="5898" max="5898" width="1.5703125" style="164" customWidth="1"/>
    <col min="5899" max="5899" width="13.7109375" style="164" customWidth="1"/>
    <col min="5900" max="5900" width="1.5703125" style="164" customWidth="1"/>
    <col min="5901" max="5901" width="13.5703125" style="164" customWidth="1"/>
    <col min="5902" max="5902" width="1.5703125" style="164" customWidth="1"/>
    <col min="5903" max="5903" width="13.5703125" style="164" customWidth="1"/>
    <col min="5904" max="5904" width="1.5703125" style="164" customWidth="1"/>
    <col min="5905" max="5905" width="13.5703125" style="164" customWidth="1"/>
    <col min="5906" max="5906" width="1.5703125" style="164" customWidth="1"/>
    <col min="5907" max="5907" width="13.7109375" style="164" customWidth="1"/>
    <col min="5908" max="5908" width="9.140625" style="164"/>
    <col min="5909" max="5909" width="9.5703125" style="164" bestFit="1" customWidth="1"/>
    <col min="5910" max="6144" width="9.140625" style="164"/>
    <col min="6145" max="6145" width="41.140625" style="164" customWidth="1"/>
    <col min="6146" max="6146" width="5.85546875" style="164" customWidth="1"/>
    <col min="6147" max="6147" width="13.7109375" style="164" customWidth="1"/>
    <col min="6148" max="6148" width="1.5703125" style="164" customWidth="1"/>
    <col min="6149" max="6149" width="13.5703125" style="164" customWidth="1"/>
    <col min="6150" max="6150" width="1.5703125" style="164" customWidth="1"/>
    <col min="6151" max="6151" width="13.7109375" style="164" customWidth="1"/>
    <col min="6152" max="6152" width="1.5703125" style="164" customWidth="1"/>
    <col min="6153" max="6153" width="13.5703125" style="164" customWidth="1"/>
    <col min="6154" max="6154" width="1.5703125" style="164" customWidth="1"/>
    <col min="6155" max="6155" width="13.7109375" style="164" customWidth="1"/>
    <col min="6156" max="6156" width="1.5703125" style="164" customWidth="1"/>
    <col min="6157" max="6157" width="13.5703125" style="164" customWidth="1"/>
    <col min="6158" max="6158" width="1.5703125" style="164" customWidth="1"/>
    <col min="6159" max="6159" width="13.5703125" style="164" customWidth="1"/>
    <col min="6160" max="6160" width="1.5703125" style="164" customWidth="1"/>
    <col min="6161" max="6161" width="13.5703125" style="164" customWidth="1"/>
    <col min="6162" max="6162" width="1.5703125" style="164" customWidth="1"/>
    <col min="6163" max="6163" width="13.7109375" style="164" customWidth="1"/>
    <col min="6164" max="6164" width="9.140625" style="164"/>
    <col min="6165" max="6165" width="9.5703125" style="164" bestFit="1" customWidth="1"/>
    <col min="6166" max="6400" width="9.140625" style="164"/>
    <col min="6401" max="6401" width="41.140625" style="164" customWidth="1"/>
    <col min="6402" max="6402" width="5.85546875" style="164" customWidth="1"/>
    <col min="6403" max="6403" width="13.7109375" style="164" customWidth="1"/>
    <col min="6404" max="6404" width="1.5703125" style="164" customWidth="1"/>
    <col min="6405" max="6405" width="13.5703125" style="164" customWidth="1"/>
    <col min="6406" max="6406" width="1.5703125" style="164" customWidth="1"/>
    <col min="6407" max="6407" width="13.7109375" style="164" customWidth="1"/>
    <col min="6408" max="6408" width="1.5703125" style="164" customWidth="1"/>
    <col min="6409" max="6409" width="13.5703125" style="164" customWidth="1"/>
    <col min="6410" max="6410" width="1.5703125" style="164" customWidth="1"/>
    <col min="6411" max="6411" width="13.7109375" style="164" customWidth="1"/>
    <col min="6412" max="6412" width="1.5703125" style="164" customWidth="1"/>
    <col min="6413" max="6413" width="13.5703125" style="164" customWidth="1"/>
    <col min="6414" max="6414" width="1.5703125" style="164" customWidth="1"/>
    <col min="6415" max="6415" width="13.5703125" style="164" customWidth="1"/>
    <col min="6416" max="6416" width="1.5703125" style="164" customWidth="1"/>
    <col min="6417" max="6417" width="13.5703125" style="164" customWidth="1"/>
    <col min="6418" max="6418" width="1.5703125" style="164" customWidth="1"/>
    <col min="6419" max="6419" width="13.7109375" style="164" customWidth="1"/>
    <col min="6420" max="6420" width="9.140625" style="164"/>
    <col min="6421" max="6421" width="9.5703125" style="164" bestFit="1" customWidth="1"/>
    <col min="6422" max="6656" width="9.140625" style="164"/>
    <col min="6657" max="6657" width="41.140625" style="164" customWidth="1"/>
    <col min="6658" max="6658" width="5.85546875" style="164" customWidth="1"/>
    <col min="6659" max="6659" width="13.7109375" style="164" customWidth="1"/>
    <col min="6660" max="6660" width="1.5703125" style="164" customWidth="1"/>
    <col min="6661" max="6661" width="13.5703125" style="164" customWidth="1"/>
    <col min="6662" max="6662" width="1.5703125" style="164" customWidth="1"/>
    <col min="6663" max="6663" width="13.7109375" style="164" customWidth="1"/>
    <col min="6664" max="6664" width="1.5703125" style="164" customWidth="1"/>
    <col min="6665" max="6665" width="13.5703125" style="164" customWidth="1"/>
    <col min="6666" max="6666" width="1.5703125" style="164" customWidth="1"/>
    <col min="6667" max="6667" width="13.7109375" style="164" customWidth="1"/>
    <col min="6668" max="6668" width="1.5703125" style="164" customWidth="1"/>
    <col min="6669" max="6669" width="13.5703125" style="164" customWidth="1"/>
    <col min="6670" max="6670" width="1.5703125" style="164" customWidth="1"/>
    <col min="6671" max="6671" width="13.5703125" style="164" customWidth="1"/>
    <col min="6672" max="6672" width="1.5703125" style="164" customWidth="1"/>
    <col min="6673" max="6673" width="13.5703125" style="164" customWidth="1"/>
    <col min="6674" max="6674" width="1.5703125" style="164" customWidth="1"/>
    <col min="6675" max="6675" width="13.7109375" style="164" customWidth="1"/>
    <col min="6676" max="6676" width="9.140625" style="164"/>
    <col min="6677" max="6677" width="9.5703125" style="164" bestFit="1" customWidth="1"/>
    <col min="6678" max="6912" width="9.140625" style="164"/>
    <col min="6913" max="6913" width="41.140625" style="164" customWidth="1"/>
    <col min="6914" max="6914" width="5.85546875" style="164" customWidth="1"/>
    <col min="6915" max="6915" width="13.7109375" style="164" customWidth="1"/>
    <col min="6916" max="6916" width="1.5703125" style="164" customWidth="1"/>
    <col min="6917" max="6917" width="13.5703125" style="164" customWidth="1"/>
    <col min="6918" max="6918" width="1.5703125" style="164" customWidth="1"/>
    <col min="6919" max="6919" width="13.7109375" style="164" customWidth="1"/>
    <col min="6920" max="6920" width="1.5703125" style="164" customWidth="1"/>
    <col min="6921" max="6921" width="13.5703125" style="164" customWidth="1"/>
    <col min="6922" max="6922" width="1.5703125" style="164" customWidth="1"/>
    <col min="6923" max="6923" width="13.7109375" style="164" customWidth="1"/>
    <col min="6924" max="6924" width="1.5703125" style="164" customWidth="1"/>
    <col min="6925" max="6925" width="13.5703125" style="164" customWidth="1"/>
    <col min="6926" max="6926" width="1.5703125" style="164" customWidth="1"/>
    <col min="6927" max="6927" width="13.5703125" style="164" customWidth="1"/>
    <col min="6928" max="6928" width="1.5703125" style="164" customWidth="1"/>
    <col min="6929" max="6929" width="13.5703125" style="164" customWidth="1"/>
    <col min="6930" max="6930" width="1.5703125" style="164" customWidth="1"/>
    <col min="6931" max="6931" width="13.7109375" style="164" customWidth="1"/>
    <col min="6932" max="6932" width="9.140625" style="164"/>
    <col min="6933" max="6933" width="9.5703125" style="164" bestFit="1" customWidth="1"/>
    <col min="6934" max="7168" width="9.140625" style="164"/>
    <col min="7169" max="7169" width="41.140625" style="164" customWidth="1"/>
    <col min="7170" max="7170" width="5.85546875" style="164" customWidth="1"/>
    <col min="7171" max="7171" width="13.7109375" style="164" customWidth="1"/>
    <col min="7172" max="7172" width="1.5703125" style="164" customWidth="1"/>
    <col min="7173" max="7173" width="13.5703125" style="164" customWidth="1"/>
    <col min="7174" max="7174" width="1.5703125" style="164" customWidth="1"/>
    <col min="7175" max="7175" width="13.7109375" style="164" customWidth="1"/>
    <col min="7176" max="7176" width="1.5703125" style="164" customWidth="1"/>
    <col min="7177" max="7177" width="13.5703125" style="164" customWidth="1"/>
    <col min="7178" max="7178" width="1.5703125" style="164" customWidth="1"/>
    <col min="7179" max="7179" width="13.7109375" style="164" customWidth="1"/>
    <col min="7180" max="7180" width="1.5703125" style="164" customWidth="1"/>
    <col min="7181" max="7181" width="13.5703125" style="164" customWidth="1"/>
    <col min="7182" max="7182" width="1.5703125" style="164" customWidth="1"/>
    <col min="7183" max="7183" width="13.5703125" style="164" customWidth="1"/>
    <col min="7184" max="7184" width="1.5703125" style="164" customWidth="1"/>
    <col min="7185" max="7185" width="13.5703125" style="164" customWidth="1"/>
    <col min="7186" max="7186" width="1.5703125" style="164" customWidth="1"/>
    <col min="7187" max="7187" width="13.7109375" style="164" customWidth="1"/>
    <col min="7188" max="7188" width="9.140625" style="164"/>
    <col min="7189" max="7189" width="9.5703125" style="164" bestFit="1" customWidth="1"/>
    <col min="7190" max="7424" width="9.140625" style="164"/>
    <col min="7425" max="7425" width="41.140625" style="164" customWidth="1"/>
    <col min="7426" max="7426" width="5.85546875" style="164" customWidth="1"/>
    <col min="7427" max="7427" width="13.7109375" style="164" customWidth="1"/>
    <col min="7428" max="7428" width="1.5703125" style="164" customWidth="1"/>
    <col min="7429" max="7429" width="13.5703125" style="164" customWidth="1"/>
    <col min="7430" max="7430" width="1.5703125" style="164" customWidth="1"/>
    <col min="7431" max="7431" width="13.7109375" style="164" customWidth="1"/>
    <col min="7432" max="7432" width="1.5703125" style="164" customWidth="1"/>
    <col min="7433" max="7433" width="13.5703125" style="164" customWidth="1"/>
    <col min="7434" max="7434" width="1.5703125" style="164" customWidth="1"/>
    <col min="7435" max="7435" width="13.7109375" style="164" customWidth="1"/>
    <col min="7436" max="7436" width="1.5703125" style="164" customWidth="1"/>
    <col min="7437" max="7437" width="13.5703125" style="164" customWidth="1"/>
    <col min="7438" max="7438" width="1.5703125" style="164" customWidth="1"/>
    <col min="7439" max="7439" width="13.5703125" style="164" customWidth="1"/>
    <col min="7440" max="7440" width="1.5703125" style="164" customWidth="1"/>
    <col min="7441" max="7441" width="13.5703125" style="164" customWidth="1"/>
    <col min="7442" max="7442" width="1.5703125" style="164" customWidth="1"/>
    <col min="7443" max="7443" width="13.7109375" style="164" customWidth="1"/>
    <col min="7444" max="7444" width="9.140625" style="164"/>
    <col min="7445" max="7445" width="9.5703125" style="164" bestFit="1" customWidth="1"/>
    <col min="7446" max="7680" width="9.140625" style="164"/>
    <col min="7681" max="7681" width="41.140625" style="164" customWidth="1"/>
    <col min="7682" max="7682" width="5.85546875" style="164" customWidth="1"/>
    <col min="7683" max="7683" width="13.7109375" style="164" customWidth="1"/>
    <col min="7684" max="7684" width="1.5703125" style="164" customWidth="1"/>
    <col min="7685" max="7685" width="13.5703125" style="164" customWidth="1"/>
    <col min="7686" max="7686" width="1.5703125" style="164" customWidth="1"/>
    <col min="7687" max="7687" width="13.7109375" style="164" customWidth="1"/>
    <col min="7688" max="7688" width="1.5703125" style="164" customWidth="1"/>
    <col min="7689" max="7689" width="13.5703125" style="164" customWidth="1"/>
    <col min="7690" max="7690" width="1.5703125" style="164" customWidth="1"/>
    <col min="7691" max="7691" width="13.7109375" style="164" customWidth="1"/>
    <col min="7692" max="7692" width="1.5703125" style="164" customWidth="1"/>
    <col min="7693" max="7693" width="13.5703125" style="164" customWidth="1"/>
    <col min="7694" max="7694" width="1.5703125" style="164" customWidth="1"/>
    <col min="7695" max="7695" width="13.5703125" style="164" customWidth="1"/>
    <col min="7696" max="7696" width="1.5703125" style="164" customWidth="1"/>
    <col min="7697" max="7697" width="13.5703125" style="164" customWidth="1"/>
    <col min="7698" max="7698" width="1.5703125" style="164" customWidth="1"/>
    <col min="7699" max="7699" width="13.7109375" style="164" customWidth="1"/>
    <col min="7700" max="7700" width="9.140625" style="164"/>
    <col min="7701" max="7701" width="9.5703125" style="164" bestFit="1" customWidth="1"/>
    <col min="7702" max="7936" width="9.140625" style="164"/>
    <col min="7937" max="7937" width="41.140625" style="164" customWidth="1"/>
    <col min="7938" max="7938" width="5.85546875" style="164" customWidth="1"/>
    <col min="7939" max="7939" width="13.7109375" style="164" customWidth="1"/>
    <col min="7940" max="7940" width="1.5703125" style="164" customWidth="1"/>
    <col min="7941" max="7941" width="13.5703125" style="164" customWidth="1"/>
    <col min="7942" max="7942" width="1.5703125" style="164" customWidth="1"/>
    <col min="7943" max="7943" width="13.7109375" style="164" customWidth="1"/>
    <col min="7944" max="7944" width="1.5703125" style="164" customWidth="1"/>
    <col min="7945" max="7945" width="13.5703125" style="164" customWidth="1"/>
    <col min="7946" max="7946" width="1.5703125" style="164" customWidth="1"/>
    <col min="7947" max="7947" width="13.7109375" style="164" customWidth="1"/>
    <col min="7948" max="7948" width="1.5703125" style="164" customWidth="1"/>
    <col min="7949" max="7949" width="13.5703125" style="164" customWidth="1"/>
    <col min="7950" max="7950" width="1.5703125" style="164" customWidth="1"/>
    <col min="7951" max="7951" width="13.5703125" style="164" customWidth="1"/>
    <col min="7952" max="7952" width="1.5703125" style="164" customWidth="1"/>
    <col min="7953" max="7953" width="13.5703125" style="164" customWidth="1"/>
    <col min="7954" max="7954" width="1.5703125" style="164" customWidth="1"/>
    <col min="7955" max="7955" width="13.7109375" style="164" customWidth="1"/>
    <col min="7956" max="7956" width="9.140625" style="164"/>
    <col min="7957" max="7957" width="9.5703125" style="164" bestFit="1" customWidth="1"/>
    <col min="7958" max="8192" width="9.140625" style="164"/>
    <col min="8193" max="8193" width="41.140625" style="164" customWidth="1"/>
    <col min="8194" max="8194" width="5.85546875" style="164" customWidth="1"/>
    <col min="8195" max="8195" width="13.7109375" style="164" customWidth="1"/>
    <col min="8196" max="8196" width="1.5703125" style="164" customWidth="1"/>
    <col min="8197" max="8197" width="13.5703125" style="164" customWidth="1"/>
    <col min="8198" max="8198" width="1.5703125" style="164" customWidth="1"/>
    <col min="8199" max="8199" width="13.7109375" style="164" customWidth="1"/>
    <col min="8200" max="8200" width="1.5703125" style="164" customWidth="1"/>
    <col min="8201" max="8201" width="13.5703125" style="164" customWidth="1"/>
    <col min="8202" max="8202" width="1.5703125" style="164" customWidth="1"/>
    <col min="8203" max="8203" width="13.7109375" style="164" customWidth="1"/>
    <col min="8204" max="8204" width="1.5703125" style="164" customWidth="1"/>
    <col min="8205" max="8205" width="13.5703125" style="164" customWidth="1"/>
    <col min="8206" max="8206" width="1.5703125" style="164" customWidth="1"/>
    <col min="8207" max="8207" width="13.5703125" style="164" customWidth="1"/>
    <col min="8208" max="8208" width="1.5703125" style="164" customWidth="1"/>
    <col min="8209" max="8209" width="13.5703125" style="164" customWidth="1"/>
    <col min="8210" max="8210" width="1.5703125" style="164" customWidth="1"/>
    <col min="8211" max="8211" width="13.7109375" style="164" customWidth="1"/>
    <col min="8212" max="8212" width="9.140625" style="164"/>
    <col min="8213" max="8213" width="9.5703125" style="164" bestFit="1" customWidth="1"/>
    <col min="8214" max="8448" width="9.140625" style="164"/>
    <col min="8449" max="8449" width="41.140625" style="164" customWidth="1"/>
    <col min="8450" max="8450" width="5.85546875" style="164" customWidth="1"/>
    <col min="8451" max="8451" width="13.7109375" style="164" customWidth="1"/>
    <col min="8452" max="8452" width="1.5703125" style="164" customWidth="1"/>
    <col min="8453" max="8453" width="13.5703125" style="164" customWidth="1"/>
    <col min="8454" max="8454" width="1.5703125" style="164" customWidth="1"/>
    <col min="8455" max="8455" width="13.7109375" style="164" customWidth="1"/>
    <col min="8456" max="8456" width="1.5703125" style="164" customWidth="1"/>
    <col min="8457" max="8457" width="13.5703125" style="164" customWidth="1"/>
    <col min="8458" max="8458" width="1.5703125" style="164" customWidth="1"/>
    <col min="8459" max="8459" width="13.7109375" style="164" customWidth="1"/>
    <col min="8460" max="8460" width="1.5703125" style="164" customWidth="1"/>
    <col min="8461" max="8461" width="13.5703125" style="164" customWidth="1"/>
    <col min="8462" max="8462" width="1.5703125" style="164" customWidth="1"/>
    <col min="8463" max="8463" width="13.5703125" style="164" customWidth="1"/>
    <col min="8464" max="8464" width="1.5703125" style="164" customWidth="1"/>
    <col min="8465" max="8465" width="13.5703125" style="164" customWidth="1"/>
    <col min="8466" max="8466" width="1.5703125" style="164" customWidth="1"/>
    <col min="8467" max="8467" width="13.7109375" style="164" customWidth="1"/>
    <col min="8468" max="8468" width="9.140625" style="164"/>
    <col min="8469" max="8469" width="9.5703125" style="164" bestFit="1" customWidth="1"/>
    <col min="8470" max="8704" width="9.140625" style="164"/>
    <col min="8705" max="8705" width="41.140625" style="164" customWidth="1"/>
    <col min="8706" max="8706" width="5.85546875" style="164" customWidth="1"/>
    <col min="8707" max="8707" width="13.7109375" style="164" customWidth="1"/>
    <col min="8708" max="8708" width="1.5703125" style="164" customWidth="1"/>
    <col min="8709" max="8709" width="13.5703125" style="164" customWidth="1"/>
    <col min="8710" max="8710" width="1.5703125" style="164" customWidth="1"/>
    <col min="8711" max="8711" width="13.7109375" style="164" customWidth="1"/>
    <col min="8712" max="8712" width="1.5703125" style="164" customWidth="1"/>
    <col min="8713" max="8713" width="13.5703125" style="164" customWidth="1"/>
    <col min="8714" max="8714" width="1.5703125" style="164" customWidth="1"/>
    <col min="8715" max="8715" width="13.7109375" style="164" customWidth="1"/>
    <col min="8716" max="8716" width="1.5703125" style="164" customWidth="1"/>
    <col min="8717" max="8717" width="13.5703125" style="164" customWidth="1"/>
    <col min="8718" max="8718" width="1.5703125" style="164" customWidth="1"/>
    <col min="8719" max="8719" width="13.5703125" style="164" customWidth="1"/>
    <col min="8720" max="8720" width="1.5703125" style="164" customWidth="1"/>
    <col min="8721" max="8721" width="13.5703125" style="164" customWidth="1"/>
    <col min="8722" max="8722" width="1.5703125" style="164" customWidth="1"/>
    <col min="8723" max="8723" width="13.7109375" style="164" customWidth="1"/>
    <col min="8724" max="8724" width="9.140625" style="164"/>
    <col min="8725" max="8725" width="9.5703125" style="164" bestFit="1" customWidth="1"/>
    <col min="8726" max="8960" width="9.140625" style="164"/>
    <col min="8961" max="8961" width="41.140625" style="164" customWidth="1"/>
    <col min="8962" max="8962" width="5.85546875" style="164" customWidth="1"/>
    <col min="8963" max="8963" width="13.7109375" style="164" customWidth="1"/>
    <col min="8964" max="8964" width="1.5703125" style="164" customWidth="1"/>
    <col min="8965" max="8965" width="13.5703125" style="164" customWidth="1"/>
    <col min="8966" max="8966" width="1.5703125" style="164" customWidth="1"/>
    <col min="8967" max="8967" width="13.7109375" style="164" customWidth="1"/>
    <col min="8968" max="8968" width="1.5703125" style="164" customWidth="1"/>
    <col min="8969" max="8969" width="13.5703125" style="164" customWidth="1"/>
    <col min="8970" max="8970" width="1.5703125" style="164" customWidth="1"/>
    <col min="8971" max="8971" width="13.7109375" style="164" customWidth="1"/>
    <col min="8972" max="8972" width="1.5703125" style="164" customWidth="1"/>
    <col min="8973" max="8973" width="13.5703125" style="164" customWidth="1"/>
    <col min="8974" max="8974" width="1.5703125" style="164" customWidth="1"/>
    <col min="8975" max="8975" width="13.5703125" style="164" customWidth="1"/>
    <col min="8976" max="8976" width="1.5703125" style="164" customWidth="1"/>
    <col min="8977" max="8977" width="13.5703125" style="164" customWidth="1"/>
    <col min="8978" max="8978" width="1.5703125" style="164" customWidth="1"/>
    <col min="8979" max="8979" width="13.7109375" style="164" customWidth="1"/>
    <col min="8980" max="8980" width="9.140625" style="164"/>
    <col min="8981" max="8981" width="9.5703125" style="164" bestFit="1" customWidth="1"/>
    <col min="8982" max="9216" width="9.140625" style="164"/>
    <col min="9217" max="9217" width="41.140625" style="164" customWidth="1"/>
    <col min="9218" max="9218" width="5.85546875" style="164" customWidth="1"/>
    <col min="9219" max="9219" width="13.7109375" style="164" customWidth="1"/>
    <col min="9220" max="9220" width="1.5703125" style="164" customWidth="1"/>
    <col min="9221" max="9221" width="13.5703125" style="164" customWidth="1"/>
    <col min="9222" max="9222" width="1.5703125" style="164" customWidth="1"/>
    <col min="9223" max="9223" width="13.7109375" style="164" customWidth="1"/>
    <col min="9224" max="9224" width="1.5703125" style="164" customWidth="1"/>
    <col min="9225" max="9225" width="13.5703125" style="164" customWidth="1"/>
    <col min="9226" max="9226" width="1.5703125" style="164" customWidth="1"/>
    <col min="9227" max="9227" width="13.7109375" style="164" customWidth="1"/>
    <col min="9228" max="9228" width="1.5703125" style="164" customWidth="1"/>
    <col min="9229" max="9229" width="13.5703125" style="164" customWidth="1"/>
    <col min="9230" max="9230" width="1.5703125" style="164" customWidth="1"/>
    <col min="9231" max="9231" width="13.5703125" style="164" customWidth="1"/>
    <col min="9232" max="9232" width="1.5703125" style="164" customWidth="1"/>
    <col min="9233" max="9233" width="13.5703125" style="164" customWidth="1"/>
    <col min="9234" max="9234" width="1.5703125" style="164" customWidth="1"/>
    <col min="9235" max="9235" width="13.7109375" style="164" customWidth="1"/>
    <col min="9236" max="9236" width="9.140625" style="164"/>
    <col min="9237" max="9237" width="9.5703125" style="164" bestFit="1" customWidth="1"/>
    <col min="9238" max="9472" width="9.140625" style="164"/>
    <col min="9473" max="9473" width="41.140625" style="164" customWidth="1"/>
    <col min="9474" max="9474" width="5.85546875" style="164" customWidth="1"/>
    <col min="9475" max="9475" width="13.7109375" style="164" customWidth="1"/>
    <col min="9476" max="9476" width="1.5703125" style="164" customWidth="1"/>
    <col min="9477" max="9477" width="13.5703125" style="164" customWidth="1"/>
    <col min="9478" max="9478" width="1.5703125" style="164" customWidth="1"/>
    <col min="9479" max="9479" width="13.7109375" style="164" customWidth="1"/>
    <col min="9480" max="9480" width="1.5703125" style="164" customWidth="1"/>
    <col min="9481" max="9481" width="13.5703125" style="164" customWidth="1"/>
    <col min="9482" max="9482" width="1.5703125" style="164" customWidth="1"/>
    <col min="9483" max="9483" width="13.7109375" style="164" customWidth="1"/>
    <col min="9484" max="9484" width="1.5703125" style="164" customWidth="1"/>
    <col min="9485" max="9485" width="13.5703125" style="164" customWidth="1"/>
    <col min="9486" max="9486" width="1.5703125" style="164" customWidth="1"/>
    <col min="9487" max="9487" width="13.5703125" style="164" customWidth="1"/>
    <col min="9488" max="9488" width="1.5703125" style="164" customWidth="1"/>
    <col min="9489" max="9489" width="13.5703125" style="164" customWidth="1"/>
    <col min="9490" max="9490" width="1.5703125" style="164" customWidth="1"/>
    <col min="9491" max="9491" width="13.7109375" style="164" customWidth="1"/>
    <col min="9492" max="9492" width="9.140625" style="164"/>
    <col min="9493" max="9493" width="9.5703125" style="164" bestFit="1" customWidth="1"/>
    <col min="9494" max="9728" width="9.140625" style="164"/>
    <col min="9729" max="9729" width="41.140625" style="164" customWidth="1"/>
    <col min="9730" max="9730" width="5.85546875" style="164" customWidth="1"/>
    <col min="9731" max="9731" width="13.7109375" style="164" customWidth="1"/>
    <col min="9732" max="9732" width="1.5703125" style="164" customWidth="1"/>
    <col min="9733" max="9733" width="13.5703125" style="164" customWidth="1"/>
    <col min="9734" max="9734" width="1.5703125" style="164" customWidth="1"/>
    <col min="9735" max="9735" width="13.7109375" style="164" customWidth="1"/>
    <col min="9736" max="9736" width="1.5703125" style="164" customWidth="1"/>
    <col min="9737" max="9737" width="13.5703125" style="164" customWidth="1"/>
    <col min="9738" max="9738" width="1.5703125" style="164" customWidth="1"/>
    <col min="9739" max="9739" width="13.7109375" style="164" customWidth="1"/>
    <col min="9740" max="9740" width="1.5703125" style="164" customWidth="1"/>
    <col min="9741" max="9741" width="13.5703125" style="164" customWidth="1"/>
    <col min="9742" max="9742" width="1.5703125" style="164" customWidth="1"/>
    <col min="9743" max="9743" width="13.5703125" style="164" customWidth="1"/>
    <col min="9744" max="9744" width="1.5703125" style="164" customWidth="1"/>
    <col min="9745" max="9745" width="13.5703125" style="164" customWidth="1"/>
    <col min="9746" max="9746" width="1.5703125" style="164" customWidth="1"/>
    <col min="9747" max="9747" width="13.7109375" style="164" customWidth="1"/>
    <col min="9748" max="9748" width="9.140625" style="164"/>
    <col min="9749" max="9749" width="9.5703125" style="164" bestFit="1" customWidth="1"/>
    <col min="9750" max="9984" width="9.140625" style="164"/>
    <col min="9985" max="9985" width="41.140625" style="164" customWidth="1"/>
    <col min="9986" max="9986" width="5.85546875" style="164" customWidth="1"/>
    <col min="9987" max="9987" width="13.7109375" style="164" customWidth="1"/>
    <col min="9988" max="9988" width="1.5703125" style="164" customWidth="1"/>
    <col min="9989" max="9989" width="13.5703125" style="164" customWidth="1"/>
    <col min="9990" max="9990" width="1.5703125" style="164" customWidth="1"/>
    <col min="9991" max="9991" width="13.7109375" style="164" customWidth="1"/>
    <col min="9992" max="9992" width="1.5703125" style="164" customWidth="1"/>
    <col min="9993" max="9993" width="13.5703125" style="164" customWidth="1"/>
    <col min="9994" max="9994" width="1.5703125" style="164" customWidth="1"/>
    <col min="9995" max="9995" width="13.7109375" style="164" customWidth="1"/>
    <col min="9996" max="9996" width="1.5703125" style="164" customWidth="1"/>
    <col min="9997" max="9997" width="13.5703125" style="164" customWidth="1"/>
    <col min="9998" max="9998" width="1.5703125" style="164" customWidth="1"/>
    <col min="9999" max="9999" width="13.5703125" style="164" customWidth="1"/>
    <col min="10000" max="10000" width="1.5703125" style="164" customWidth="1"/>
    <col min="10001" max="10001" width="13.5703125" style="164" customWidth="1"/>
    <col min="10002" max="10002" width="1.5703125" style="164" customWidth="1"/>
    <col min="10003" max="10003" width="13.7109375" style="164" customWidth="1"/>
    <col min="10004" max="10004" width="9.140625" style="164"/>
    <col min="10005" max="10005" width="9.5703125" style="164" bestFit="1" customWidth="1"/>
    <col min="10006" max="10240" width="9.140625" style="164"/>
    <col min="10241" max="10241" width="41.140625" style="164" customWidth="1"/>
    <col min="10242" max="10242" width="5.85546875" style="164" customWidth="1"/>
    <col min="10243" max="10243" width="13.7109375" style="164" customWidth="1"/>
    <col min="10244" max="10244" width="1.5703125" style="164" customWidth="1"/>
    <col min="10245" max="10245" width="13.5703125" style="164" customWidth="1"/>
    <col min="10246" max="10246" width="1.5703125" style="164" customWidth="1"/>
    <col min="10247" max="10247" width="13.7109375" style="164" customWidth="1"/>
    <col min="10248" max="10248" width="1.5703125" style="164" customWidth="1"/>
    <col min="10249" max="10249" width="13.5703125" style="164" customWidth="1"/>
    <col min="10250" max="10250" width="1.5703125" style="164" customWidth="1"/>
    <col min="10251" max="10251" width="13.7109375" style="164" customWidth="1"/>
    <col min="10252" max="10252" width="1.5703125" style="164" customWidth="1"/>
    <col min="10253" max="10253" width="13.5703125" style="164" customWidth="1"/>
    <col min="10254" max="10254" width="1.5703125" style="164" customWidth="1"/>
    <col min="10255" max="10255" width="13.5703125" style="164" customWidth="1"/>
    <col min="10256" max="10256" width="1.5703125" style="164" customWidth="1"/>
    <col min="10257" max="10257" width="13.5703125" style="164" customWidth="1"/>
    <col min="10258" max="10258" width="1.5703125" style="164" customWidth="1"/>
    <col min="10259" max="10259" width="13.7109375" style="164" customWidth="1"/>
    <col min="10260" max="10260" width="9.140625" style="164"/>
    <col min="10261" max="10261" width="9.5703125" style="164" bestFit="1" customWidth="1"/>
    <col min="10262" max="10496" width="9.140625" style="164"/>
    <col min="10497" max="10497" width="41.140625" style="164" customWidth="1"/>
    <col min="10498" max="10498" width="5.85546875" style="164" customWidth="1"/>
    <col min="10499" max="10499" width="13.7109375" style="164" customWidth="1"/>
    <col min="10500" max="10500" width="1.5703125" style="164" customWidth="1"/>
    <col min="10501" max="10501" width="13.5703125" style="164" customWidth="1"/>
    <col min="10502" max="10502" width="1.5703125" style="164" customWidth="1"/>
    <col min="10503" max="10503" width="13.7109375" style="164" customWidth="1"/>
    <col min="10504" max="10504" width="1.5703125" style="164" customWidth="1"/>
    <col min="10505" max="10505" width="13.5703125" style="164" customWidth="1"/>
    <col min="10506" max="10506" width="1.5703125" style="164" customWidth="1"/>
    <col min="10507" max="10507" width="13.7109375" style="164" customWidth="1"/>
    <col min="10508" max="10508" width="1.5703125" style="164" customWidth="1"/>
    <col min="10509" max="10509" width="13.5703125" style="164" customWidth="1"/>
    <col min="10510" max="10510" width="1.5703125" style="164" customWidth="1"/>
    <col min="10511" max="10511" width="13.5703125" style="164" customWidth="1"/>
    <col min="10512" max="10512" width="1.5703125" style="164" customWidth="1"/>
    <col min="10513" max="10513" width="13.5703125" style="164" customWidth="1"/>
    <col min="10514" max="10514" width="1.5703125" style="164" customWidth="1"/>
    <col min="10515" max="10515" width="13.7109375" style="164" customWidth="1"/>
    <col min="10516" max="10516" width="9.140625" style="164"/>
    <col min="10517" max="10517" width="9.5703125" style="164" bestFit="1" customWidth="1"/>
    <col min="10518" max="10752" width="9.140625" style="164"/>
    <col min="10753" max="10753" width="41.140625" style="164" customWidth="1"/>
    <col min="10754" max="10754" width="5.85546875" style="164" customWidth="1"/>
    <col min="10755" max="10755" width="13.7109375" style="164" customWidth="1"/>
    <col min="10756" max="10756" width="1.5703125" style="164" customWidth="1"/>
    <col min="10757" max="10757" width="13.5703125" style="164" customWidth="1"/>
    <col min="10758" max="10758" width="1.5703125" style="164" customWidth="1"/>
    <col min="10759" max="10759" width="13.7109375" style="164" customWidth="1"/>
    <col min="10760" max="10760" width="1.5703125" style="164" customWidth="1"/>
    <col min="10761" max="10761" width="13.5703125" style="164" customWidth="1"/>
    <col min="10762" max="10762" width="1.5703125" style="164" customWidth="1"/>
    <col min="10763" max="10763" width="13.7109375" style="164" customWidth="1"/>
    <col min="10764" max="10764" width="1.5703125" style="164" customWidth="1"/>
    <col min="10765" max="10765" width="13.5703125" style="164" customWidth="1"/>
    <col min="10766" max="10766" width="1.5703125" style="164" customWidth="1"/>
    <col min="10767" max="10767" width="13.5703125" style="164" customWidth="1"/>
    <col min="10768" max="10768" width="1.5703125" style="164" customWidth="1"/>
    <col min="10769" max="10769" width="13.5703125" style="164" customWidth="1"/>
    <col min="10770" max="10770" width="1.5703125" style="164" customWidth="1"/>
    <col min="10771" max="10771" width="13.7109375" style="164" customWidth="1"/>
    <col min="10772" max="10772" width="9.140625" style="164"/>
    <col min="10773" max="10773" width="9.5703125" style="164" bestFit="1" customWidth="1"/>
    <col min="10774" max="11008" width="9.140625" style="164"/>
    <col min="11009" max="11009" width="41.140625" style="164" customWidth="1"/>
    <col min="11010" max="11010" width="5.85546875" style="164" customWidth="1"/>
    <col min="11011" max="11011" width="13.7109375" style="164" customWidth="1"/>
    <col min="11012" max="11012" width="1.5703125" style="164" customWidth="1"/>
    <col min="11013" max="11013" width="13.5703125" style="164" customWidth="1"/>
    <col min="11014" max="11014" width="1.5703125" style="164" customWidth="1"/>
    <col min="11015" max="11015" width="13.7109375" style="164" customWidth="1"/>
    <col min="11016" max="11016" width="1.5703125" style="164" customWidth="1"/>
    <col min="11017" max="11017" width="13.5703125" style="164" customWidth="1"/>
    <col min="11018" max="11018" width="1.5703125" style="164" customWidth="1"/>
    <col min="11019" max="11019" width="13.7109375" style="164" customWidth="1"/>
    <col min="11020" max="11020" width="1.5703125" style="164" customWidth="1"/>
    <col min="11021" max="11021" width="13.5703125" style="164" customWidth="1"/>
    <col min="11022" max="11022" width="1.5703125" style="164" customWidth="1"/>
    <col min="11023" max="11023" width="13.5703125" style="164" customWidth="1"/>
    <col min="11024" max="11024" width="1.5703125" style="164" customWidth="1"/>
    <col min="11025" max="11025" width="13.5703125" style="164" customWidth="1"/>
    <col min="11026" max="11026" width="1.5703125" style="164" customWidth="1"/>
    <col min="11027" max="11027" width="13.7109375" style="164" customWidth="1"/>
    <col min="11028" max="11028" width="9.140625" style="164"/>
    <col min="11029" max="11029" width="9.5703125" style="164" bestFit="1" customWidth="1"/>
    <col min="11030" max="11264" width="9.140625" style="164"/>
    <col min="11265" max="11265" width="41.140625" style="164" customWidth="1"/>
    <col min="11266" max="11266" width="5.85546875" style="164" customWidth="1"/>
    <col min="11267" max="11267" width="13.7109375" style="164" customWidth="1"/>
    <col min="11268" max="11268" width="1.5703125" style="164" customWidth="1"/>
    <col min="11269" max="11269" width="13.5703125" style="164" customWidth="1"/>
    <col min="11270" max="11270" width="1.5703125" style="164" customWidth="1"/>
    <col min="11271" max="11271" width="13.7109375" style="164" customWidth="1"/>
    <col min="11272" max="11272" width="1.5703125" style="164" customWidth="1"/>
    <col min="11273" max="11273" width="13.5703125" style="164" customWidth="1"/>
    <col min="11274" max="11274" width="1.5703125" style="164" customWidth="1"/>
    <col min="11275" max="11275" width="13.7109375" style="164" customWidth="1"/>
    <col min="11276" max="11276" width="1.5703125" style="164" customWidth="1"/>
    <col min="11277" max="11277" width="13.5703125" style="164" customWidth="1"/>
    <col min="11278" max="11278" width="1.5703125" style="164" customWidth="1"/>
    <col min="11279" max="11279" width="13.5703125" style="164" customWidth="1"/>
    <col min="11280" max="11280" width="1.5703125" style="164" customWidth="1"/>
    <col min="11281" max="11281" width="13.5703125" style="164" customWidth="1"/>
    <col min="11282" max="11282" width="1.5703125" style="164" customWidth="1"/>
    <col min="11283" max="11283" width="13.7109375" style="164" customWidth="1"/>
    <col min="11284" max="11284" width="9.140625" style="164"/>
    <col min="11285" max="11285" width="9.5703125" style="164" bestFit="1" customWidth="1"/>
    <col min="11286" max="11520" width="9.140625" style="164"/>
    <col min="11521" max="11521" width="41.140625" style="164" customWidth="1"/>
    <col min="11522" max="11522" width="5.85546875" style="164" customWidth="1"/>
    <col min="11523" max="11523" width="13.7109375" style="164" customWidth="1"/>
    <col min="11524" max="11524" width="1.5703125" style="164" customWidth="1"/>
    <col min="11525" max="11525" width="13.5703125" style="164" customWidth="1"/>
    <col min="11526" max="11526" width="1.5703125" style="164" customWidth="1"/>
    <col min="11527" max="11527" width="13.7109375" style="164" customWidth="1"/>
    <col min="11528" max="11528" width="1.5703125" style="164" customWidth="1"/>
    <col min="11529" max="11529" width="13.5703125" style="164" customWidth="1"/>
    <col min="11530" max="11530" width="1.5703125" style="164" customWidth="1"/>
    <col min="11531" max="11531" width="13.7109375" style="164" customWidth="1"/>
    <col min="11532" max="11532" width="1.5703125" style="164" customWidth="1"/>
    <col min="11533" max="11533" width="13.5703125" style="164" customWidth="1"/>
    <col min="11534" max="11534" width="1.5703125" style="164" customWidth="1"/>
    <col min="11535" max="11535" width="13.5703125" style="164" customWidth="1"/>
    <col min="11536" max="11536" width="1.5703125" style="164" customWidth="1"/>
    <col min="11537" max="11537" width="13.5703125" style="164" customWidth="1"/>
    <col min="11538" max="11538" width="1.5703125" style="164" customWidth="1"/>
    <col min="11539" max="11539" width="13.7109375" style="164" customWidth="1"/>
    <col min="11540" max="11540" width="9.140625" style="164"/>
    <col min="11541" max="11541" width="9.5703125" style="164" bestFit="1" customWidth="1"/>
    <col min="11542" max="11776" width="9.140625" style="164"/>
    <col min="11777" max="11777" width="41.140625" style="164" customWidth="1"/>
    <col min="11778" max="11778" width="5.85546875" style="164" customWidth="1"/>
    <col min="11779" max="11779" width="13.7109375" style="164" customWidth="1"/>
    <col min="11780" max="11780" width="1.5703125" style="164" customWidth="1"/>
    <col min="11781" max="11781" width="13.5703125" style="164" customWidth="1"/>
    <col min="11782" max="11782" width="1.5703125" style="164" customWidth="1"/>
    <col min="11783" max="11783" width="13.7109375" style="164" customWidth="1"/>
    <col min="11784" max="11784" width="1.5703125" style="164" customWidth="1"/>
    <col min="11785" max="11785" width="13.5703125" style="164" customWidth="1"/>
    <col min="11786" max="11786" width="1.5703125" style="164" customWidth="1"/>
    <col min="11787" max="11787" width="13.7109375" style="164" customWidth="1"/>
    <col min="11788" max="11788" width="1.5703125" style="164" customWidth="1"/>
    <col min="11789" max="11789" width="13.5703125" style="164" customWidth="1"/>
    <col min="11790" max="11790" width="1.5703125" style="164" customWidth="1"/>
    <col min="11791" max="11791" width="13.5703125" style="164" customWidth="1"/>
    <col min="11792" max="11792" width="1.5703125" style="164" customWidth="1"/>
    <col min="11793" max="11793" width="13.5703125" style="164" customWidth="1"/>
    <col min="11794" max="11794" width="1.5703125" style="164" customWidth="1"/>
    <col min="11795" max="11795" width="13.7109375" style="164" customWidth="1"/>
    <col min="11796" max="11796" width="9.140625" style="164"/>
    <col min="11797" max="11797" width="9.5703125" style="164" bestFit="1" customWidth="1"/>
    <col min="11798" max="12032" width="9.140625" style="164"/>
    <col min="12033" max="12033" width="41.140625" style="164" customWidth="1"/>
    <col min="12034" max="12034" width="5.85546875" style="164" customWidth="1"/>
    <col min="12035" max="12035" width="13.7109375" style="164" customWidth="1"/>
    <col min="12036" max="12036" width="1.5703125" style="164" customWidth="1"/>
    <col min="12037" max="12037" width="13.5703125" style="164" customWidth="1"/>
    <col min="12038" max="12038" width="1.5703125" style="164" customWidth="1"/>
    <col min="12039" max="12039" width="13.7109375" style="164" customWidth="1"/>
    <col min="12040" max="12040" width="1.5703125" style="164" customWidth="1"/>
    <col min="12041" max="12041" width="13.5703125" style="164" customWidth="1"/>
    <col min="12042" max="12042" width="1.5703125" style="164" customWidth="1"/>
    <col min="12043" max="12043" width="13.7109375" style="164" customWidth="1"/>
    <col min="12044" max="12044" width="1.5703125" style="164" customWidth="1"/>
    <col min="12045" max="12045" width="13.5703125" style="164" customWidth="1"/>
    <col min="12046" max="12046" width="1.5703125" style="164" customWidth="1"/>
    <col min="12047" max="12047" width="13.5703125" style="164" customWidth="1"/>
    <col min="12048" max="12048" width="1.5703125" style="164" customWidth="1"/>
    <col min="12049" max="12049" width="13.5703125" style="164" customWidth="1"/>
    <col min="12050" max="12050" width="1.5703125" style="164" customWidth="1"/>
    <col min="12051" max="12051" width="13.7109375" style="164" customWidth="1"/>
    <col min="12052" max="12052" width="9.140625" style="164"/>
    <col min="12053" max="12053" width="9.5703125" style="164" bestFit="1" customWidth="1"/>
    <col min="12054" max="12288" width="9.140625" style="164"/>
    <col min="12289" max="12289" width="41.140625" style="164" customWidth="1"/>
    <col min="12290" max="12290" width="5.85546875" style="164" customWidth="1"/>
    <col min="12291" max="12291" width="13.7109375" style="164" customWidth="1"/>
    <col min="12292" max="12292" width="1.5703125" style="164" customWidth="1"/>
    <col min="12293" max="12293" width="13.5703125" style="164" customWidth="1"/>
    <col min="12294" max="12294" width="1.5703125" style="164" customWidth="1"/>
    <col min="12295" max="12295" width="13.7109375" style="164" customWidth="1"/>
    <col min="12296" max="12296" width="1.5703125" style="164" customWidth="1"/>
    <col min="12297" max="12297" width="13.5703125" style="164" customWidth="1"/>
    <col min="12298" max="12298" width="1.5703125" style="164" customWidth="1"/>
    <col min="12299" max="12299" width="13.7109375" style="164" customWidth="1"/>
    <col min="12300" max="12300" width="1.5703125" style="164" customWidth="1"/>
    <col min="12301" max="12301" width="13.5703125" style="164" customWidth="1"/>
    <col min="12302" max="12302" width="1.5703125" style="164" customWidth="1"/>
    <col min="12303" max="12303" width="13.5703125" style="164" customWidth="1"/>
    <col min="12304" max="12304" width="1.5703125" style="164" customWidth="1"/>
    <col min="12305" max="12305" width="13.5703125" style="164" customWidth="1"/>
    <col min="12306" max="12306" width="1.5703125" style="164" customWidth="1"/>
    <col min="12307" max="12307" width="13.7109375" style="164" customWidth="1"/>
    <col min="12308" max="12308" width="9.140625" style="164"/>
    <col min="12309" max="12309" width="9.5703125" style="164" bestFit="1" customWidth="1"/>
    <col min="12310" max="12544" width="9.140625" style="164"/>
    <col min="12545" max="12545" width="41.140625" style="164" customWidth="1"/>
    <col min="12546" max="12546" width="5.85546875" style="164" customWidth="1"/>
    <col min="12547" max="12547" width="13.7109375" style="164" customWidth="1"/>
    <col min="12548" max="12548" width="1.5703125" style="164" customWidth="1"/>
    <col min="12549" max="12549" width="13.5703125" style="164" customWidth="1"/>
    <col min="12550" max="12550" width="1.5703125" style="164" customWidth="1"/>
    <col min="12551" max="12551" width="13.7109375" style="164" customWidth="1"/>
    <col min="12552" max="12552" width="1.5703125" style="164" customWidth="1"/>
    <col min="12553" max="12553" width="13.5703125" style="164" customWidth="1"/>
    <col min="12554" max="12554" width="1.5703125" style="164" customWidth="1"/>
    <col min="12555" max="12555" width="13.7109375" style="164" customWidth="1"/>
    <col min="12556" max="12556" width="1.5703125" style="164" customWidth="1"/>
    <col min="12557" max="12557" width="13.5703125" style="164" customWidth="1"/>
    <col min="12558" max="12558" width="1.5703125" style="164" customWidth="1"/>
    <col min="12559" max="12559" width="13.5703125" style="164" customWidth="1"/>
    <col min="12560" max="12560" width="1.5703125" style="164" customWidth="1"/>
    <col min="12561" max="12561" width="13.5703125" style="164" customWidth="1"/>
    <col min="12562" max="12562" width="1.5703125" style="164" customWidth="1"/>
    <col min="12563" max="12563" width="13.7109375" style="164" customWidth="1"/>
    <col min="12564" max="12564" width="9.140625" style="164"/>
    <col min="12565" max="12565" width="9.5703125" style="164" bestFit="1" customWidth="1"/>
    <col min="12566" max="12800" width="9.140625" style="164"/>
    <col min="12801" max="12801" width="41.140625" style="164" customWidth="1"/>
    <col min="12802" max="12802" width="5.85546875" style="164" customWidth="1"/>
    <col min="12803" max="12803" width="13.7109375" style="164" customWidth="1"/>
    <col min="12804" max="12804" width="1.5703125" style="164" customWidth="1"/>
    <col min="12805" max="12805" width="13.5703125" style="164" customWidth="1"/>
    <col min="12806" max="12806" width="1.5703125" style="164" customWidth="1"/>
    <col min="12807" max="12807" width="13.7109375" style="164" customWidth="1"/>
    <col min="12808" max="12808" width="1.5703125" style="164" customWidth="1"/>
    <col min="12809" max="12809" width="13.5703125" style="164" customWidth="1"/>
    <col min="12810" max="12810" width="1.5703125" style="164" customWidth="1"/>
    <col min="12811" max="12811" width="13.7109375" style="164" customWidth="1"/>
    <col min="12812" max="12812" width="1.5703125" style="164" customWidth="1"/>
    <col min="12813" max="12813" width="13.5703125" style="164" customWidth="1"/>
    <col min="12814" max="12814" width="1.5703125" style="164" customWidth="1"/>
    <col min="12815" max="12815" width="13.5703125" style="164" customWidth="1"/>
    <col min="12816" max="12816" width="1.5703125" style="164" customWidth="1"/>
    <col min="12817" max="12817" width="13.5703125" style="164" customWidth="1"/>
    <col min="12818" max="12818" width="1.5703125" style="164" customWidth="1"/>
    <col min="12819" max="12819" width="13.7109375" style="164" customWidth="1"/>
    <col min="12820" max="12820" width="9.140625" style="164"/>
    <col min="12821" max="12821" width="9.5703125" style="164" bestFit="1" customWidth="1"/>
    <col min="12822" max="13056" width="9.140625" style="164"/>
    <col min="13057" max="13057" width="41.140625" style="164" customWidth="1"/>
    <col min="13058" max="13058" width="5.85546875" style="164" customWidth="1"/>
    <col min="13059" max="13059" width="13.7109375" style="164" customWidth="1"/>
    <col min="13060" max="13060" width="1.5703125" style="164" customWidth="1"/>
    <col min="13061" max="13061" width="13.5703125" style="164" customWidth="1"/>
    <col min="13062" max="13062" width="1.5703125" style="164" customWidth="1"/>
    <col min="13063" max="13063" width="13.7109375" style="164" customWidth="1"/>
    <col min="13064" max="13064" width="1.5703125" style="164" customWidth="1"/>
    <col min="13065" max="13065" width="13.5703125" style="164" customWidth="1"/>
    <col min="13066" max="13066" width="1.5703125" style="164" customWidth="1"/>
    <col min="13067" max="13067" width="13.7109375" style="164" customWidth="1"/>
    <col min="13068" max="13068" width="1.5703125" style="164" customWidth="1"/>
    <col min="13069" max="13069" width="13.5703125" style="164" customWidth="1"/>
    <col min="13070" max="13070" width="1.5703125" style="164" customWidth="1"/>
    <col min="13071" max="13071" width="13.5703125" style="164" customWidth="1"/>
    <col min="13072" max="13072" width="1.5703125" style="164" customWidth="1"/>
    <col min="13073" max="13073" width="13.5703125" style="164" customWidth="1"/>
    <col min="13074" max="13074" width="1.5703125" style="164" customWidth="1"/>
    <col min="13075" max="13075" width="13.7109375" style="164" customWidth="1"/>
    <col min="13076" max="13076" width="9.140625" style="164"/>
    <col min="13077" max="13077" width="9.5703125" style="164" bestFit="1" customWidth="1"/>
    <col min="13078" max="13312" width="9.140625" style="164"/>
    <col min="13313" max="13313" width="41.140625" style="164" customWidth="1"/>
    <col min="13314" max="13314" width="5.85546875" style="164" customWidth="1"/>
    <col min="13315" max="13315" width="13.7109375" style="164" customWidth="1"/>
    <col min="13316" max="13316" width="1.5703125" style="164" customWidth="1"/>
    <col min="13317" max="13317" width="13.5703125" style="164" customWidth="1"/>
    <col min="13318" max="13318" width="1.5703125" style="164" customWidth="1"/>
    <col min="13319" max="13319" width="13.7109375" style="164" customWidth="1"/>
    <col min="13320" max="13320" width="1.5703125" style="164" customWidth="1"/>
    <col min="13321" max="13321" width="13.5703125" style="164" customWidth="1"/>
    <col min="13322" max="13322" width="1.5703125" style="164" customWidth="1"/>
    <col min="13323" max="13323" width="13.7109375" style="164" customWidth="1"/>
    <col min="13324" max="13324" width="1.5703125" style="164" customWidth="1"/>
    <col min="13325" max="13325" width="13.5703125" style="164" customWidth="1"/>
    <col min="13326" max="13326" width="1.5703125" style="164" customWidth="1"/>
    <col min="13327" max="13327" width="13.5703125" style="164" customWidth="1"/>
    <col min="13328" max="13328" width="1.5703125" style="164" customWidth="1"/>
    <col min="13329" max="13329" width="13.5703125" style="164" customWidth="1"/>
    <col min="13330" max="13330" width="1.5703125" style="164" customWidth="1"/>
    <col min="13331" max="13331" width="13.7109375" style="164" customWidth="1"/>
    <col min="13332" max="13332" width="9.140625" style="164"/>
    <col min="13333" max="13333" width="9.5703125" style="164" bestFit="1" customWidth="1"/>
    <col min="13334" max="13568" width="9.140625" style="164"/>
    <col min="13569" max="13569" width="41.140625" style="164" customWidth="1"/>
    <col min="13570" max="13570" width="5.85546875" style="164" customWidth="1"/>
    <col min="13571" max="13571" width="13.7109375" style="164" customWidth="1"/>
    <col min="13572" max="13572" width="1.5703125" style="164" customWidth="1"/>
    <col min="13573" max="13573" width="13.5703125" style="164" customWidth="1"/>
    <col min="13574" max="13574" width="1.5703125" style="164" customWidth="1"/>
    <col min="13575" max="13575" width="13.7109375" style="164" customWidth="1"/>
    <col min="13576" max="13576" width="1.5703125" style="164" customWidth="1"/>
    <col min="13577" max="13577" width="13.5703125" style="164" customWidth="1"/>
    <col min="13578" max="13578" width="1.5703125" style="164" customWidth="1"/>
    <col min="13579" max="13579" width="13.7109375" style="164" customWidth="1"/>
    <col min="13580" max="13580" width="1.5703125" style="164" customWidth="1"/>
    <col min="13581" max="13581" width="13.5703125" style="164" customWidth="1"/>
    <col min="13582" max="13582" width="1.5703125" style="164" customWidth="1"/>
    <col min="13583" max="13583" width="13.5703125" style="164" customWidth="1"/>
    <col min="13584" max="13584" width="1.5703125" style="164" customWidth="1"/>
    <col min="13585" max="13585" width="13.5703125" style="164" customWidth="1"/>
    <col min="13586" max="13586" width="1.5703125" style="164" customWidth="1"/>
    <col min="13587" max="13587" width="13.7109375" style="164" customWidth="1"/>
    <col min="13588" max="13588" width="9.140625" style="164"/>
    <col min="13589" max="13589" width="9.5703125" style="164" bestFit="1" customWidth="1"/>
    <col min="13590" max="13824" width="9.140625" style="164"/>
    <col min="13825" max="13825" width="41.140625" style="164" customWidth="1"/>
    <col min="13826" max="13826" width="5.85546875" style="164" customWidth="1"/>
    <col min="13827" max="13827" width="13.7109375" style="164" customWidth="1"/>
    <col min="13828" max="13828" width="1.5703125" style="164" customWidth="1"/>
    <col min="13829" max="13829" width="13.5703125" style="164" customWidth="1"/>
    <col min="13830" max="13830" width="1.5703125" style="164" customWidth="1"/>
    <col min="13831" max="13831" width="13.7109375" style="164" customWidth="1"/>
    <col min="13832" max="13832" width="1.5703125" style="164" customWidth="1"/>
    <col min="13833" max="13833" width="13.5703125" style="164" customWidth="1"/>
    <col min="13834" max="13834" width="1.5703125" style="164" customWidth="1"/>
    <col min="13835" max="13835" width="13.7109375" style="164" customWidth="1"/>
    <col min="13836" max="13836" width="1.5703125" style="164" customWidth="1"/>
    <col min="13837" max="13837" width="13.5703125" style="164" customWidth="1"/>
    <col min="13838" max="13838" width="1.5703125" style="164" customWidth="1"/>
    <col min="13839" max="13839" width="13.5703125" style="164" customWidth="1"/>
    <col min="13840" max="13840" width="1.5703125" style="164" customWidth="1"/>
    <col min="13841" max="13841" width="13.5703125" style="164" customWidth="1"/>
    <col min="13842" max="13842" width="1.5703125" style="164" customWidth="1"/>
    <col min="13843" max="13843" width="13.7109375" style="164" customWidth="1"/>
    <col min="13844" max="13844" width="9.140625" style="164"/>
    <col min="13845" max="13845" width="9.5703125" style="164" bestFit="1" customWidth="1"/>
    <col min="13846" max="14080" width="9.140625" style="164"/>
    <col min="14081" max="14081" width="41.140625" style="164" customWidth="1"/>
    <col min="14082" max="14082" width="5.85546875" style="164" customWidth="1"/>
    <col min="14083" max="14083" width="13.7109375" style="164" customWidth="1"/>
    <col min="14084" max="14084" width="1.5703125" style="164" customWidth="1"/>
    <col min="14085" max="14085" width="13.5703125" style="164" customWidth="1"/>
    <col min="14086" max="14086" width="1.5703125" style="164" customWidth="1"/>
    <col min="14087" max="14087" width="13.7109375" style="164" customWidth="1"/>
    <col min="14088" max="14088" width="1.5703125" style="164" customWidth="1"/>
    <col min="14089" max="14089" width="13.5703125" style="164" customWidth="1"/>
    <col min="14090" max="14090" width="1.5703125" style="164" customWidth="1"/>
    <col min="14091" max="14091" width="13.7109375" style="164" customWidth="1"/>
    <col min="14092" max="14092" width="1.5703125" style="164" customWidth="1"/>
    <col min="14093" max="14093" width="13.5703125" style="164" customWidth="1"/>
    <col min="14094" max="14094" width="1.5703125" style="164" customWidth="1"/>
    <col min="14095" max="14095" width="13.5703125" style="164" customWidth="1"/>
    <col min="14096" max="14096" width="1.5703125" style="164" customWidth="1"/>
    <col min="14097" max="14097" width="13.5703125" style="164" customWidth="1"/>
    <col min="14098" max="14098" width="1.5703125" style="164" customWidth="1"/>
    <col min="14099" max="14099" width="13.7109375" style="164" customWidth="1"/>
    <col min="14100" max="14100" width="9.140625" style="164"/>
    <col min="14101" max="14101" width="9.5703125" style="164" bestFit="1" customWidth="1"/>
    <col min="14102" max="14336" width="9.140625" style="164"/>
    <col min="14337" max="14337" width="41.140625" style="164" customWidth="1"/>
    <col min="14338" max="14338" width="5.85546875" style="164" customWidth="1"/>
    <col min="14339" max="14339" width="13.7109375" style="164" customWidth="1"/>
    <col min="14340" max="14340" width="1.5703125" style="164" customWidth="1"/>
    <col min="14341" max="14341" width="13.5703125" style="164" customWidth="1"/>
    <col min="14342" max="14342" width="1.5703125" style="164" customWidth="1"/>
    <col min="14343" max="14343" width="13.7109375" style="164" customWidth="1"/>
    <col min="14344" max="14344" width="1.5703125" style="164" customWidth="1"/>
    <col min="14345" max="14345" width="13.5703125" style="164" customWidth="1"/>
    <col min="14346" max="14346" width="1.5703125" style="164" customWidth="1"/>
    <col min="14347" max="14347" width="13.7109375" style="164" customWidth="1"/>
    <col min="14348" max="14348" width="1.5703125" style="164" customWidth="1"/>
    <col min="14349" max="14349" width="13.5703125" style="164" customWidth="1"/>
    <col min="14350" max="14350" width="1.5703125" style="164" customWidth="1"/>
    <col min="14351" max="14351" width="13.5703125" style="164" customWidth="1"/>
    <col min="14352" max="14352" width="1.5703125" style="164" customWidth="1"/>
    <col min="14353" max="14353" width="13.5703125" style="164" customWidth="1"/>
    <col min="14354" max="14354" width="1.5703125" style="164" customWidth="1"/>
    <col min="14355" max="14355" width="13.7109375" style="164" customWidth="1"/>
    <col min="14356" max="14356" width="9.140625" style="164"/>
    <col min="14357" max="14357" width="9.5703125" style="164" bestFit="1" customWidth="1"/>
    <col min="14358" max="14592" width="9.140625" style="164"/>
    <col min="14593" max="14593" width="41.140625" style="164" customWidth="1"/>
    <col min="14594" max="14594" width="5.85546875" style="164" customWidth="1"/>
    <col min="14595" max="14595" width="13.7109375" style="164" customWidth="1"/>
    <col min="14596" max="14596" width="1.5703125" style="164" customWidth="1"/>
    <col min="14597" max="14597" width="13.5703125" style="164" customWidth="1"/>
    <col min="14598" max="14598" width="1.5703125" style="164" customWidth="1"/>
    <col min="14599" max="14599" width="13.7109375" style="164" customWidth="1"/>
    <col min="14600" max="14600" width="1.5703125" style="164" customWidth="1"/>
    <col min="14601" max="14601" width="13.5703125" style="164" customWidth="1"/>
    <col min="14602" max="14602" width="1.5703125" style="164" customWidth="1"/>
    <col min="14603" max="14603" width="13.7109375" style="164" customWidth="1"/>
    <col min="14604" max="14604" width="1.5703125" style="164" customWidth="1"/>
    <col min="14605" max="14605" width="13.5703125" style="164" customWidth="1"/>
    <col min="14606" max="14606" width="1.5703125" style="164" customWidth="1"/>
    <col min="14607" max="14607" width="13.5703125" style="164" customWidth="1"/>
    <col min="14608" max="14608" width="1.5703125" style="164" customWidth="1"/>
    <col min="14609" max="14609" width="13.5703125" style="164" customWidth="1"/>
    <col min="14610" max="14610" width="1.5703125" style="164" customWidth="1"/>
    <col min="14611" max="14611" width="13.7109375" style="164" customWidth="1"/>
    <col min="14612" max="14612" width="9.140625" style="164"/>
    <col min="14613" max="14613" width="9.5703125" style="164" bestFit="1" customWidth="1"/>
    <col min="14614" max="14848" width="9.140625" style="164"/>
    <col min="14849" max="14849" width="41.140625" style="164" customWidth="1"/>
    <col min="14850" max="14850" width="5.85546875" style="164" customWidth="1"/>
    <col min="14851" max="14851" width="13.7109375" style="164" customWidth="1"/>
    <col min="14852" max="14852" width="1.5703125" style="164" customWidth="1"/>
    <col min="14853" max="14853" width="13.5703125" style="164" customWidth="1"/>
    <col min="14854" max="14854" width="1.5703125" style="164" customWidth="1"/>
    <col min="14855" max="14855" width="13.7109375" style="164" customWidth="1"/>
    <col min="14856" max="14856" width="1.5703125" style="164" customWidth="1"/>
    <col min="14857" max="14857" width="13.5703125" style="164" customWidth="1"/>
    <col min="14858" max="14858" width="1.5703125" style="164" customWidth="1"/>
    <col min="14859" max="14859" width="13.7109375" style="164" customWidth="1"/>
    <col min="14860" max="14860" width="1.5703125" style="164" customWidth="1"/>
    <col min="14861" max="14861" width="13.5703125" style="164" customWidth="1"/>
    <col min="14862" max="14862" width="1.5703125" style="164" customWidth="1"/>
    <col min="14863" max="14863" width="13.5703125" style="164" customWidth="1"/>
    <col min="14864" max="14864" width="1.5703125" style="164" customWidth="1"/>
    <col min="14865" max="14865" width="13.5703125" style="164" customWidth="1"/>
    <col min="14866" max="14866" width="1.5703125" style="164" customWidth="1"/>
    <col min="14867" max="14867" width="13.7109375" style="164" customWidth="1"/>
    <col min="14868" max="14868" width="9.140625" style="164"/>
    <col min="14869" max="14869" width="9.5703125" style="164" bestFit="1" customWidth="1"/>
    <col min="14870" max="15104" width="9.140625" style="164"/>
    <col min="15105" max="15105" width="41.140625" style="164" customWidth="1"/>
    <col min="15106" max="15106" width="5.85546875" style="164" customWidth="1"/>
    <col min="15107" max="15107" width="13.7109375" style="164" customWidth="1"/>
    <col min="15108" max="15108" width="1.5703125" style="164" customWidth="1"/>
    <col min="15109" max="15109" width="13.5703125" style="164" customWidth="1"/>
    <col min="15110" max="15110" width="1.5703125" style="164" customWidth="1"/>
    <col min="15111" max="15111" width="13.7109375" style="164" customWidth="1"/>
    <col min="15112" max="15112" width="1.5703125" style="164" customWidth="1"/>
    <col min="15113" max="15113" width="13.5703125" style="164" customWidth="1"/>
    <col min="15114" max="15114" width="1.5703125" style="164" customWidth="1"/>
    <col min="15115" max="15115" width="13.7109375" style="164" customWidth="1"/>
    <col min="15116" max="15116" width="1.5703125" style="164" customWidth="1"/>
    <col min="15117" max="15117" width="13.5703125" style="164" customWidth="1"/>
    <col min="15118" max="15118" width="1.5703125" style="164" customWidth="1"/>
    <col min="15119" max="15119" width="13.5703125" style="164" customWidth="1"/>
    <col min="15120" max="15120" width="1.5703125" style="164" customWidth="1"/>
    <col min="15121" max="15121" width="13.5703125" style="164" customWidth="1"/>
    <col min="15122" max="15122" width="1.5703125" style="164" customWidth="1"/>
    <col min="15123" max="15123" width="13.7109375" style="164" customWidth="1"/>
    <col min="15124" max="15124" width="9.140625" style="164"/>
    <col min="15125" max="15125" width="9.5703125" style="164" bestFit="1" customWidth="1"/>
    <col min="15126" max="15360" width="9.140625" style="164"/>
    <col min="15361" max="15361" width="41.140625" style="164" customWidth="1"/>
    <col min="15362" max="15362" width="5.85546875" style="164" customWidth="1"/>
    <col min="15363" max="15363" width="13.7109375" style="164" customWidth="1"/>
    <col min="15364" max="15364" width="1.5703125" style="164" customWidth="1"/>
    <col min="15365" max="15365" width="13.5703125" style="164" customWidth="1"/>
    <col min="15366" max="15366" width="1.5703125" style="164" customWidth="1"/>
    <col min="15367" max="15367" width="13.7109375" style="164" customWidth="1"/>
    <col min="15368" max="15368" width="1.5703125" style="164" customWidth="1"/>
    <col min="15369" max="15369" width="13.5703125" style="164" customWidth="1"/>
    <col min="15370" max="15370" width="1.5703125" style="164" customWidth="1"/>
    <col min="15371" max="15371" width="13.7109375" style="164" customWidth="1"/>
    <col min="15372" max="15372" width="1.5703125" style="164" customWidth="1"/>
    <col min="15373" max="15373" width="13.5703125" style="164" customWidth="1"/>
    <col min="15374" max="15374" width="1.5703125" style="164" customWidth="1"/>
    <col min="15375" max="15375" width="13.5703125" style="164" customWidth="1"/>
    <col min="15376" max="15376" width="1.5703125" style="164" customWidth="1"/>
    <col min="15377" max="15377" width="13.5703125" style="164" customWidth="1"/>
    <col min="15378" max="15378" width="1.5703125" style="164" customWidth="1"/>
    <col min="15379" max="15379" width="13.7109375" style="164" customWidth="1"/>
    <col min="15380" max="15380" width="9.140625" style="164"/>
    <col min="15381" max="15381" width="9.5703125" style="164" bestFit="1" customWidth="1"/>
    <col min="15382" max="15616" width="9.140625" style="164"/>
    <col min="15617" max="15617" width="41.140625" style="164" customWidth="1"/>
    <col min="15618" max="15618" width="5.85546875" style="164" customWidth="1"/>
    <col min="15619" max="15619" width="13.7109375" style="164" customWidth="1"/>
    <col min="15620" max="15620" width="1.5703125" style="164" customWidth="1"/>
    <col min="15621" max="15621" width="13.5703125" style="164" customWidth="1"/>
    <col min="15622" max="15622" width="1.5703125" style="164" customWidth="1"/>
    <col min="15623" max="15623" width="13.7109375" style="164" customWidth="1"/>
    <col min="15624" max="15624" width="1.5703125" style="164" customWidth="1"/>
    <col min="15625" max="15625" width="13.5703125" style="164" customWidth="1"/>
    <col min="15626" max="15626" width="1.5703125" style="164" customWidth="1"/>
    <col min="15627" max="15627" width="13.7109375" style="164" customWidth="1"/>
    <col min="15628" max="15628" width="1.5703125" style="164" customWidth="1"/>
    <col min="15629" max="15629" width="13.5703125" style="164" customWidth="1"/>
    <col min="15630" max="15630" width="1.5703125" style="164" customWidth="1"/>
    <col min="15631" max="15631" width="13.5703125" style="164" customWidth="1"/>
    <col min="15632" max="15632" width="1.5703125" style="164" customWidth="1"/>
    <col min="15633" max="15633" width="13.5703125" style="164" customWidth="1"/>
    <col min="15634" max="15634" width="1.5703125" style="164" customWidth="1"/>
    <col min="15635" max="15635" width="13.7109375" style="164" customWidth="1"/>
    <col min="15636" max="15636" width="9.140625" style="164"/>
    <col min="15637" max="15637" width="9.5703125" style="164" bestFit="1" customWidth="1"/>
    <col min="15638" max="15872" width="9.140625" style="164"/>
    <col min="15873" max="15873" width="41.140625" style="164" customWidth="1"/>
    <col min="15874" max="15874" width="5.85546875" style="164" customWidth="1"/>
    <col min="15875" max="15875" width="13.7109375" style="164" customWidth="1"/>
    <col min="15876" max="15876" width="1.5703125" style="164" customWidth="1"/>
    <col min="15877" max="15877" width="13.5703125" style="164" customWidth="1"/>
    <col min="15878" max="15878" width="1.5703125" style="164" customWidth="1"/>
    <col min="15879" max="15879" width="13.7109375" style="164" customWidth="1"/>
    <col min="15880" max="15880" width="1.5703125" style="164" customWidth="1"/>
    <col min="15881" max="15881" width="13.5703125" style="164" customWidth="1"/>
    <col min="15882" max="15882" width="1.5703125" style="164" customWidth="1"/>
    <col min="15883" max="15883" width="13.7109375" style="164" customWidth="1"/>
    <col min="15884" max="15884" width="1.5703125" style="164" customWidth="1"/>
    <col min="15885" max="15885" width="13.5703125" style="164" customWidth="1"/>
    <col min="15886" max="15886" width="1.5703125" style="164" customWidth="1"/>
    <col min="15887" max="15887" width="13.5703125" style="164" customWidth="1"/>
    <col min="15888" max="15888" width="1.5703125" style="164" customWidth="1"/>
    <col min="15889" max="15889" width="13.5703125" style="164" customWidth="1"/>
    <col min="15890" max="15890" width="1.5703125" style="164" customWidth="1"/>
    <col min="15891" max="15891" width="13.7109375" style="164" customWidth="1"/>
    <col min="15892" max="15892" width="9.140625" style="164"/>
    <col min="15893" max="15893" width="9.5703125" style="164" bestFit="1" customWidth="1"/>
    <col min="15894" max="16128" width="9.140625" style="164"/>
    <col min="16129" max="16129" width="41.140625" style="164" customWidth="1"/>
    <col min="16130" max="16130" width="5.85546875" style="164" customWidth="1"/>
    <col min="16131" max="16131" width="13.7109375" style="164" customWidth="1"/>
    <col min="16132" max="16132" width="1.5703125" style="164" customWidth="1"/>
    <col min="16133" max="16133" width="13.5703125" style="164" customWidth="1"/>
    <col min="16134" max="16134" width="1.5703125" style="164" customWidth="1"/>
    <col min="16135" max="16135" width="13.7109375" style="164" customWidth="1"/>
    <col min="16136" max="16136" width="1.5703125" style="164" customWidth="1"/>
    <col min="16137" max="16137" width="13.5703125" style="164" customWidth="1"/>
    <col min="16138" max="16138" width="1.5703125" style="164" customWidth="1"/>
    <col min="16139" max="16139" width="13.7109375" style="164" customWidth="1"/>
    <col min="16140" max="16140" width="1.5703125" style="164" customWidth="1"/>
    <col min="16141" max="16141" width="13.5703125" style="164" customWidth="1"/>
    <col min="16142" max="16142" width="1.5703125" style="164" customWidth="1"/>
    <col min="16143" max="16143" width="13.5703125" style="164" customWidth="1"/>
    <col min="16144" max="16144" width="1.5703125" style="164" customWidth="1"/>
    <col min="16145" max="16145" width="13.5703125" style="164" customWidth="1"/>
    <col min="16146" max="16146" width="1.5703125" style="164" customWidth="1"/>
    <col min="16147" max="16147" width="13.7109375" style="164" customWidth="1"/>
    <col min="16148" max="16148" width="9.140625" style="164"/>
    <col min="16149" max="16149" width="9.5703125" style="164" bestFit="1" customWidth="1"/>
    <col min="16150" max="16384" width="9.140625" style="164"/>
  </cols>
  <sheetData>
    <row r="1" spans="1:19" ht="18.75" customHeight="1">
      <c r="A1" s="163" t="s">
        <v>190</v>
      </c>
      <c r="B1" s="16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138" t="s">
        <v>87</v>
      </c>
      <c r="B2" s="138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138"/>
      <c r="B3" s="138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138"/>
      <c r="B4" s="138"/>
      <c r="C4" s="206" t="s">
        <v>77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18.75" customHeight="1">
      <c r="A5" s="139"/>
      <c r="B5" s="139"/>
      <c r="C5" s="162"/>
      <c r="D5" s="162"/>
      <c r="E5" s="165"/>
      <c r="F5" s="165"/>
      <c r="G5" s="212" t="s">
        <v>3</v>
      </c>
      <c r="H5" s="212"/>
      <c r="I5" s="212"/>
      <c r="J5" s="212"/>
      <c r="K5" s="212"/>
      <c r="L5" s="162"/>
      <c r="M5" s="213" t="s">
        <v>174</v>
      </c>
      <c r="N5" s="213"/>
      <c r="O5" s="213"/>
      <c r="P5" s="213"/>
      <c r="Q5" s="213"/>
      <c r="R5" s="166"/>
      <c r="S5" s="166"/>
    </row>
    <row r="6" spans="1:19" ht="18.75" customHeight="1">
      <c r="A6" s="139"/>
      <c r="B6" s="139"/>
      <c r="C6" s="162"/>
      <c r="D6" s="162"/>
      <c r="E6" s="165"/>
      <c r="F6" s="165"/>
      <c r="G6" s="162"/>
      <c r="H6" s="162"/>
      <c r="I6" s="162"/>
      <c r="J6" s="162"/>
      <c r="K6" s="162"/>
      <c r="L6" s="162"/>
      <c r="M6" s="161" t="s">
        <v>215</v>
      </c>
      <c r="N6" s="161"/>
      <c r="O6" s="161"/>
      <c r="P6" s="161"/>
      <c r="Q6" s="161"/>
      <c r="R6" s="166"/>
      <c r="S6" s="166"/>
    </row>
    <row r="7" spans="1:19" ht="18.75" customHeight="1">
      <c r="A7" s="139"/>
      <c r="B7" s="139"/>
      <c r="C7" s="162"/>
      <c r="D7" s="162"/>
      <c r="E7" s="165"/>
      <c r="F7" s="165"/>
      <c r="G7" s="162"/>
      <c r="H7" s="162"/>
      <c r="I7" s="162"/>
      <c r="J7" s="162"/>
      <c r="K7" s="162"/>
      <c r="L7" s="162"/>
      <c r="M7" s="161" t="s">
        <v>216</v>
      </c>
      <c r="N7" s="161"/>
      <c r="O7" s="161"/>
      <c r="P7" s="161"/>
      <c r="Q7" s="161"/>
      <c r="R7" s="166"/>
      <c r="S7" s="166"/>
    </row>
    <row r="8" spans="1:19" ht="18.75" customHeight="1">
      <c r="A8" s="139"/>
      <c r="B8" s="139"/>
      <c r="C8" s="162"/>
      <c r="D8" s="162"/>
      <c r="E8" s="165"/>
      <c r="F8" s="165"/>
      <c r="G8" s="162"/>
      <c r="H8" s="162"/>
      <c r="I8" s="162"/>
      <c r="J8" s="162"/>
      <c r="K8" s="162"/>
      <c r="L8" s="162"/>
      <c r="M8" s="162" t="s">
        <v>217</v>
      </c>
      <c r="N8" s="162"/>
      <c r="O8" s="162"/>
      <c r="P8" s="161"/>
      <c r="Q8" s="161"/>
      <c r="R8" s="166"/>
      <c r="S8" s="166"/>
    </row>
    <row r="9" spans="1:19" ht="18.75" customHeight="1">
      <c r="A9" s="139"/>
      <c r="B9" s="139"/>
      <c r="C9" s="162" t="s">
        <v>27</v>
      </c>
      <c r="E9" s="161" t="s">
        <v>107</v>
      </c>
      <c r="G9" s="162"/>
      <c r="M9" s="162" t="s">
        <v>218</v>
      </c>
      <c r="N9" s="162"/>
      <c r="O9" s="162" t="s">
        <v>219</v>
      </c>
      <c r="P9" s="162"/>
      <c r="Q9" s="161" t="s">
        <v>175</v>
      </c>
      <c r="R9" s="162"/>
      <c r="S9" s="161"/>
    </row>
    <row r="10" spans="1:19" ht="18.75" customHeight="1">
      <c r="A10" s="139"/>
      <c r="B10" s="139"/>
      <c r="C10" s="162" t="s">
        <v>5</v>
      </c>
      <c r="D10" s="162"/>
      <c r="E10" s="161" t="s">
        <v>56</v>
      </c>
      <c r="G10" s="162" t="s">
        <v>48</v>
      </c>
      <c r="I10" s="162" t="s">
        <v>49</v>
      </c>
      <c r="M10" s="168" t="s">
        <v>220</v>
      </c>
      <c r="N10" s="165"/>
      <c r="O10" s="168" t="s">
        <v>221</v>
      </c>
      <c r="P10" s="165"/>
      <c r="Q10" s="168" t="s">
        <v>173</v>
      </c>
      <c r="R10" s="165"/>
      <c r="S10" s="161" t="s">
        <v>28</v>
      </c>
    </row>
    <row r="11" spans="1:19" ht="18.75" customHeight="1">
      <c r="A11" s="139"/>
      <c r="B11" s="159" t="s">
        <v>18</v>
      </c>
      <c r="C11" s="162" t="s">
        <v>29</v>
      </c>
      <c r="D11" s="162"/>
      <c r="E11" s="161" t="s">
        <v>57</v>
      </c>
      <c r="F11" s="160"/>
      <c r="G11" s="162" t="s">
        <v>50</v>
      </c>
      <c r="H11" s="160"/>
      <c r="I11" s="162" t="s">
        <v>50</v>
      </c>
      <c r="K11" s="165" t="s">
        <v>43</v>
      </c>
      <c r="L11" s="165"/>
      <c r="M11" s="141" t="s">
        <v>222</v>
      </c>
      <c r="N11" s="141"/>
      <c r="O11" s="141" t="s">
        <v>223</v>
      </c>
      <c r="P11" s="141"/>
      <c r="Q11" s="141" t="s">
        <v>52</v>
      </c>
      <c r="R11" s="141"/>
      <c r="S11" s="165" t="s">
        <v>42</v>
      </c>
    </row>
    <row r="12" spans="1:19" ht="18.75" customHeight="1">
      <c r="A12" s="139"/>
      <c r="B12" s="139"/>
      <c r="C12" s="205" t="s">
        <v>88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</row>
    <row r="13" spans="1:19" ht="18.75" hidden="1" customHeight="1">
      <c r="A13" s="140" t="s">
        <v>176</v>
      </c>
      <c r="B13" s="140"/>
    </row>
    <row r="14" spans="1:19" ht="18.75" hidden="1" customHeight="1">
      <c r="A14" s="169" t="s">
        <v>124</v>
      </c>
      <c r="B14" s="169"/>
      <c r="C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</row>
    <row r="15" spans="1:19" ht="10.5" hidden="1" customHeight="1">
      <c r="A15" s="169"/>
      <c r="B15" s="169"/>
      <c r="C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186"/>
      <c r="R15" s="47"/>
      <c r="S15" s="47"/>
    </row>
    <row r="16" spans="1:19" ht="18.75" hidden="1" customHeight="1">
      <c r="A16" s="169" t="s">
        <v>89</v>
      </c>
      <c r="B16" s="169"/>
      <c r="C16" s="170"/>
      <c r="E16" s="170"/>
      <c r="G16" s="170"/>
      <c r="H16" s="165"/>
      <c r="I16" s="170"/>
      <c r="J16" s="165"/>
      <c r="K16" s="171"/>
      <c r="L16" s="171"/>
      <c r="M16" s="171"/>
      <c r="N16" s="171"/>
      <c r="O16" s="171"/>
      <c r="P16" s="171"/>
      <c r="Q16" s="186"/>
      <c r="R16" s="171"/>
      <c r="S16" s="171"/>
    </row>
    <row r="17" spans="1:19" ht="18.75" hidden="1" customHeight="1">
      <c r="A17" s="172" t="s">
        <v>53</v>
      </c>
      <c r="B17" s="172"/>
      <c r="C17" s="170"/>
      <c r="E17" s="170"/>
      <c r="F17" s="155"/>
      <c r="G17" s="170"/>
      <c r="H17" s="168"/>
      <c r="I17" s="170"/>
      <c r="J17" s="168"/>
      <c r="K17" s="171"/>
      <c r="L17" s="171"/>
      <c r="M17" s="171"/>
      <c r="N17" s="171"/>
      <c r="O17" s="171"/>
      <c r="P17" s="171"/>
      <c r="Q17" s="186"/>
      <c r="R17" s="171"/>
      <c r="S17" s="171"/>
    </row>
    <row r="18" spans="1:19" ht="18.75" hidden="1" customHeight="1">
      <c r="A18" s="172" t="s">
        <v>54</v>
      </c>
      <c r="B18" s="172"/>
      <c r="C18" s="170"/>
      <c r="E18" s="170"/>
      <c r="F18" s="155"/>
      <c r="G18" s="170"/>
      <c r="H18" s="168"/>
      <c r="I18" s="170"/>
      <c r="J18" s="168"/>
      <c r="K18" s="170"/>
      <c r="L18" s="171"/>
      <c r="M18" s="171"/>
      <c r="N18" s="171"/>
      <c r="O18" s="171"/>
      <c r="P18" s="171"/>
      <c r="Q18" s="186"/>
      <c r="R18" s="171"/>
      <c r="S18" s="171"/>
    </row>
    <row r="19" spans="1:19" ht="18.75" hidden="1" customHeight="1">
      <c r="A19" s="169" t="s">
        <v>86</v>
      </c>
      <c r="B19" s="169"/>
      <c r="C19" s="187"/>
      <c r="E19" s="188"/>
      <c r="G19" s="188"/>
      <c r="H19" s="165"/>
      <c r="I19" s="188"/>
      <c r="J19" s="165"/>
      <c r="K19" s="188"/>
      <c r="L19" s="171"/>
      <c r="M19" s="188"/>
      <c r="N19" s="171"/>
      <c r="O19" s="188"/>
      <c r="P19" s="171"/>
      <c r="Q19" s="188"/>
      <c r="R19" s="171"/>
      <c r="S19" s="188"/>
    </row>
    <row r="20" spans="1:19" ht="10.5" hidden="1" customHeight="1">
      <c r="A20" s="169"/>
      <c r="B20" s="169"/>
      <c r="C20" s="189"/>
      <c r="E20" s="47"/>
      <c r="F20" s="66"/>
      <c r="G20" s="47"/>
      <c r="H20" s="66"/>
      <c r="I20" s="47"/>
      <c r="J20" s="66"/>
      <c r="K20" s="47"/>
      <c r="L20" s="66"/>
      <c r="M20" s="47"/>
      <c r="N20" s="66"/>
      <c r="O20" s="47"/>
      <c r="P20" s="66"/>
      <c r="Q20" s="47"/>
      <c r="R20" s="66"/>
      <c r="S20" s="47"/>
    </row>
    <row r="21" spans="1:19" ht="18.75" hidden="1" customHeight="1">
      <c r="A21" s="140" t="s">
        <v>177</v>
      </c>
      <c r="B21" s="140"/>
      <c r="C21" s="179">
        <f>C14+C19</f>
        <v>0</v>
      </c>
      <c r="E21" s="179">
        <f>E14+E19</f>
        <v>0</v>
      </c>
      <c r="F21" s="180"/>
      <c r="G21" s="179">
        <f>G14+G19</f>
        <v>0</v>
      </c>
      <c r="H21" s="180"/>
      <c r="I21" s="179">
        <f>I14+I19</f>
        <v>0</v>
      </c>
      <c r="J21" s="180"/>
      <c r="K21" s="179">
        <f>K14+K19</f>
        <v>0</v>
      </c>
      <c r="L21" s="180"/>
      <c r="M21" s="179">
        <f>M14+M19</f>
        <v>0</v>
      </c>
      <c r="N21" s="180"/>
      <c r="O21" s="190">
        <f>O14+O19</f>
        <v>0</v>
      </c>
      <c r="P21" s="180"/>
      <c r="Q21" s="179">
        <f>SUM(M21:O21)</f>
        <v>0</v>
      </c>
      <c r="R21" s="180"/>
      <c r="S21" s="179">
        <f>S14+S19</f>
        <v>0</v>
      </c>
    </row>
    <row r="22" spans="1:19" ht="18.75" hidden="1" customHeight="1"/>
    <row r="23" spans="1:19" ht="18.75" customHeight="1">
      <c r="A23" s="24" t="s">
        <v>204</v>
      </c>
      <c r="B23" s="140"/>
    </row>
    <row r="24" spans="1:19" ht="18.75" customHeight="1">
      <c r="A24" s="169" t="s">
        <v>205</v>
      </c>
      <c r="B24" s="169"/>
      <c r="C24" s="186">
        <v>200961</v>
      </c>
      <c r="E24" s="186">
        <v>392838</v>
      </c>
      <c r="F24" s="186"/>
      <c r="G24" s="186">
        <v>25000</v>
      </c>
      <c r="H24" s="186"/>
      <c r="I24" s="186">
        <v>35000</v>
      </c>
      <c r="J24" s="186"/>
      <c r="K24" s="186">
        <v>715927</v>
      </c>
      <c r="L24" s="186"/>
      <c r="M24" s="186">
        <v>272</v>
      </c>
      <c r="N24" s="186"/>
      <c r="O24" s="186">
        <v>1287918</v>
      </c>
      <c r="P24" s="186"/>
      <c r="Q24" s="186">
        <v>1288190</v>
      </c>
      <c r="R24" s="186"/>
      <c r="S24" s="186">
        <v>2657916</v>
      </c>
    </row>
    <row r="25" spans="1:19" ht="10.5" customHeight="1">
      <c r="A25" s="169"/>
      <c r="B25" s="169"/>
      <c r="C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 ht="18.75" customHeight="1">
      <c r="A26" s="169" t="s">
        <v>135</v>
      </c>
      <c r="B26" s="169"/>
      <c r="C26" s="170"/>
      <c r="E26" s="170"/>
      <c r="G26" s="170"/>
      <c r="H26" s="165"/>
      <c r="I26" s="170"/>
      <c r="J26" s="165"/>
      <c r="K26" s="171"/>
      <c r="L26" s="171"/>
      <c r="M26" s="171"/>
      <c r="N26" s="171"/>
      <c r="O26" s="171"/>
      <c r="P26" s="171"/>
      <c r="Q26" s="171"/>
      <c r="R26" s="171"/>
      <c r="S26" s="171"/>
    </row>
    <row r="27" spans="1:19" ht="18.75" customHeight="1">
      <c r="A27" s="169" t="s">
        <v>136</v>
      </c>
      <c r="B27" s="169"/>
      <c r="C27" s="170"/>
      <c r="E27" s="170"/>
      <c r="G27" s="170"/>
      <c r="H27" s="165"/>
      <c r="I27" s="170"/>
      <c r="J27" s="165"/>
      <c r="K27" s="171"/>
      <c r="L27" s="171"/>
      <c r="M27" s="171"/>
      <c r="N27" s="171"/>
      <c r="O27" s="171"/>
      <c r="P27" s="171"/>
      <c r="Q27" s="171"/>
      <c r="R27" s="171"/>
      <c r="S27" s="171"/>
    </row>
    <row r="28" spans="1:19" ht="18.75" customHeight="1">
      <c r="A28" s="182" t="s">
        <v>137</v>
      </c>
      <c r="B28" s="169"/>
      <c r="C28" s="170"/>
      <c r="E28" s="170"/>
      <c r="G28" s="170"/>
      <c r="H28" s="165"/>
      <c r="I28" s="170"/>
      <c r="J28" s="165"/>
      <c r="K28" s="171"/>
      <c r="L28" s="171"/>
      <c r="M28" s="171"/>
      <c r="N28" s="171"/>
      <c r="O28" s="171"/>
      <c r="P28" s="171"/>
      <c r="Q28" s="171"/>
      <c r="R28" s="171"/>
      <c r="S28" s="171"/>
    </row>
    <row r="29" spans="1:19" ht="18.75" customHeight="1">
      <c r="A29" s="172" t="s">
        <v>138</v>
      </c>
      <c r="B29" s="159">
        <v>10</v>
      </c>
      <c r="C29" s="97">
        <v>0</v>
      </c>
      <c r="D29" s="192"/>
      <c r="E29" s="97">
        <v>0</v>
      </c>
      <c r="F29" s="192"/>
      <c r="G29" s="97">
        <v>0</v>
      </c>
      <c r="H29" s="22"/>
      <c r="I29" s="97">
        <v>0</v>
      </c>
      <c r="J29" s="22">
        <v>0</v>
      </c>
      <c r="K29" s="97">
        <v>-353690</v>
      </c>
      <c r="L29" s="193"/>
      <c r="M29" s="97">
        <v>0</v>
      </c>
      <c r="N29" s="193"/>
      <c r="O29" s="97">
        <v>0</v>
      </c>
      <c r="P29" s="193"/>
      <c r="Q29" s="97">
        <v>0</v>
      </c>
      <c r="R29" s="193"/>
      <c r="S29" s="97">
        <v>-353690</v>
      </c>
    </row>
    <row r="30" spans="1:19" ht="18.75" customHeight="1">
      <c r="A30" s="182" t="s">
        <v>139</v>
      </c>
      <c r="B30" s="169"/>
      <c r="C30" s="98">
        <f>SUM(C29)</f>
        <v>0</v>
      </c>
      <c r="D30" s="192"/>
      <c r="E30" s="98">
        <f>SUM(E29)</f>
        <v>0</v>
      </c>
      <c r="F30" s="192"/>
      <c r="G30" s="98">
        <f>SUM(G29)</f>
        <v>0</v>
      </c>
      <c r="H30" s="22"/>
      <c r="I30" s="98">
        <f>SUM(I29)</f>
        <v>0</v>
      </c>
      <c r="J30" s="22"/>
      <c r="K30" s="98">
        <f>SUM(K29)</f>
        <v>-353690</v>
      </c>
      <c r="L30" s="193"/>
      <c r="M30" s="98">
        <f>SUM(M29)</f>
        <v>0</v>
      </c>
      <c r="N30" s="193"/>
      <c r="O30" s="98">
        <f>SUM(O29)</f>
        <v>0</v>
      </c>
      <c r="P30" s="193"/>
      <c r="Q30" s="98">
        <f>SUM(M30:O30)</f>
        <v>0</v>
      </c>
      <c r="R30" s="193"/>
      <c r="S30" s="98">
        <f>SUM(C30:O30)</f>
        <v>-353690</v>
      </c>
    </row>
    <row r="31" spans="1:19" ht="11.1" customHeight="1">
      <c r="A31" s="169"/>
      <c r="B31" s="169"/>
      <c r="C31" s="57"/>
      <c r="D31" s="192"/>
      <c r="E31" s="57"/>
      <c r="F31" s="192"/>
      <c r="G31" s="57"/>
      <c r="H31" s="22"/>
      <c r="I31" s="57"/>
      <c r="J31" s="22"/>
      <c r="K31" s="57"/>
      <c r="L31" s="193"/>
      <c r="M31" s="57"/>
      <c r="N31" s="193"/>
      <c r="O31" s="57"/>
      <c r="P31" s="193"/>
      <c r="Q31" s="57"/>
      <c r="R31" s="193"/>
      <c r="S31" s="57"/>
    </row>
    <row r="32" spans="1:19" ht="18.75" customHeight="1">
      <c r="A32" s="169" t="s">
        <v>141</v>
      </c>
      <c r="B32" s="169"/>
      <c r="C32" s="57"/>
      <c r="D32" s="192"/>
      <c r="E32" s="57"/>
      <c r="F32" s="192"/>
      <c r="G32" s="57"/>
      <c r="H32" s="22"/>
      <c r="I32" s="57"/>
      <c r="J32" s="22"/>
      <c r="K32" s="57"/>
      <c r="L32" s="193"/>
      <c r="M32" s="57"/>
      <c r="N32" s="193"/>
      <c r="O32" s="57"/>
      <c r="P32" s="193"/>
      <c r="Q32" s="57"/>
      <c r="R32" s="193"/>
      <c r="S32" s="57"/>
    </row>
    <row r="33" spans="1:19" ht="18.75" customHeight="1">
      <c r="A33" s="169" t="s">
        <v>136</v>
      </c>
      <c r="B33" s="169"/>
      <c r="C33" s="98">
        <f>C30</f>
        <v>0</v>
      </c>
      <c r="D33" s="192"/>
      <c r="E33" s="98">
        <f>E30</f>
        <v>0</v>
      </c>
      <c r="F33" s="192"/>
      <c r="G33" s="98">
        <f>G30</f>
        <v>0</v>
      </c>
      <c r="H33" s="22"/>
      <c r="I33" s="98">
        <f>I30</f>
        <v>0</v>
      </c>
      <c r="J33" s="22"/>
      <c r="K33" s="98">
        <f>K30</f>
        <v>-353690</v>
      </c>
      <c r="L33" s="193"/>
      <c r="M33" s="98">
        <f>M30</f>
        <v>0</v>
      </c>
      <c r="N33" s="193"/>
      <c r="O33" s="98">
        <f>O30</f>
        <v>0</v>
      </c>
      <c r="P33" s="193"/>
      <c r="Q33" s="98">
        <f>SUM(M33:O33)</f>
        <v>0</v>
      </c>
      <c r="R33" s="193"/>
      <c r="S33" s="98">
        <f>SUM(C33:O33)</f>
        <v>-353690</v>
      </c>
    </row>
    <row r="34" spans="1:19" ht="10.5" customHeight="1">
      <c r="A34" s="169"/>
      <c r="B34" s="169"/>
      <c r="C34" s="57"/>
      <c r="D34" s="192"/>
      <c r="E34" s="57"/>
      <c r="F34" s="192"/>
      <c r="G34" s="57"/>
      <c r="H34" s="22"/>
      <c r="I34" s="57"/>
      <c r="J34" s="22"/>
      <c r="K34" s="193"/>
      <c r="L34" s="193"/>
      <c r="M34" s="193"/>
      <c r="N34" s="193"/>
      <c r="O34" s="193"/>
      <c r="P34" s="193"/>
      <c r="Q34" s="193"/>
      <c r="R34" s="193"/>
      <c r="S34" s="193"/>
    </row>
    <row r="35" spans="1:19" ht="18.75" customHeight="1">
      <c r="A35" s="169" t="s">
        <v>89</v>
      </c>
      <c r="B35" s="169"/>
      <c r="C35" s="57"/>
      <c r="D35" s="192"/>
      <c r="E35" s="57"/>
      <c r="F35" s="192"/>
      <c r="G35" s="57"/>
      <c r="H35" s="22"/>
      <c r="I35" s="57"/>
      <c r="J35" s="22"/>
      <c r="K35" s="193"/>
      <c r="L35" s="193"/>
      <c r="M35" s="193"/>
      <c r="N35" s="193"/>
      <c r="O35" s="193"/>
      <c r="P35" s="193"/>
      <c r="Q35" s="193"/>
      <c r="R35" s="193"/>
      <c r="S35" s="193"/>
    </row>
    <row r="36" spans="1:19" ht="18.75" customHeight="1">
      <c r="A36" s="172" t="s">
        <v>53</v>
      </c>
      <c r="B36" s="172"/>
      <c r="C36" s="57">
        <v>0</v>
      </c>
      <c r="D36" s="192"/>
      <c r="E36" s="57">
        <v>0</v>
      </c>
      <c r="F36" s="198"/>
      <c r="G36" s="57">
        <v>0</v>
      </c>
      <c r="H36" s="56"/>
      <c r="I36" s="57">
        <v>0</v>
      </c>
      <c r="J36" s="56"/>
      <c r="K36" s="193">
        <v>503303</v>
      </c>
      <c r="L36" s="193"/>
      <c r="M36" s="193">
        <v>0</v>
      </c>
      <c r="N36" s="193"/>
      <c r="O36" s="193">
        <v>0</v>
      </c>
      <c r="P36" s="193"/>
      <c r="Q36" s="193">
        <v>0</v>
      </c>
      <c r="R36" s="193"/>
      <c r="S36" s="193">
        <f>C36+E36+G36+I36+K36+Q36</f>
        <v>503303</v>
      </c>
    </row>
    <row r="37" spans="1:19" ht="18.75" customHeight="1">
      <c r="A37" s="172" t="s">
        <v>54</v>
      </c>
      <c r="B37" s="159"/>
      <c r="C37" s="57">
        <v>0</v>
      </c>
      <c r="D37" s="192"/>
      <c r="E37" s="57">
        <v>0</v>
      </c>
      <c r="F37" s="198"/>
      <c r="G37" s="57">
        <v>0</v>
      </c>
      <c r="H37" s="56"/>
      <c r="I37" s="57">
        <v>0</v>
      </c>
      <c r="J37" s="56"/>
      <c r="K37" s="57">
        <v>0</v>
      </c>
      <c r="L37" s="193"/>
      <c r="M37" s="193">
        <f>PL!D99</f>
        <v>-878</v>
      </c>
      <c r="N37" s="193"/>
      <c r="O37" s="193">
        <v>0</v>
      </c>
      <c r="P37" s="193"/>
      <c r="Q37" s="193">
        <f>M37+O37</f>
        <v>-878</v>
      </c>
      <c r="R37" s="193"/>
      <c r="S37" s="193">
        <f>C37+E37+G37+I37+K37+Q37</f>
        <v>-878</v>
      </c>
    </row>
    <row r="38" spans="1:19" ht="18.75" customHeight="1">
      <c r="A38" s="169" t="s">
        <v>227</v>
      </c>
      <c r="B38" s="169"/>
      <c r="C38" s="63">
        <f>SUM(C36:C37)</f>
        <v>0</v>
      </c>
      <c r="D38" s="192"/>
      <c r="E38" s="64">
        <f>SUM(E36:E37)</f>
        <v>0</v>
      </c>
      <c r="F38" s="192"/>
      <c r="G38" s="64">
        <f>SUM(G36:G37)</f>
        <v>0</v>
      </c>
      <c r="H38" s="22"/>
      <c r="I38" s="64">
        <f>SUM(I36:I37)</f>
        <v>0</v>
      </c>
      <c r="J38" s="22"/>
      <c r="K38" s="64">
        <f>SUM(K36:K37)</f>
        <v>503303</v>
      </c>
      <c r="L38" s="193"/>
      <c r="M38" s="64">
        <f>SUM(M36:M37)</f>
        <v>-878</v>
      </c>
      <c r="N38" s="193"/>
      <c r="O38" s="64">
        <f>SUM(O36:O37)</f>
        <v>0</v>
      </c>
      <c r="P38" s="193"/>
      <c r="Q38" s="64">
        <f>SUM(Q36:Q37)</f>
        <v>-878</v>
      </c>
      <c r="R38" s="193"/>
      <c r="S38" s="64">
        <f>SUM(S36:S37)</f>
        <v>502425</v>
      </c>
    </row>
    <row r="39" spans="1:19" ht="10.5" customHeight="1">
      <c r="A39" s="169"/>
      <c r="B39" s="169"/>
      <c r="C39" s="199"/>
      <c r="D39" s="192"/>
      <c r="E39" s="123"/>
      <c r="F39" s="2"/>
      <c r="G39" s="123"/>
      <c r="H39" s="2"/>
      <c r="I39" s="123"/>
      <c r="J39" s="2"/>
      <c r="K39" s="123"/>
      <c r="L39" s="2"/>
      <c r="M39" s="123"/>
      <c r="N39" s="2"/>
      <c r="O39" s="123"/>
      <c r="P39" s="2"/>
      <c r="Q39" s="123"/>
      <c r="R39" s="2"/>
      <c r="S39" s="123"/>
    </row>
    <row r="40" spans="1:19" ht="18.75" customHeight="1" thickBot="1">
      <c r="A40" s="6" t="s">
        <v>206</v>
      </c>
      <c r="B40" s="140"/>
      <c r="C40" s="62">
        <f>C24+C33+C38</f>
        <v>200961</v>
      </c>
      <c r="D40" s="192"/>
      <c r="E40" s="62">
        <f>E24+E33+E38</f>
        <v>392838</v>
      </c>
      <c r="F40" s="11"/>
      <c r="G40" s="62">
        <f>G24+G33+G38</f>
        <v>25000</v>
      </c>
      <c r="H40" s="11"/>
      <c r="I40" s="62">
        <f>I24+I33+I38</f>
        <v>35000</v>
      </c>
      <c r="J40" s="11"/>
      <c r="K40" s="62">
        <f>K24+K33+K38</f>
        <v>865540</v>
      </c>
      <c r="L40" s="11"/>
      <c r="M40" s="62">
        <f>M24+M33+M38</f>
        <v>-606</v>
      </c>
      <c r="N40" s="11"/>
      <c r="O40" s="62">
        <f>O24+O33+O38</f>
        <v>1287918</v>
      </c>
      <c r="P40" s="11"/>
      <c r="Q40" s="62">
        <f>Q24+Q33+Q38</f>
        <v>1287312</v>
      </c>
      <c r="R40" s="11"/>
      <c r="S40" s="62">
        <f>S24+S33+S38</f>
        <v>2806651</v>
      </c>
    </row>
    <row r="41" spans="1:19" ht="18.75" customHeight="1" thickTop="1"/>
  </sheetData>
  <mergeCells count="4">
    <mergeCell ref="C4:S4"/>
    <mergeCell ref="G5:K5"/>
    <mergeCell ref="M5:Q5"/>
    <mergeCell ref="C12:S12"/>
  </mergeCells>
  <pageMargins left="0.7" right="0.7" top="0.48" bottom="0.5" header="0.5" footer="0.5"/>
  <pageSetup paperSize="9" scale="8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topLeftCell="A47" zoomScale="90" zoomScaleNormal="80" zoomScaleSheetLayoutView="90" workbookViewId="0">
      <selection activeCell="K90" sqref="K90"/>
    </sheetView>
  </sheetViews>
  <sheetFormatPr defaultColWidth="3.42578125" defaultRowHeight="20.25" customHeight="1"/>
  <cols>
    <col min="1" max="1" width="3.42578125" style="30" customWidth="1"/>
    <col min="2" max="2" width="58.5703125" style="30" customWidth="1"/>
    <col min="3" max="3" width="11.42578125" style="1" customWidth="1"/>
    <col min="4" max="4" width="1" style="1" customWidth="1"/>
    <col min="5" max="5" width="11.42578125" style="1" customWidth="1"/>
    <col min="6" max="6" width="1" style="1" customWidth="1"/>
    <col min="7" max="7" width="11.42578125" style="1" customWidth="1"/>
    <col min="8" max="8" width="1" style="30" customWidth="1"/>
    <col min="9" max="9" width="11.42578125" style="1" customWidth="1"/>
    <col min="10" max="243" width="9.140625" style="30" customWidth="1"/>
    <col min="244" max="16384" width="3.42578125" style="30"/>
  </cols>
  <sheetData>
    <row r="1" spans="1:9" ht="19.5" customHeight="1">
      <c r="A1" s="28" t="s">
        <v>190</v>
      </c>
      <c r="F1" s="27"/>
      <c r="H1" s="208"/>
      <c r="I1" s="208"/>
    </row>
    <row r="2" spans="1:9" ht="19.5" customHeight="1">
      <c r="A2" s="31" t="s">
        <v>90</v>
      </c>
      <c r="F2" s="27"/>
      <c r="H2" s="208"/>
      <c r="I2" s="208"/>
    </row>
    <row r="3" spans="1:9" ht="19.5" customHeight="1">
      <c r="A3" s="31"/>
    </row>
    <row r="4" spans="1:9" ht="19.5" customHeight="1">
      <c r="A4" s="55"/>
      <c r="C4" s="218" t="s">
        <v>62</v>
      </c>
      <c r="D4" s="218"/>
      <c r="E4" s="218"/>
      <c r="F4" s="20"/>
      <c r="G4" s="206" t="s">
        <v>61</v>
      </c>
      <c r="H4" s="206"/>
      <c r="I4" s="206"/>
    </row>
    <row r="5" spans="1:9" ht="19.5" customHeight="1">
      <c r="A5" s="55"/>
      <c r="C5" s="218" t="s">
        <v>60</v>
      </c>
      <c r="D5" s="218"/>
      <c r="E5" s="218"/>
      <c r="F5" s="20"/>
      <c r="G5" s="206" t="s">
        <v>60</v>
      </c>
      <c r="H5" s="206"/>
      <c r="I5" s="206"/>
    </row>
    <row r="6" spans="1:9" ht="19.5" customHeight="1">
      <c r="A6" s="31"/>
      <c r="C6" s="217" t="s">
        <v>147</v>
      </c>
      <c r="D6" s="216"/>
      <c r="E6" s="216"/>
      <c r="F6" s="20"/>
      <c r="G6" s="214" t="s">
        <v>147</v>
      </c>
      <c r="H6" s="209"/>
      <c r="I6" s="209"/>
    </row>
    <row r="7" spans="1:9" ht="19.5" customHeight="1">
      <c r="A7" s="31"/>
      <c r="C7" s="215" t="s">
        <v>145</v>
      </c>
      <c r="D7" s="215"/>
      <c r="E7" s="216"/>
      <c r="F7" s="20"/>
      <c r="G7" s="211" t="s">
        <v>145</v>
      </c>
      <c r="H7" s="209"/>
      <c r="I7" s="209"/>
    </row>
    <row r="8" spans="1:9" ht="19.5" customHeight="1">
      <c r="C8" s="7" t="s">
        <v>191</v>
      </c>
      <c r="D8" s="21"/>
      <c r="E8" s="7" t="s">
        <v>165</v>
      </c>
      <c r="F8" s="21"/>
      <c r="G8" s="7" t="s">
        <v>191</v>
      </c>
      <c r="H8" s="21"/>
      <c r="I8" s="7" t="s">
        <v>165</v>
      </c>
    </row>
    <row r="9" spans="1:9" ht="19.5" customHeight="1">
      <c r="C9" s="207" t="s">
        <v>84</v>
      </c>
      <c r="D9" s="207"/>
      <c r="E9" s="207"/>
      <c r="F9" s="207"/>
      <c r="G9" s="207"/>
      <c r="H9" s="207"/>
      <c r="I9" s="207"/>
    </row>
    <row r="10" spans="1:9" ht="19.5" customHeight="1">
      <c r="A10" s="35" t="s">
        <v>24</v>
      </c>
      <c r="C10" s="106"/>
      <c r="D10" s="100"/>
      <c r="E10" s="106"/>
      <c r="F10" s="14"/>
      <c r="G10" s="107"/>
      <c r="H10" s="14"/>
      <c r="I10" s="107"/>
    </row>
    <row r="11" spans="1:9" ht="19.5" customHeight="1">
      <c r="A11" s="38" t="s">
        <v>100</v>
      </c>
      <c r="C11" s="59">
        <f>PL!D108</f>
        <v>479967</v>
      </c>
      <c r="D11" s="59"/>
      <c r="E11" s="59">
        <f>PL!F108</f>
        <v>412358</v>
      </c>
      <c r="F11" s="59"/>
      <c r="G11" s="59">
        <f>PL!H108</f>
        <v>503303</v>
      </c>
      <c r="H11" s="59"/>
      <c r="I11" s="59">
        <f>PL!J108</f>
        <v>439730</v>
      </c>
    </row>
    <row r="12" spans="1:9" ht="19.5" customHeight="1">
      <c r="A12" s="29" t="s">
        <v>233</v>
      </c>
      <c r="C12" s="59"/>
      <c r="D12" s="109"/>
      <c r="E12" s="59"/>
      <c r="F12" s="110"/>
      <c r="G12" s="59"/>
      <c r="H12" s="110"/>
      <c r="I12" s="59"/>
    </row>
    <row r="13" spans="1:9" ht="19.5" customHeight="1">
      <c r="A13" s="38" t="s">
        <v>105</v>
      </c>
      <c r="C13" s="59">
        <v>56830</v>
      </c>
      <c r="D13" s="110"/>
      <c r="E13" s="59">
        <v>34320</v>
      </c>
      <c r="F13" s="110"/>
      <c r="G13" s="59">
        <v>56842</v>
      </c>
      <c r="H13" s="110"/>
      <c r="I13" s="59">
        <v>34386</v>
      </c>
    </row>
    <row r="14" spans="1:9" ht="19.5" customHeight="1">
      <c r="A14" s="38" t="s">
        <v>47</v>
      </c>
      <c r="C14" s="59">
        <v>13037</v>
      </c>
      <c r="D14" s="110"/>
      <c r="E14" s="59">
        <v>18833</v>
      </c>
      <c r="F14" s="110"/>
      <c r="G14" s="59">
        <v>11236</v>
      </c>
      <c r="H14" s="110"/>
      <c r="I14" s="59">
        <v>17065</v>
      </c>
    </row>
    <row r="15" spans="1:9" ht="19.5" customHeight="1">
      <c r="A15" s="38" t="s">
        <v>55</v>
      </c>
      <c r="C15" s="59">
        <v>224000</v>
      </c>
      <c r="D15" s="110"/>
      <c r="E15" s="59">
        <v>207034</v>
      </c>
      <c r="F15" s="110"/>
      <c r="G15" s="59">
        <v>195253</v>
      </c>
      <c r="H15" s="110"/>
      <c r="I15" s="59">
        <v>179210</v>
      </c>
    </row>
    <row r="16" spans="1:9" ht="19.5" customHeight="1">
      <c r="A16" s="38" t="s">
        <v>149</v>
      </c>
      <c r="C16" s="59">
        <v>14095</v>
      </c>
      <c r="D16" s="110"/>
      <c r="E16" s="59">
        <v>13747</v>
      </c>
      <c r="F16" s="110"/>
      <c r="G16" s="59">
        <v>13977</v>
      </c>
      <c r="H16" s="110"/>
      <c r="I16" s="59">
        <v>13744</v>
      </c>
    </row>
    <row r="17" spans="1:9" ht="19.5" customHeight="1">
      <c r="A17" s="5" t="s">
        <v>239</v>
      </c>
      <c r="B17" s="1"/>
      <c r="C17" s="59">
        <v>412</v>
      </c>
      <c r="D17" s="110"/>
      <c r="E17" s="59">
        <v>-92</v>
      </c>
      <c r="F17" s="110"/>
      <c r="G17" s="59">
        <v>429</v>
      </c>
      <c r="H17" s="110"/>
      <c r="I17" s="59">
        <v>-102</v>
      </c>
    </row>
    <row r="18" spans="1:9" ht="19.5" customHeight="1">
      <c r="A18" s="38" t="s">
        <v>230</v>
      </c>
      <c r="C18" s="59"/>
      <c r="D18" s="110"/>
      <c r="E18" s="59"/>
      <c r="F18" s="110"/>
      <c r="G18" s="59"/>
      <c r="H18" s="110"/>
      <c r="I18" s="59"/>
    </row>
    <row r="19" spans="1:9" ht="19.5" customHeight="1">
      <c r="A19" s="29" t="s">
        <v>231</v>
      </c>
      <c r="C19" s="59">
        <v>556</v>
      </c>
      <c r="D19" s="110"/>
      <c r="E19" s="59">
        <v>-302</v>
      </c>
      <c r="F19" s="110"/>
      <c r="G19" s="59">
        <v>556</v>
      </c>
      <c r="H19" s="110"/>
      <c r="I19" s="59">
        <v>-302</v>
      </c>
    </row>
    <row r="20" spans="1:9" ht="19.5" customHeight="1">
      <c r="A20" s="38" t="s">
        <v>240</v>
      </c>
      <c r="C20" s="59">
        <v>4281</v>
      </c>
      <c r="D20" s="110"/>
      <c r="E20" s="59">
        <v>-1368</v>
      </c>
      <c r="F20" s="110"/>
      <c r="G20" s="59">
        <v>4281</v>
      </c>
      <c r="H20" s="110"/>
      <c r="I20" s="59">
        <v>-1368</v>
      </c>
    </row>
    <row r="21" spans="1:9" ht="19.5" customHeight="1">
      <c r="A21" s="38" t="s">
        <v>91</v>
      </c>
      <c r="C21" s="59">
        <v>-170</v>
      </c>
      <c r="D21" s="110"/>
      <c r="E21" s="59">
        <v>-3510</v>
      </c>
      <c r="F21" s="110"/>
      <c r="G21" s="59">
        <v>-170</v>
      </c>
      <c r="H21" s="110"/>
      <c r="I21" s="59">
        <v>-3510</v>
      </c>
    </row>
    <row r="22" spans="1:9" ht="19.5" customHeight="1">
      <c r="A22" s="38" t="s">
        <v>150</v>
      </c>
      <c r="C22" s="59">
        <v>2360</v>
      </c>
      <c r="D22" s="110"/>
      <c r="E22" s="59">
        <v>229</v>
      </c>
      <c r="F22" s="110"/>
      <c r="G22" s="59">
        <v>2360</v>
      </c>
      <c r="H22" s="110"/>
      <c r="I22" s="59">
        <v>229</v>
      </c>
    </row>
    <row r="23" spans="1:9" ht="19.5" customHeight="1">
      <c r="A23" s="38" t="s">
        <v>37</v>
      </c>
      <c r="C23" s="59">
        <v>52</v>
      </c>
      <c r="D23" s="110"/>
      <c r="E23" s="59">
        <v>172</v>
      </c>
      <c r="F23" s="110"/>
      <c r="G23" s="59">
        <v>52</v>
      </c>
      <c r="H23" s="110"/>
      <c r="I23" s="59">
        <v>172</v>
      </c>
    </row>
    <row r="24" spans="1:9" ht="19.5" customHeight="1">
      <c r="A24" s="38" t="s">
        <v>103</v>
      </c>
      <c r="C24" s="59">
        <v>-471</v>
      </c>
      <c r="D24" s="110"/>
      <c r="E24" s="59">
        <v>-805</v>
      </c>
      <c r="F24" s="110"/>
      <c r="G24" s="59">
        <f>-200+1</f>
        <v>-199</v>
      </c>
      <c r="H24" s="110"/>
      <c r="I24" s="59">
        <v>-548</v>
      </c>
    </row>
    <row r="25" spans="1:9" ht="19.5" customHeight="1">
      <c r="A25" s="38" t="s">
        <v>162</v>
      </c>
      <c r="C25" s="59">
        <v>31</v>
      </c>
      <c r="D25" s="110"/>
      <c r="E25" s="59">
        <v>-80</v>
      </c>
      <c r="F25" s="110"/>
      <c r="G25" s="59">
        <v>0</v>
      </c>
      <c r="H25" s="110"/>
      <c r="I25" s="59">
        <v>-2</v>
      </c>
    </row>
    <row r="26" spans="1:9" ht="19.5" customHeight="1">
      <c r="A26" s="38" t="s">
        <v>130</v>
      </c>
      <c r="C26" s="59">
        <v>-26</v>
      </c>
      <c r="D26" s="110"/>
      <c r="E26" s="59">
        <v>-39</v>
      </c>
      <c r="F26" s="110"/>
      <c r="G26" s="59">
        <v>-200012</v>
      </c>
      <c r="H26" s="110"/>
      <c r="I26" s="59">
        <v>-225025</v>
      </c>
    </row>
    <row r="27" spans="1:9" ht="19.5" customHeight="1">
      <c r="A27" s="30" t="s">
        <v>30</v>
      </c>
      <c r="C27" s="97">
        <v>-185</v>
      </c>
      <c r="D27" s="109"/>
      <c r="E27" s="97">
        <v>-307</v>
      </c>
      <c r="F27" s="110"/>
      <c r="G27" s="97">
        <v>-173</v>
      </c>
      <c r="H27" s="110"/>
      <c r="I27" s="97">
        <v>-297</v>
      </c>
    </row>
    <row r="28" spans="1:9" ht="19.5" customHeight="1">
      <c r="A28" s="38"/>
      <c r="C28" s="59">
        <f>SUM(C11:C27)</f>
        <v>794769</v>
      </c>
      <c r="D28" s="110"/>
      <c r="E28" s="59">
        <f>SUM(E11:E27)</f>
        <v>680190</v>
      </c>
      <c r="F28" s="110"/>
      <c r="G28" s="59">
        <f>SUM(G11:G27)</f>
        <v>587735</v>
      </c>
      <c r="H28" s="110"/>
      <c r="I28" s="59">
        <f>SUM(I11:I27)</f>
        <v>453382</v>
      </c>
    </row>
    <row r="29" spans="1:9" ht="19.5" customHeight="1">
      <c r="A29" s="29" t="s">
        <v>31</v>
      </c>
      <c r="C29" s="59"/>
      <c r="D29" s="110"/>
      <c r="E29" s="59"/>
      <c r="F29" s="110"/>
      <c r="G29" s="59"/>
      <c r="H29" s="110"/>
      <c r="I29" s="59"/>
    </row>
    <row r="30" spans="1:9" ht="19.5" customHeight="1">
      <c r="A30" s="38" t="s">
        <v>35</v>
      </c>
      <c r="C30" s="59">
        <v>174471</v>
      </c>
      <c r="D30" s="110"/>
      <c r="E30" s="59">
        <v>32478</v>
      </c>
      <c r="F30" s="110"/>
      <c r="G30" s="59">
        <v>174464</v>
      </c>
      <c r="H30" s="110"/>
      <c r="I30" s="59">
        <v>32478</v>
      </c>
    </row>
    <row r="31" spans="1:9" ht="19.5" customHeight="1">
      <c r="A31" s="38" t="s">
        <v>151</v>
      </c>
      <c r="C31" s="59">
        <f>5578+1</f>
        <v>5579</v>
      </c>
      <c r="D31" s="110"/>
      <c r="E31" s="59">
        <v>-6529</v>
      </c>
      <c r="F31" s="110"/>
      <c r="G31" s="59">
        <f>7921+1</f>
        <v>7922</v>
      </c>
      <c r="H31" s="110"/>
      <c r="I31" s="59">
        <v>-10118</v>
      </c>
    </row>
    <row r="32" spans="1:9" ht="19.5" customHeight="1">
      <c r="A32" s="38" t="s">
        <v>4</v>
      </c>
      <c r="C32" s="59">
        <v>-59277</v>
      </c>
      <c r="D32" s="110"/>
      <c r="E32" s="59">
        <v>-49463</v>
      </c>
      <c r="F32" s="110"/>
      <c r="G32" s="59">
        <v>-45865</v>
      </c>
      <c r="H32" s="110"/>
      <c r="I32" s="59">
        <v>-52070</v>
      </c>
    </row>
    <row r="33" spans="1:9" ht="19.5" customHeight="1">
      <c r="A33" s="38" t="s">
        <v>99</v>
      </c>
      <c r="C33" s="59">
        <v>2861</v>
      </c>
      <c r="D33" s="110"/>
      <c r="E33" s="59">
        <v>-3273</v>
      </c>
      <c r="F33" s="110"/>
      <c r="G33" s="59">
        <v>2861</v>
      </c>
      <c r="H33" s="110"/>
      <c r="I33" s="59">
        <v>-3273</v>
      </c>
    </row>
    <row r="34" spans="1:9" ht="19.5" customHeight="1">
      <c r="A34" s="38" t="s">
        <v>36</v>
      </c>
      <c r="C34" s="59">
        <v>592</v>
      </c>
      <c r="D34" s="110"/>
      <c r="E34" s="59">
        <v>1291</v>
      </c>
      <c r="F34" s="110"/>
      <c r="G34" s="59">
        <f>1335-1</f>
        <v>1334</v>
      </c>
      <c r="H34" s="110"/>
      <c r="I34" s="59">
        <v>1291</v>
      </c>
    </row>
    <row r="35" spans="1:9" ht="19.5" customHeight="1">
      <c r="A35" s="38" t="s">
        <v>1</v>
      </c>
      <c r="C35" s="59">
        <v>121429</v>
      </c>
      <c r="D35" s="110"/>
      <c r="E35" s="59">
        <v>-21375</v>
      </c>
      <c r="F35" s="110"/>
      <c r="G35" s="59">
        <v>95037</v>
      </c>
      <c r="H35" s="110"/>
      <c r="I35" s="59">
        <v>5671</v>
      </c>
    </row>
    <row r="36" spans="1:9" ht="19.5" customHeight="1">
      <c r="A36" s="38" t="s">
        <v>152</v>
      </c>
      <c r="C36" s="59">
        <f>-87138+1</f>
        <v>-87137</v>
      </c>
      <c r="D36" s="110"/>
      <c r="E36" s="59">
        <v>57410</v>
      </c>
      <c r="F36" s="110"/>
      <c r="G36" s="59">
        <f>-93719+1</f>
        <v>-93718</v>
      </c>
      <c r="H36" s="110"/>
      <c r="I36" s="59">
        <v>60248</v>
      </c>
    </row>
    <row r="37" spans="1:9" ht="19.5" customHeight="1">
      <c r="A37" s="38" t="s">
        <v>44</v>
      </c>
      <c r="C37" s="59">
        <f>-4833-2</f>
        <v>-4835</v>
      </c>
      <c r="D37" s="110"/>
      <c r="E37" s="59">
        <v>179</v>
      </c>
      <c r="F37" s="110"/>
      <c r="G37" s="59">
        <f>-4833-2</f>
        <v>-4835</v>
      </c>
      <c r="H37" s="110"/>
      <c r="I37" s="59">
        <v>179</v>
      </c>
    </row>
    <row r="38" spans="1:9" ht="19.5" customHeight="1">
      <c r="A38" s="37" t="s">
        <v>163</v>
      </c>
      <c r="C38" s="97">
        <v>18100</v>
      </c>
      <c r="D38" s="109"/>
      <c r="E38" s="97">
        <v>53559</v>
      </c>
      <c r="F38" s="110"/>
      <c r="G38" s="97">
        <v>18040</v>
      </c>
      <c r="H38" s="110"/>
      <c r="I38" s="97">
        <v>53227</v>
      </c>
    </row>
    <row r="39" spans="1:9" ht="19.5" customHeight="1">
      <c r="A39" s="38" t="s">
        <v>108</v>
      </c>
      <c r="C39" s="59">
        <f>SUM(C28:C38)</f>
        <v>966552</v>
      </c>
      <c r="D39" s="110"/>
      <c r="E39" s="59">
        <f>SUM(E28:E38)</f>
        <v>744467</v>
      </c>
      <c r="F39" s="110"/>
      <c r="G39" s="59">
        <f>SUM(G28:G38)</f>
        <v>742975</v>
      </c>
      <c r="H39" s="110"/>
      <c r="I39" s="59">
        <f>SUM(I28:I38)</f>
        <v>541015</v>
      </c>
    </row>
    <row r="40" spans="1:9" ht="19.5" customHeight="1">
      <c r="A40" s="30" t="s">
        <v>109</v>
      </c>
      <c r="C40" s="97">
        <v>-41476</v>
      </c>
      <c r="D40" s="109"/>
      <c r="E40" s="97">
        <v>-58164</v>
      </c>
      <c r="F40" s="110"/>
      <c r="G40" s="97">
        <v>-41476</v>
      </c>
      <c r="H40" s="110"/>
      <c r="I40" s="97">
        <v>-58164</v>
      </c>
    </row>
    <row r="41" spans="1:9" s="33" customFormat="1" ht="19.5" customHeight="1">
      <c r="A41" s="33" t="s">
        <v>188</v>
      </c>
      <c r="C41" s="61">
        <f>SUM(C39:C40)</f>
        <v>925076</v>
      </c>
      <c r="D41" s="4"/>
      <c r="E41" s="61">
        <f>SUM(E39:E40)</f>
        <v>686303</v>
      </c>
      <c r="F41" s="4"/>
      <c r="G41" s="61">
        <f>SUM(G39:G40)</f>
        <v>701499</v>
      </c>
      <c r="H41" s="4"/>
      <c r="I41" s="61">
        <f>SUM(I39:I40)</f>
        <v>482851</v>
      </c>
    </row>
    <row r="42" spans="1:9" ht="19.5" customHeight="1">
      <c r="A42" s="33"/>
      <c r="C42" s="9"/>
      <c r="D42" s="9"/>
      <c r="E42" s="9"/>
      <c r="F42" s="23"/>
      <c r="G42" s="9"/>
      <c r="H42" s="65"/>
      <c r="I42" s="9"/>
    </row>
    <row r="43" spans="1:9" ht="19.5" customHeight="1">
      <c r="A43" s="33"/>
      <c r="C43" s="3"/>
      <c r="D43" s="3"/>
      <c r="E43" s="3"/>
      <c r="F43" s="2"/>
      <c r="G43" s="3"/>
      <c r="H43" s="66"/>
      <c r="I43" s="3"/>
    </row>
    <row r="44" spans="1:9" ht="19.5" customHeight="1">
      <c r="A44" s="28" t="s">
        <v>190</v>
      </c>
      <c r="F44" s="27"/>
      <c r="H44" s="208"/>
      <c r="I44" s="208"/>
    </row>
    <row r="45" spans="1:9" ht="19.5" customHeight="1">
      <c r="A45" s="31" t="s">
        <v>90</v>
      </c>
      <c r="F45" s="27"/>
      <c r="H45" s="208"/>
      <c r="I45" s="208"/>
    </row>
    <row r="46" spans="1:9" s="68" customFormat="1" ht="15.95" customHeight="1">
      <c r="A46" s="67"/>
      <c r="C46" s="114"/>
      <c r="D46" s="114"/>
      <c r="E46" s="114"/>
      <c r="F46" s="114"/>
      <c r="G46" s="114"/>
      <c r="H46" s="108"/>
      <c r="I46" s="114"/>
    </row>
    <row r="47" spans="1:9" ht="18" customHeight="1">
      <c r="A47" s="55"/>
      <c r="C47" s="218" t="s">
        <v>62</v>
      </c>
      <c r="D47" s="218"/>
      <c r="E47" s="218"/>
      <c r="F47" s="20"/>
      <c r="G47" s="206" t="s">
        <v>61</v>
      </c>
      <c r="H47" s="206"/>
      <c r="I47" s="206"/>
    </row>
    <row r="48" spans="1:9" ht="18" customHeight="1">
      <c r="A48" s="55"/>
      <c r="C48" s="218" t="s">
        <v>60</v>
      </c>
      <c r="D48" s="218"/>
      <c r="E48" s="218"/>
      <c r="F48" s="20"/>
      <c r="G48" s="206" t="s">
        <v>60</v>
      </c>
      <c r="H48" s="206"/>
      <c r="I48" s="206"/>
    </row>
    <row r="49" spans="1:9" ht="18" customHeight="1">
      <c r="A49" s="55"/>
      <c r="C49" s="220" t="s">
        <v>147</v>
      </c>
      <c r="D49" s="220"/>
      <c r="E49" s="220"/>
      <c r="F49" s="20"/>
      <c r="G49" s="222" t="s">
        <v>147</v>
      </c>
      <c r="H49" s="222"/>
      <c r="I49" s="222"/>
    </row>
    <row r="50" spans="1:9" ht="18" customHeight="1">
      <c r="A50" s="55"/>
      <c r="C50" s="219" t="s">
        <v>145</v>
      </c>
      <c r="D50" s="219"/>
      <c r="E50" s="220"/>
      <c r="F50" s="20"/>
      <c r="G50" s="221" t="s">
        <v>145</v>
      </c>
      <c r="H50" s="222"/>
      <c r="I50" s="222"/>
    </row>
    <row r="51" spans="1:9" ht="18" customHeight="1">
      <c r="C51" s="7" t="s">
        <v>191</v>
      </c>
      <c r="D51" s="21"/>
      <c r="E51" s="7" t="s">
        <v>165</v>
      </c>
      <c r="F51" s="21"/>
      <c r="G51" s="7" t="s">
        <v>191</v>
      </c>
      <c r="H51" s="21"/>
      <c r="I51" s="7" t="s">
        <v>165</v>
      </c>
    </row>
    <row r="52" spans="1:9" ht="18" customHeight="1">
      <c r="C52" s="207" t="s">
        <v>84</v>
      </c>
      <c r="D52" s="207"/>
      <c r="E52" s="207"/>
      <c r="F52" s="207"/>
      <c r="G52" s="207"/>
      <c r="H52" s="207"/>
      <c r="I52" s="207"/>
    </row>
    <row r="53" spans="1:9" ht="18" customHeight="1">
      <c r="A53" s="35" t="s">
        <v>25</v>
      </c>
      <c r="C53" s="59"/>
      <c r="D53" s="109"/>
      <c r="E53" s="59"/>
      <c r="F53" s="110"/>
      <c r="G53" s="59"/>
      <c r="H53" s="110"/>
      <c r="I53" s="59"/>
    </row>
    <row r="54" spans="1:9" s="38" customFormat="1" ht="18" customHeight="1">
      <c r="A54" s="38" t="s">
        <v>228</v>
      </c>
      <c r="C54" s="46">
        <v>-2498</v>
      </c>
      <c r="D54" s="46"/>
      <c r="E54" s="46">
        <v>0</v>
      </c>
      <c r="F54" s="46"/>
      <c r="G54" s="46">
        <v>-2498</v>
      </c>
      <c r="H54" s="46"/>
      <c r="I54" s="46">
        <v>0</v>
      </c>
    </row>
    <row r="55" spans="1:9" ht="18" customHeight="1">
      <c r="A55" s="38" t="s">
        <v>241</v>
      </c>
      <c r="B55" s="1"/>
      <c r="C55" s="59">
        <v>0</v>
      </c>
      <c r="D55" s="110"/>
      <c r="E55" s="59">
        <v>0</v>
      </c>
      <c r="F55" s="110"/>
      <c r="G55" s="59">
        <v>-35999</v>
      </c>
      <c r="H55" s="110"/>
      <c r="I55" s="59">
        <v>-37496</v>
      </c>
    </row>
    <row r="56" spans="1:9" ht="18" customHeight="1">
      <c r="A56" s="38" t="s">
        <v>111</v>
      </c>
      <c r="C56" s="59">
        <v>170</v>
      </c>
      <c r="D56" s="110"/>
      <c r="E56" s="59">
        <v>3510</v>
      </c>
      <c r="F56" s="110"/>
      <c r="G56" s="59">
        <v>170</v>
      </c>
      <c r="H56" s="110"/>
      <c r="I56" s="59">
        <v>3510</v>
      </c>
    </row>
    <row r="57" spans="1:9" ht="18" customHeight="1">
      <c r="A57" s="38" t="s">
        <v>110</v>
      </c>
      <c r="C57" s="59">
        <v>-189976</v>
      </c>
      <c r="D57" s="110"/>
      <c r="E57" s="59">
        <v>-135837</v>
      </c>
      <c r="F57" s="110"/>
      <c r="G57" s="59">
        <v>-182113</v>
      </c>
      <c r="H57" s="110"/>
      <c r="I57" s="59">
        <v>-117423</v>
      </c>
    </row>
    <row r="58" spans="1:9" ht="18" customHeight="1">
      <c r="A58" s="38" t="s">
        <v>112</v>
      </c>
      <c r="C58" s="59">
        <v>-10507</v>
      </c>
      <c r="D58" s="110"/>
      <c r="E58" s="59">
        <v>-5773</v>
      </c>
      <c r="F58" s="110"/>
      <c r="G58" s="59">
        <v>-8186</v>
      </c>
      <c r="H58" s="110"/>
      <c r="I58" s="59">
        <v>-5773</v>
      </c>
    </row>
    <row r="59" spans="1:9" ht="18" customHeight="1">
      <c r="A59" s="38" t="s">
        <v>104</v>
      </c>
      <c r="C59" s="59">
        <v>740000</v>
      </c>
      <c r="D59" s="110"/>
      <c r="E59" s="59">
        <v>880000</v>
      </c>
      <c r="F59" s="110"/>
      <c r="G59" s="59">
        <v>590000</v>
      </c>
      <c r="H59" s="110"/>
      <c r="I59" s="59">
        <v>690000</v>
      </c>
    </row>
    <row r="60" spans="1:9" ht="18" customHeight="1">
      <c r="A60" s="38" t="s">
        <v>113</v>
      </c>
      <c r="C60" s="59">
        <v>-730000</v>
      </c>
      <c r="D60" s="110"/>
      <c r="E60" s="59">
        <v>-902000</v>
      </c>
      <c r="F60" s="110"/>
      <c r="G60" s="59">
        <v>-590000</v>
      </c>
      <c r="H60" s="110"/>
      <c r="I60" s="59">
        <v>-690000</v>
      </c>
    </row>
    <row r="61" spans="1:9" ht="18" customHeight="1">
      <c r="A61" s="38" t="s">
        <v>142</v>
      </c>
      <c r="C61" s="59">
        <v>26</v>
      </c>
      <c r="D61" s="110"/>
      <c r="E61" s="59">
        <v>39</v>
      </c>
      <c r="F61" s="110"/>
      <c r="G61" s="59">
        <v>200012</v>
      </c>
      <c r="H61" s="110"/>
      <c r="I61" s="59">
        <v>225025</v>
      </c>
    </row>
    <row r="62" spans="1:9" ht="18" customHeight="1">
      <c r="A62" s="30" t="s">
        <v>34</v>
      </c>
      <c r="C62" s="97">
        <v>185</v>
      </c>
      <c r="D62" s="109"/>
      <c r="E62" s="97">
        <v>307</v>
      </c>
      <c r="F62" s="110"/>
      <c r="G62" s="97">
        <v>173</v>
      </c>
      <c r="H62" s="110"/>
      <c r="I62" s="97">
        <v>297</v>
      </c>
    </row>
    <row r="63" spans="1:9" ht="18" customHeight="1">
      <c r="A63" s="33" t="s">
        <v>184</v>
      </c>
      <c r="C63" s="15">
        <f>SUM(C54:C62)</f>
        <v>-192600</v>
      </c>
      <c r="D63" s="4"/>
      <c r="E63" s="15">
        <f>SUM(E54:E62)</f>
        <v>-159754</v>
      </c>
      <c r="F63" s="76"/>
      <c r="G63" s="15">
        <f>SUM(G54:G62)</f>
        <v>-28441</v>
      </c>
      <c r="H63" s="74"/>
      <c r="I63" s="15">
        <f>SUM(I54:I62)</f>
        <v>68140</v>
      </c>
    </row>
    <row r="64" spans="1:9" s="68" customFormat="1" ht="9" customHeight="1">
      <c r="A64" s="69"/>
      <c r="C64" s="104"/>
      <c r="D64" s="104"/>
      <c r="E64" s="104"/>
      <c r="F64" s="104"/>
      <c r="G64" s="104"/>
      <c r="H64" s="101"/>
      <c r="I64" s="104"/>
    </row>
    <row r="65" spans="1:9" ht="18" customHeight="1">
      <c r="A65" s="35" t="s">
        <v>26</v>
      </c>
      <c r="C65" s="111"/>
      <c r="D65" s="111"/>
      <c r="E65" s="111"/>
      <c r="F65" s="111"/>
      <c r="G65" s="111"/>
      <c r="H65" s="112"/>
      <c r="I65" s="111"/>
    </row>
    <row r="66" spans="1:9" ht="18" customHeight="1">
      <c r="A66" s="5" t="s">
        <v>242</v>
      </c>
      <c r="B66" s="12"/>
      <c r="C66" s="113"/>
      <c r="D66" s="109"/>
      <c r="E66" s="113"/>
      <c r="F66" s="110"/>
      <c r="G66" s="113"/>
      <c r="H66" s="110"/>
      <c r="I66" s="113"/>
    </row>
    <row r="67" spans="1:9" ht="18" customHeight="1">
      <c r="A67" s="5" t="s">
        <v>181</v>
      </c>
      <c r="B67" s="12"/>
      <c r="C67" s="113">
        <v>5596</v>
      </c>
      <c r="D67" s="109"/>
      <c r="E67" s="113">
        <v>3</v>
      </c>
      <c r="F67" s="110"/>
      <c r="G67" s="113">
        <v>0</v>
      </c>
      <c r="H67" s="110"/>
      <c r="I67" s="113">
        <v>0</v>
      </c>
    </row>
    <row r="68" spans="1:9" ht="18" customHeight="1">
      <c r="A68" s="38" t="s">
        <v>159</v>
      </c>
      <c r="C68" s="113">
        <v>700000</v>
      </c>
      <c r="D68" s="109"/>
      <c r="E68" s="113">
        <v>1870000</v>
      </c>
      <c r="F68" s="110"/>
      <c r="G68" s="113">
        <v>700000</v>
      </c>
      <c r="H68" s="110"/>
      <c r="I68" s="113">
        <v>1870000</v>
      </c>
    </row>
    <row r="69" spans="1:9" ht="18" customHeight="1">
      <c r="A69" s="38" t="s">
        <v>160</v>
      </c>
      <c r="C69" s="26">
        <v>-810000</v>
      </c>
      <c r="D69" s="109"/>
      <c r="E69" s="26">
        <v>-1935000</v>
      </c>
      <c r="F69" s="110"/>
      <c r="G69" s="26">
        <v>-810000</v>
      </c>
      <c r="H69" s="110"/>
      <c r="I69" s="26">
        <v>-1935000</v>
      </c>
    </row>
    <row r="70" spans="1:9" ht="18" hidden="1" customHeight="1">
      <c r="A70" s="38" t="s">
        <v>153</v>
      </c>
      <c r="C70" s="113"/>
      <c r="D70" s="109"/>
      <c r="E70" s="113">
        <v>0</v>
      </c>
      <c r="F70" s="110"/>
      <c r="G70" s="113"/>
      <c r="H70" s="109"/>
      <c r="I70" s="113">
        <v>0</v>
      </c>
    </row>
    <row r="71" spans="1:9" ht="18" customHeight="1">
      <c r="A71" s="37" t="s">
        <v>154</v>
      </c>
      <c r="C71" s="113">
        <v>-73870</v>
      </c>
      <c r="D71" s="109"/>
      <c r="E71" s="113">
        <v>-65850</v>
      </c>
      <c r="F71" s="110"/>
      <c r="G71" s="113">
        <v>-70420</v>
      </c>
      <c r="H71" s="110"/>
      <c r="I71" s="113">
        <v>-65850</v>
      </c>
    </row>
    <row r="72" spans="1:9" ht="18" hidden="1" customHeight="1">
      <c r="A72" s="37" t="s">
        <v>189</v>
      </c>
      <c r="C72" s="111">
        <v>0</v>
      </c>
      <c r="D72" s="109"/>
      <c r="E72" s="111">
        <v>0</v>
      </c>
      <c r="F72" s="110"/>
      <c r="G72" s="59"/>
      <c r="H72" s="110"/>
      <c r="I72" s="59">
        <v>0</v>
      </c>
    </row>
    <row r="73" spans="1:9" ht="18" customHeight="1">
      <c r="A73" s="37" t="s">
        <v>234</v>
      </c>
      <c r="C73" s="30"/>
      <c r="D73" s="30"/>
      <c r="E73" s="30"/>
      <c r="F73" s="30"/>
      <c r="G73" s="30"/>
      <c r="I73" s="30"/>
    </row>
    <row r="74" spans="1:9" ht="18" customHeight="1">
      <c r="A74" s="29" t="s">
        <v>235</v>
      </c>
      <c r="C74" s="113">
        <v>-48558</v>
      </c>
      <c r="D74" s="109"/>
      <c r="E74" s="113">
        <v>-46168</v>
      </c>
      <c r="F74" s="110"/>
      <c r="G74" s="113">
        <v>-48361</v>
      </c>
      <c r="H74" s="110"/>
      <c r="I74" s="113">
        <v>-45979</v>
      </c>
    </row>
    <row r="75" spans="1:9" ht="18" customHeight="1">
      <c r="A75" s="37" t="s">
        <v>143</v>
      </c>
      <c r="C75" s="113">
        <v>-353690</v>
      </c>
      <c r="D75" s="109"/>
      <c r="E75" s="113">
        <v>-239061</v>
      </c>
      <c r="F75" s="110"/>
      <c r="G75" s="113">
        <v>-353690</v>
      </c>
      <c r="H75" s="110"/>
      <c r="I75" s="113">
        <v>-239061</v>
      </c>
    </row>
    <row r="76" spans="1:9" ht="18" customHeight="1">
      <c r="A76" s="37" t="s">
        <v>144</v>
      </c>
      <c r="C76" s="59">
        <v>-14</v>
      </c>
      <c r="D76" s="109"/>
      <c r="E76" s="59">
        <v>-14</v>
      </c>
      <c r="F76" s="110"/>
      <c r="G76" s="59">
        <v>0</v>
      </c>
      <c r="H76" s="110"/>
      <c r="I76" s="59">
        <v>0</v>
      </c>
    </row>
    <row r="77" spans="1:9" ht="18" customHeight="1">
      <c r="A77" s="30" t="s">
        <v>114</v>
      </c>
      <c r="C77" s="113">
        <f>-13063-6</f>
        <v>-13069</v>
      </c>
      <c r="D77" s="109"/>
      <c r="E77" s="113">
        <v>-18779</v>
      </c>
      <c r="F77" s="110"/>
      <c r="G77" s="59">
        <v>-11300</v>
      </c>
      <c r="H77" s="110"/>
      <c r="I77" s="59">
        <v>-17253</v>
      </c>
    </row>
    <row r="78" spans="1:9" ht="18" customHeight="1">
      <c r="A78" s="33" t="s">
        <v>155</v>
      </c>
      <c r="C78" s="15">
        <f>SUM(C67:C77)</f>
        <v>-593605</v>
      </c>
      <c r="D78" s="4"/>
      <c r="E78" s="15">
        <f>SUM(E67:E77)</f>
        <v>-434869</v>
      </c>
      <c r="F78" s="76"/>
      <c r="G78" s="15">
        <f>SUM(G67:G77)</f>
        <v>-593771</v>
      </c>
      <c r="H78" s="74"/>
      <c r="I78" s="15">
        <f>SUM(I67:I77)</f>
        <v>-433143</v>
      </c>
    </row>
    <row r="79" spans="1:9" s="68" customFormat="1" ht="9" customHeight="1">
      <c r="A79" s="69"/>
      <c r="C79" s="104"/>
      <c r="D79" s="104"/>
      <c r="E79" s="104"/>
      <c r="F79" s="104"/>
      <c r="G79" s="104"/>
      <c r="H79" s="101"/>
      <c r="I79" s="104"/>
    </row>
    <row r="80" spans="1:9" ht="18" customHeight="1">
      <c r="A80" s="33" t="s">
        <v>243</v>
      </c>
      <c r="C80" s="76">
        <f>C41+C63+C78</f>
        <v>138871</v>
      </c>
      <c r="D80" s="76"/>
      <c r="E80" s="76">
        <f>E41+E63+E78</f>
        <v>91680</v>
      </c>
      <c r="F80" s="76"/>
      <c r="G80" s="76">
        <f>G41+G63+G78</f>
        <v>79287</v>
      </c>
      <c r="H80" s="74"/>
      <c r="I80" s="76">
        <f>I41+I63+I78</f>
        <v>117848</v>
      </c>
    </row>
    <row r="81" spans="1:11" ht="18" customHeight="1">
      <c r="A81" s="134" t="s">
        <v>185</v>
      </c>
      <c r="C81" s="97">
        <v>128433</v>
      </c>
      <c r="D81" s="110"/>
      <c r="E81" s="97">
        <v>103306</v>
      </c>
      <c r="F81" s="110"/>
      <c r="G81" s="97">
        <v>108619</v>
      </c>
      <c r="H81" s="109"/>
      <c r="I81" s="97">
        <v>63528</v>
      </c>
    </row>
    <row r="82" spans="1:11" ht="18" customHeight="1" thickBot="1">
      <c r="A82" s="70" t="s">
        <v>186</v>
      </c>
      <c r="C82" s="17">
        <f>SUM(C80:C81)</f>
        <v>267304</v>
      </c>
      <c r="D82" s="4"/>
      <c r="E82" s="17">
        <f>SUM(E80:E81)</f>
        <v>194986</v>
      </c>
      <c r="F82" s="76"/>
      <c r="G82" s="17">
        <f>SUM(G80:G81)</f>
        <v>187906</v>
      </c>
      <c r="H82" s="74"/>
      <c r="I82" s="17">
        <f>SUM(I80:I81)</f>
        <v>181376</v>
      </c>
      <c r="J82" s="101"/>
      <c r="K82" s="101"/>
    </row>
    <row r="83" spans="1:11" s="68" customFormat="1" ht="9" customHeight="1" thickTop="1">
      <c r="A83" s="69"/>
      <c r="C83" s="104"/>
      <c r="D83" s="104"/>
      <c r="E83" s="104"/>
      <c r="F83" s="104"/>
      <c r="G83" s="104"/>
      <c r="H83" s="101"/>
      <c r="I83" s="104"/>
    </row>
    <row r="84" spans="1:11" ht="18" customHeight="1">
      <c r="A84" s="35" t="s">
        <v>81</v>
      </c>
      <c r="C84" s="4"/>
      <c r="D84" s="4"/>
      <c r="E84" s="4"/>
      <c r="F84" s="76"/>
      <c r="G84" s="4"/>
      <c r="H84" s="74"/>
      <c r="I84" s="4"/>
    </row>
    <row r="85" spans="1:11" s="68" customFormat="1" ht="9" customHeight="1">
      <c r="A85" s="69"/>
      <c r="C85" s="104"/>
      <c r="D85" s="104"/>
      <c r="E85" s="104"/>
      <c r="F85" s="104"/>
      <c r="G85" s="104"/>
      <c r="H85" s="101"/>
      <c r="I85" s="104"/>
    </row>
    <row r="86" spans="1:11" s="68" customFormat="1" ht="18" customHeight="1">
      <c r="A86" s="35" t="s">
        <v>164</v>
      </c>
      <c r="C86" s="104"/>
      <c r="D86" s="104"/>
      <c r="E86" s="104"/>
      <c r="F86" s="104"/>
      <c r="G86" s="104"/>
      <c r="H86" s="101"/>
      <c r="I86" s="104"/>
    </row>
    <row r="87" spans="1:11" s="68" customFormat="1" ht="9" customHeight="1">
      <c r="A87" s="69"/>
      <c r="C87" s="104"/>
      <c r="D87" s="104"/>
      <c r="E87" s="104"/>
      <c r="F87" s="104"/>
      <c r="G87" s="104"/>
      <c r="H87" s="101"/>
      <c r="I87" s="104"/>
    </row>
    <row r="88" spans="1:11" ht="18" customHeight="1">
      <c r="A88" s="38" t="s">
        <v>179</v>
      </c>
      <c r="C88" s="110"/>
      <c r="D88" s="109"/>
      <c r="E88" s="110"/>
      <c r="F88" s="110"/>
      <c r="G88" s="110"/>
      <c r="H88" s="110"/>
      <c r="I88" s="110"/>
    </row>
    <row r="89" spans="1:11" ht="18" customHeight="1">
      <c r="A89" s="38" t="s">
        <v>182</v>
      </c>
      <c r="B89" s="38"/>
      <c r="C89" s="58"/>
      <c r="D89" s="109"/>
      <c r="E89" s="58"/>
      <c r="F89" s="110"/>
      <c r="G89" s="111"/>
      <c r="H89" s="110"/>
      <c r="I89" s="111"/>
    </row>
    <row r="90" spans="1:11" ht="18" customHeight="1">
      <c r="A90" s="38" t="s">
        <v>92</v>
      </c>
      <c r="C90" s="13">
        <v>202653</v>
      </c>
      <c r="D90" s="109"/>
      <c r="E90" s="13">
        <v>157315</v>
      </c>
      <c r="F90" s="110"/>
      <c r="G90" s="13">
        <v>195584</v>
      </c>
      <c r="H90" s="110"/>
      <c r="I90" s="13">
        <v>150385</v>
      </c>
    </row>
    <row r="91" spans="1:11" ht="18" customHeight="1">
      <c r="A91" s="38" t="s">
        <v>180</v>
      </c>
      <c r="C91" s="13">
        <v>10842</v>
      </c>
      <c r="D91" s="109"/>
      <c r="E91" s="13">
        <v>5438</v>
      </c>
      <c r="F91" s="110"/>
      <c r="G91" s="13">
        <v>8521</v>
      </c>
      <c r="H91" s="110"/>
      <c r="I91" s="13">
        <v>5438</v>
      </c>
    </row>
    <row r="92" spans="1:11" ht="18" customHeight="1">
      <c r="A92" s="38" t="s">
        <v>93</v>
      </c>
      <c r="C92" s="113">
        <v>0</v>
      </c>
      <c r="D92" s="109"/>
      <c r="E92" s="113">
        <v>-33684</v>
      </c>
      <c r="F92" s="110"/>
      <c r="G92" s="113">
        <v>0</v>
      </c>
      <c r="H92" s="110"/>
      <c r="I92" s="113">
        <v>-33684</v>
      </c>
    </row>
    <row r="93" spans="1:11" ht="18" hidden="1" customHeight="1">
      <c r="A93" s="38"/>
      <c r="B93" s="38" t="s">
        <v>79</v>
      </c>
      <c r="C93" s="26"/>
      <c r="D93" s="58"/>
      <c r="E93" s="26">
        <v>0</v>
      </c>
      <c r="F93" s="58"/>
      <c r="G93" s="26"/>
      <c r="H93" s="58"/>
      <c r="I93" s="26">
        <v>0</v>
      </c>
    </row>
    <row r="94" spans="1:11" ht="18" customHeight="1">
      <c r="A94" s="38" t="s">
        <v>187</v>
      </c>
      <c r="B94" s="38"/>
      <c r="C94" s="26">
        <v>-12677</v>
      </c>
      <c r="D94" s="58"/>
      <c r="E94" s="26">
        <v>12206</v>
      </c>
      <c r="F94" s="58"/>
      <c r="G94" s="26">
        <v>-13471</v>
      </c>
      <c r="H94" s="58"/>
      <c r="I94" s="26">
        <v>722</v>
      </c>
    </row>
    <row r="95" spans="1:11" ht="18" customHeight="1">
      <c r="A95" s="38" t="s">
        <v>236</v>
      </c>
      <c r="B95" s="38"/>
      <c r="C95" s="26">
        <v>-335</v>
      </c>
      <c r="D95" s="58"/>
      <c r="E95" s="26">
        <v>335</v>
      </c>
      <c r="F95" s="58"/>
      <c r="G95" s="26">
        <v>-335</v>
      </c>
      <c r="H95" s="58"/>
      <c r="I95" s="26">
        <v>335</v>
      </c>
    </row>
    <row r="96" spans="1:11" s="37" customFormat="1" ht="18" customHeight="1">
      <c r="A96" s="33" t="s">
        <v>80</v>
      </c>
      <c r="B96" s="33"/>
      <c r="C96" s="102"/>
      <c r="D96" s="103"/>
      <c r="E96" s="102"/>
      <c r="F96" s="4"/>
      <c r="G96" s="102"/>
      <c r="H96" s="4"/>
      <c r="I96" s="102"/>
    </row>
    <row r="97" spans="1:9" s="37" customFormat="1" ht="18" customHeight="1" thickBot="1">
      <c r="A97" s="33" t="s">
        <v>183</v>
      </c>
      <c r="B97" s="33"/>
      <c r="C97" s="71">
        <f>SUM(C90:C95)</f>
        <v>200483</v>
      </c>
      <c r="D97" s="103"/>
      <c r="E97" s="71">
        <f>SUM(E90:E95)</f>
        <v>141610</v>
      </c>
      <c r="F97" s="4"/>
      <c r="G97" s="71">
        <f>SUM(G90:G95)</f>
        <v>190299</v>
      </c>
      <c r="H97" s="4"/>
      <c r="I97" s="71">
        <f>SUM(I90:I95)</f>
        <v>123196</v>
      </c>
    </row>
    <row r="98" spans="1:9" ht="16.5" customHeight="1" thickTop="1">
      <c r="C98" s="104"/>
      <c r="D98" s="104"/>
      <c r="E98" s="104"/>
      <c r="F98" s="104"/>
      <c r="G98" s="105"/>
      <c r="H98" s="101"/>
      <c r="I98" s="105"/>
    </row>
    <row r="99" spans="1:9" ht="19.5" customHeight="1">
      <c r="C99" s="104"/>
      <c r="D99" s="104"/>
      <c r="E99" s="104"/>
      <c r="F99" s="104"/>
      <c r="G99" s="104"/>
      <c r="H99" s="101"/>
      <c r="I99" s="104"/>
    </row>
  </sheetData>
  <mergeCells count="22">
    <mergeCell ref="C47:E47"/>
    <mergeCell ref="C50:E50"/>
    <mergeCell ref="G50:I50"/>
    <mergeCell ref="G47:I47"/>
    <mergeCell ref="C52:I52"/>
    <mergeCell ref="C48:E48"/>
    <mergeCell ref="G48:I48"/>
    <mergeCell ref="C49:E49"/>
    <mergeCell ref="G49:I49"/>
    <mergeCell ref="H1:I1"/>
    <mergeCell ref="H2:I2"/>
    <mergeCell ref="C4:E4"/>
    <mergeCell ref="G4:I4"/>
    <mergeCell ref="C5:E5"/>
    <mergeCell ref="G5:I5"/>
    <mergeCell ref="G6:I6"/>
    <mergeCell ref="C7:E7"/>
    <mergeCell ref="C9:I9"/>
    <mergeCell ref="G7:I7"/>
    <mergeCell ref="H45:I45"/>
    <mergeCell ref="C6:E6"/>
    <mergeCell ref="H44:I44"/>
  </mergeCells>
  <phoneticPr fontId="5" type="noConversion"/>
  <pageMargins left="0.7" right="0.7" top="0.48" bottom="0.5" header="0.5" footer="0.5"/>
  <pageSetup paperSize="9" scale="80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8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</vt:lpstr>
      <vt:lpstr>PL</vt:lpstr>
      <vt:lpstr>SH-7</vt:lpstr>
      <vt:lpstr>SH-8</vt:lpstr>
      <vt:lpstr>SH-9 </vt:lpstr>
      <vt:lpstr>SH-10 </vt:lpstr>
      <vt:lpstr>Cash flows-11-12</vt:lpstr>
      <vt:lpstr>'BS2-4'!Print_Area</vt:lpstr>
      <vt:lpstr>'Cash flows-11-12'!Print_Area</vt:lpstr>
      <vt:lpstr>PL!Print_Area</vt:lpstr>
      <vt:lpstr>'SH-10 '!Print_Area</vt:lpstr>
      <vt:lpstr>'SH-8'!Print_Area</vt:lpstr>
      <vt:lpstr>'SH-9 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2020-11-10T09:45:32Z</cp:lastPrinted>
  <dcterms:created xsi:type="dcterms:W3CDTF">2004-12-16T09:04:00Z</dcterms:created>
  <dcterms:modified xsi:type="dcterms:W3CDTF">2020-11-11T07:02:55Z</dcterms:modified>
</cp:coreProperties>
</file>