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wongarun001\AppData\Local\Temp\wz6888\"/>
    </mc:Choice>
  </mc:AlternateContent>
  <xr:revisionPtr revIDLastSave="0" documentId="13_ncr:1_{FEC29206-DEFA-4D44-AD61-9978BB5D00DE}" xr6:coauthVersionLast="45" xr6:coauthVersionMax="45" xr10:uidLastSave="{00000000-0000-0000-0000-000000000000}"/>
  <bookViews>
    <workbookView xWindow="-120" yWindow="-120" windowWidth="29040" windowHeight="15840" tabRatio="833" activeTab="4" xr2:uid="{00000000-000D-0000-FFFF-FFFF00000000}"/>
  </bookViews>
  <sheets>
    <sheet name="3-4" sheetId="43" r:id="rId1"/>
    <sheet name="5" sheetId="38" r:id="rId2"/>
    <sheet name="6" sheetId="42" r:id="rId3"/>
    <sheet name="7" sheetId="40" r:id="rId4"/>
    <sheet name="8" sheetId="41" r:id="rId5"/>
    <sheet name="9-10" sheetId="36" r:id="rId6"/>
  </sheets>
  <definedNames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0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1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0">#REF!</definedName>
    <definedName name="ColorArea" localSheetId="1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0">#REF!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0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1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0">#REF!</definedName>
    <definedName name="p_2" localSheetId="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0">#REF!</definedName>
    <definedName name="p_3" localSheetId="1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0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0">#REF!</definedName>
    <definedName name="_xlnm.Print_Area" localSheetId="1">'5'!$A$1:$J$50</definedName>
    <definedName name="_xlnm.Print_Area" localSheetId="2">'6'!$A$1:$J$50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 localSheetId="0">#REF!</definedName>
    <definedName name="ฟ53" localSheetId="1">#REF!</definedName>
    <definedName name="ฟ53" localSheetId="2">#REF!</definedName>
    <definedName name="ฟ53">#REF!</definedName>
    <definedName name="ฤ63" localSheetId="0">#REF!</definedName>
    <definedName name="ฤ63" localSheetId="1">#REF!</definedName>
    <definedName name="ฤ63" localSheetId="2">#REF!</definedName>
    <definedName name="ฤ63">#REF!</definedName>
  </definedNames>
  <calcPr calcId="162913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N33" i="41" l="1"/>
  <c r="P33" i="41"/>
  <c r="L33" i="41"/>
  <c r="J33" i="41"/>
  <c r="H33" i="41"/>
  <c r="F33" i="41"/>
  <c r="D33" i="41"/>
  <c r="J106" i="43"/>
  <c r="H106" i="43"/>
  <c r="F106" i="43"/>
  <c r="D106" i="43"/>
  <c r="D75" i="43" l="1"/>
  <c r="H75" i="43"/>
  <c r="J21" i="43"/>
  <c r="H21" i="43"/>
  <c r="F21" i="43"/>
  <c r="D21" i="43"/>
  <c r="D35" i="43" l="1"/>
  <c r="L81" i="36" l="1"/>
  <c r="J81" i="36"/>
  <c r="H81" i="36"/>
  <c r="F81" i="36"/>
  <c r="J72" i="36" l="1"/>
  <c r="F72" i="36"/>
  <c r="R28" i="40"/>
  <c r="P28" i="40"/>
  <c r="P34" i="40" s="1"/>
  <c r="N28" i="40"/>
  <c r="N34" i="40" s="1"/>
  <c r="L28" i="40"/>
  <c r="J28" i="40"/>
  <c r="J34" i="40" s="1"/>
  <c r="H28" i="40"/>
  <c r="H34" i="40" s="1"/>
  <c r="F28" i="40"/>
  <c r="F34" i="40" s="1"/>
  <c r="D28" i="40"/>
  <c r="D34" i="40" s="1"/>
  <c r="L72" i="36" l="1"/>
  <c r="H72" i="36"/>
  <c r="L38" i="36"/>
  <c r="L43" i="36" s="1"/>
  <c r="H38" i="36"/>
  <c r="J32" i="38"/>
  <c r="J35" i="38" s="1"/>
  <c r="J38" i="38" s="1"/>
  <c r="J22" i="38"/>
  <c r="J16" i="38"/>
  <c r="F32" i="38"/>
  <c r="F35" i="38" s="1"/>
  <c r="F38" i="38" s="1"/>
  <c r="F22" i="38"/>
  <c r="F16" i="38"/>
  <c r="J35" i="42"/>
  <c r="J38" i="42" s="1"/>
  <c r="J41" i="42" s="1"/>
  <c r="J24" i="42"/>
  <c r="J17" i="42"/>
  <c r="F35" i="42"/>
  <c r="F38" i="42" s="1"/>
  <c r="F41" i="42" s="1"/>
  <c r="F24" i="42"/>
  <c r="F17" i="42"/>
  <c r="R21" i="40"/>
  <c r="J84" i="43"/>
  <c r="H84" i="43"/>
  <c r="F84" i="43"/>
  <c r="D84" i="43"/>
  <c r="J75" i="43"/>
  <c r="J86" i="43" s="1"/>
  <c r="F75" i="43"/>
  <c r="J35" i="43"/>
  <c r="H35" i="43"/>
  <c r="F35" i="43"/>
  <c r="F86" i="43" l="1"/>
  <c r="F108" i="43" s="1"/>
  <c r="J37" i="43"/>
  <c r="F37" i="43"/>
  <c r="H83" i="36"/>
  <c r="H88" i="36" s="1"/>
  <c r="H43" i="36"/>
  <c r="L83" i="36"/>
  <c r="L88" i="36" s="1"/>
  <c r="D86" i="43"/>
  <c r="D108" i="43" s="1"/>
  <c r="D37" i="43"/>
  <c r="H86" i="43"/>
  <c r="H108" i="43" s="1"/>
  <c r="H37" i="43"/>
  <c r="J108" i="43"/>
  <c r="H24" i="42" l="1"/>
  <c r="D24" i="42"/>
  <c r="H17" i="42"/>
  <c r="D17" i="42"/>
  <c r="H16" i="38"/>
  <c r="H22" i="38"/>
  <c r="D22" i="38"/>
  <c r="A36" i="40"/>
  <c r="A3" i="41"/>
  <c r="L19" i="41"/>
  <c r="H19" i="41"/>
  <c r="F19" i="41"/>
  <c r="D19" i="41"/>
  <c r="N19" i="41"/>
  <c r="P13" i="41"/>
  <c r="N19" i="40"/>
  <c r="J19" i="40"/>
  <c r="H19" i="40"/>
  <c r="F19" i="40"/>
  <c r="D19" i="40"/>
  <c r="P17" i="40"/>
  <c r="P19" i="40" s="1"/>
  <c r="R13" i="40"/>
  <c r="D16" i="38"/>
  <c r="H24" i="38" l="1"/>
  <c r="D24" i="38"/>
  <c r="D32" i="38" s="1"/>
  <c r="D35" i="38" s="1"/>
  <c r="H26" i="42"/>
  <c r="H35" i="42" s="1"/>
  <c r="D26" i="42"/>
  <c r="H32" i="38"/>
  <c r="H35" i="38" s="1"/>
  <c r="D35" i="42"/>
  <c r="H38" i="42" l="1"/>
  <c r="H41" i="42" s="1"/>
  <c r="J31" i="41" s="1"/>
  <c r="J13" i="36"/>
  <c r="J38" i="36" s="1"/>
  <c r="D38" i="42"/>
  <c r="L19" i="40" s="1"/>
  <c r="F13" i="36"/>
  <c r="F38" i="36" s="1"/>
  <c r="H38" i="38"/>
  <c r="D38" i="38"/>
  <c r="J19" i="41"/>
  <c r="P17" i="41"/>
  <c r="P19" i="41" s="1"/>
  <c r="R17" i="40"/>
  <c r="R19" i="40" s="1"/>
  <c r="D41" i="42" l="1"/>
  <c r="L32" i="40" s="1"/>
  <c r="R32" i="40" s="1"/>
  <c r="J43" i="36"/>
  <c r="J83" i="36" s="1"/>
  <c r="J88" i="36" s="1"/>
  <c r="F43" i="36"/>
  <c r="L34" i="40" l="1"/>
  <c r="R34" i="40"/>
  <c r="F83" i="36"/>
  <c r="F88" i="36" s="1"/>
</calcChain>
</file>

<file path=xl/sharedStrings.xml><?xml version="1.0" encoding="utf-8"?>
<sst xmlns="http://schemas.openxmlformats.org/spreadsheetml/2006/main" count="387" uniqueCount="190">
  <si>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</si>
  <si>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</si>
  <si>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</si>
  <si>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</si>
  <si>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</si>
  <si>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</si>
  <si>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</si>
  <si>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</si>
  <si>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</si>
  <si>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</si>
  <si>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</si>
  <si>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</si>
  <si>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</si>
  <si>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</si>
  <si>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</si>
  <si>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</si>
  <si>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</si>
  <si>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capital</t>
  </si>
  <si>
    <t>Cash flows from operating activities</t>
  </si>
  <si>
    <t>Cash flows from financing activities</t>
  </si>
  <si>
    <t>Statement of Financial Position</t>
  </si>
  <si>
    <t>Adjustments for:</t>
  </si>
  <si>
    <t>Consolidated</t>
  </si>
  <si>
    <t>Trade and other receivables</t>
  </si>
  <si>
    <t>Other current liabilities</t>
  </si>
  <si>
    <t>Cash flows from investing activities</t>
  </si>
  <si>
    <t>Employee benefit obligations</t>
  </si>
  <si>
    <t>Unappropriated</t>
  </si>
  <si>
    <t>paid-up</t>
  </si>
  <si>
    <t>Trade and other payables</t>
  </si>
  <si>
    <t>Income tax paid</t>
  </si>
  <si>
    <t xml:space="preserve">   for the period</t>
  </si>
  <si>
    <t>Finance costs</t>
  </si>
  <si>
    <t>Retained earnings (deficits)</t>
  </si>
  <si>
    <t>Appropriated -</t>
  </si>
  <si>
    <t>The accompanying notes are an integral part of this interim financial information.</t>
  </si>
  <si>
    <t>Liabilities and equity</t>
  </si>
  <si>
    <t>Equity</t>
  </si>
  <si>
    <t>Total equity</t>
  </si>
  <si>
    <t>Total liabilities and equity</t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</si>
  <si>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</si>
  <si>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</si>
  <si>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</si>
  <si>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</si>
  <si>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</si>
  <si>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Statement of Comprehensive Income</t>
  </si>
  <si>
    <t>Statement of Changes in Equity</t>
  </si>
  <si>
    <r>
      <t>Statement of Changes in Equity</t>
    </r>
    <r>
      <rPr>
        <sz val="9"/>
        <rFont val="Arial"/>
        <family val="2"/>
      </rPr>
      <t xml:space="preserve"> (Cont’d) </t>
    </r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</si>
  <si>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</si>
  <si>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</si>
  <si>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</t>
  </si>
  <si>
    <t xml:space="preserve">Total comprehensive income (expense) </t>
  </si>
  <si>
    <t>Earnings (loss) per share</t>
  </si>
  <si>
    <t>Issued and</t>
  </si>
  <si>
    <t>legal reserve</t>
  </si>
  <si>
    <t>We Retail Public Company Limited</t>
  </si>
  <si>
    <t>Deposits and cash received in advance</t>
  </si>
  <si>
    <t>Income tax payable</t>
  </si>
  <si>
    <t>Accrued land rental expenses</t>
  </si>
  <si>
    <t>Interest income</t>
  </si>
  <si>
    <t>Trade and other receivables, net</t>
  </si>
  <si>
    <t>Deferred tax assets, net</t>
  </si>
  <si>
    <t>and equipment</t>
  </si>
  <si>
    <t>Accrued land rental on straight-line basis</t>
  </si>
  <si>
    <t>Net cash used in operating activities</t>
  </si>
  <si>
    <t>Depreciation</t>
  </si>
  <si>
    <t>Employee benefit expenses</t>
  </si>
  <si>
    <t>Audited</t>
  </si>
  <si>
    <t>Amortisation of leasehold rights</t>
  </si>
  <si>
    <t>Net cash generated from financing activities</t>
  </si>
  <si>
    <t>Leasehold rights, net</t>
  </si>
  <si>
    <t xml:space="preserve">Adjustment of share capital </t>
  </si>
  <si>
    <t>2019</t>
  </si>
  <si>
    <t>Opening balance at 1 January 2019</t>
  </si>
  <si>
    <t>Other components of equity</t>
  </si>
  <si>
    <t>Other comprehensive</t>
  </si>
  <si>
    <t>Total other</t>
  </si>
  <si>
    <t>share capital from</t>
  </si>
  <si>
    <t>income</t>
  </si>
  <si>
    <t>components of</t>
  </si>
  <si>
    <t>reverse acquisition</t>
  </si>
  <si>
    <t>Acturial gain</t>
  </si>
  <si>
    <t>equity</t>
  </si>
  <si>
    <t>Changes in equity for the period</t>
  </si>
  <si>
    <t>Total comprehensive expenses</t>
  </si>
  <si>
    <t>Thousand Baht</t>
  </si>
  <si>
    <t>Revenue</t>
  </si>
  <si>
    <t>Other income</t>
  </si>
  <si>
    <t>Cost of rental and services</t>
  </si>
  <si>
    <t>Selling expenses</t>
  </si>
  <si>
    <t>Administrative expenses</t>
  </si>
  <si>
    <t xml:space="preserve">Finance costs </t>
  </si>
  <si>
    <t>Total revenue</t>
  </si>
  <si>
    <t>Revenue from rental and services</t>
  </si>
  <si>
    <t>Cost</t>
  </si>
  <si>
    <t>Total cost</t>
  </si>
  <si>
    <t>Adjustment of</t>
  </si>
  <si>
    <t>Non-cash transactions</t>
  </si>
  <si>
    <t>Profit (loss) for the period</t>
  </si>
  <si>
    <t>Bad debts</t>
  </si>
  <si>
    <t>Investment properties, net</t>
  </si>
  <si>
    <t>Basic earnings (loss) per share (Baht)</t>
  </si>
  <si>
    <t>Cost of building management services</t>
  </si>
  <si>
    <t>Profit (loss) before income tax</t>
  </si>
  <si>
    <t>Premium on</t>
  </si>
  <si>
    <t>capital</t>
  </si>
  <si>
    <t>Total comprehensive income</t>
  </si>
  <si>
    <t>Cash paid for purchases of building improvements</t>
  </si>
  <si>
    <t>Gross profit (loss)</t>
  </si>
  <si>
    <t>Cash used in operations</t>
  </si>
  <si>
    <t>Short-term loans to a related party</t>
  </si>
  <si>
    <t>Cash paid for loans to a related party</t>
  </si>
  <si>
    <t>Rollover loans to a related party</t>
  </si>
  <si>
    <t>Net cash used in investing activities</t>
  </si>
  <si>
    <t>Borrowings from a related party</t>
  </si>
  <si>
    <t>30 September</t>
  </si>
  <si>
    <t>Closing balance at 30 September 2019</t>
  </si>
  <si>
    <t>from a related party</t>
  </si>
  <si>
    <t xml:space="preserve">Cash received from short-term borrowings </t>
  </si>
  <si>
    <t>Revenue from building management services</t>
  </si>
  <si>
    <t>Impairment loss on investment properties</t>
  </si>
  <si>
    <t xml:space="preserve">Share of loss from investment in </t>
  </si>
  <si>
    <t>a joint venture</t>
  </si>
  <si>
    <t xml:space="preserve">Cash received from borrowings </t>
  </si>
  <si>
    <t xml:space="preserve">Cash paid for short-term loans to </t>
  </si>
  <si>
    <t>a related party</t>
  </si>
  <si>
    <t>Net decrease in cash and cash equivalents</t>
  </si>
  <si>
    <t>2020</t>
  </si>
  <si>
    <t>Investment in a subsidiary</t>
  </si>
  <si>
    <t xml:space="preserve">Investment in a joint venture </t>
  </si>
  <si>
    <t>Loans to related parties, net</t>
  </si>
  <si>
    <t>Right-of-use assets, net</t>
  </si>
  <si>
    <t>Building improvement and equipment, net</t>
  </si>
  <si>
    <t>Director  ____________________________________       Director  ___________________________________________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</si>
  <si>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</si>
  <si>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lease liabilities</t>
  </si>
  <si>
    <t>Creditors as per rehabilitation plan</t>
  </si>
  <si>
    <t>Lease liabilities</t>
  </si>
  <si>
    <t xml:space="preserve">   Authorised share capital</t>
  </si>
  <si>
    <t xml:space="preserve">      Ordinary shares, 4,535,071,428 shares </t>
  </si>
  <si>
    <t xml:space="preserve">         at a par value of Baht 1.05 each</t>
  </si>
  <si>
    <t xml:space="preserve">   Issued and fully paid-up share capital</t>
  </si>
  <si>
    <t xml:space="preserve">      Ordinary shares, 2,490,585,084 shares </t>
  </si>
  <si>
    <t xml:space="preserve">         paid-up of Baht 1.05 each</t>
  </si>
  <si>
    <t xml:space="preserve">   from reverse acquisition</t>
  </si>
  <si>
    <t xml:space="preserve">   Appropriated - Legal reserve</t>
  </si>
  <si>
    <t xml:space="preserve">   Unappropriated</t>
  </si>
  <si>
    <t>As at 30 September 2020</t>
  </si>
  <si>
    <t>For the three-month period ended 30 September 2020</t>
  </si>
  <si>
    <t>For the nine-month period ended 30 September 2020</t>
  </si>
  <si>
    <t>Opening balance at 1 January 2020</t>
  </si>
  <si>
    <t>Closing balance at 30 September 2020</t>
  </si>
  <si>
    <t xml:space="preserve">   - previously reported</t>
  </si>
  <si>
    <t xml:space="preserve">Retrospective adjustments from  </t>
  </si>
  <si>
    <t xml:space="preserve">   changes in accounting policy</t>
  </si>
  <si>
    <t xml:space="preserve">   - restated</t>
  </si>
  <si>
    <t xml:space="preserve">Retrospective adjustments from changes </t>
  </si>
  <si>
    <t xml:space="preserve">   in accounting policy</t>
  </si>
  <si>
    <t>Impairment loss on loans to related parties</t>
  </si>
  <si>
    <t>Interest paid</t>
  </si>
  <si>
    <t>Acquisition of right-of-use assets under</t>
  </si>
  <si>
    <t xml:space="preserve">   lease liabilities</t>
  </si>
  <si>
    <t>Note</t>
  </si>
  <si>
    <t>Amortisation of right-of-use assets</t>
  </si>
  <si>
    <t>15.4,15.5</t>
  </si>
  <si>
    <t>Short-term borrowings from a third party</t>
  </si>
  <si>
    <t>Short-term borrowings from a related party</t>
  </si>
  <si>
    <t>12, 15.6</t>
  </si>
  <si>
    <t>Interest received</t>
  </si>
  <si>
    <t>Cash paid for right-of-use assets</t>
  </si>
  <si>
    <t>for land lease</t>
  </si>
  <si>
    <t xml:space="preserve">Cash and cash equivalents </t>
  </si>
  <si>
    <t>at the beginning of the period</t>
  </si>
  <si>
    <t>at the end of the period</t>
  </si>
  <si>
    <t>Significant non-cash transactions were as follow:</t>
  </si>
  <si>
    <t>Cash paid for lease liabilities</t>
  </si>
  <si>
    <t xml:space="preserve">   a joint venture</t>
  </si>
  <si>
    <t>Gross loss</t>
  </si>
  <si>
    <t>Reversal of allowance for doubtful accounts</t>
  </si>
  <si>
    <t>Changes in operating assets and liabilities:</t>
  </si>
  <si>
    <t xml:space="preserve">Deposits and cash received in advance </t>
  </si>
  <si>
    <t>from customers</t>
  </si>
  <si>
    <t>12, 15.7</t>
  </si>
  <si>
    <t>Share of loss from investment in a joint venture</t>
  </si>
  <si>
    <t>Income tax (expense) income</t>
  </si>
  <si>
    <t xml:space="preserve">Cash received from repayment of </t>
  </si>
  <si>
    <t xml:space="preserve">loans to a related party </t>
  </si>
  <si>
    <t>Interest received by a promissory note</t>
  </si>
  <si>
    <t>Retained earnings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</si>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</sst>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\ &quot;FB&quot;;\-#,##0\ &quot;FB&quot;"/>
    <numFmt numFmtId="191" formatCode="_-* #,##0.00_-;\-* #,##0.00_-;_-* \-??_-;_-@_-"/>
    <numFmt numFmtId="192" formatCode="#,##0;\(#,##0\);&quot;- &quot;"/>
    <numFmt numFmtId="193" formatCode="#,##0;\(#,##0\);\-"/>
    <numFmt numFmtId="194" formatCode="_(* #,##0_);_(* \(#,##0\);_(* &quot;-&quot;_);_(@_)"/>
    <numFmt numFmtId="195" formatCode="_-* #,##0.00\ &quot;€&quot;_-;\-* #,##0.00\ &quot;€&quot;_-;_-* &quot;-&quot;??\ &quot;€&quot;_-;_-@_-"/>
    <numFmt numFmtId="196" formatCode="#,##0.0000;\(#,##0.0000\);&quot;- &quot;"/>
    <numFmt numFmtId="197" formatCode="#,##0.00000000;\(#,##0.00000000\);&quot;- &quot;"/>
  </numFmts>
  <fonts count="15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color theme="1"/>
      <name val="Browallia New"/>
      <family val="2"/>
      <charset val="22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b/>
      <sz val="11.9"/>
      <color indexed="8"/>
      <name val="AngsanaUPC"/>
      <family val="1"/>
    </font>
    <font>
      <sz val="10"/>
      <color indexed="8"/>
      <name val="MS Sans Serif"/>
      <charset val="222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0"/>
      <name val="Microsoft Sans Serif"/>
      <family val="2"/>
    </font>
    <font>
      <sz val="11"/>
      <color rgb="FF000000"/>
      <name val="MS PGothic"/>
      <family val="2"/>
    </font>
    <font>
      <u/>
      <sz val="12"/>
      <color theme="10"/>
      <name val="Times New Roman"/>
      <family val="1"/>
    </font>
    <font>
      <sz val="10"/>
      <color theme="1"/>
      <name val="Tahoma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5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2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3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4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6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7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2" fillId="8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" fillId="9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3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2" fillId="10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3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2" fillId="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8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11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6" fillId="12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6" fillId="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6" fillId="1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5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6" fillId="13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5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6" fillId="14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5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6" fillId="15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5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6" fillId="16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5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6" fillId="17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5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6" fillId="18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5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6" fillId="13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5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6" fillId="14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5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6" fillId="1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07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7" fillId="3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4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77" fontId="29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9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9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9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9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79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09" fillId="61" borderId="2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6" fillId="20" borderId="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1" fillId="62" borderId="2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7" fillId="21" borderId="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7" fillId="21" borderId="5" applyNumberFormat="0" applyAlignment="0" applyProtection="0"/>
    <xf numFmtId="167" fontId="3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10" fillId="0" borderId="0" applyNumberFormat="0" applyFill="0" applyBorder="0" applyAlignment="0" applyProtection="0"/>
    <xf numFmtId="0" fontId="48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50" fillId="4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1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1" fillId="0" borderId="8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3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2" fillId="0" borderId="9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3" fillId="0" borderId="10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28" fillId="64" borderId="24" applyNumberFormat="0" applyAlignment="0" applyProtection="0"/>
    <xf numFmtId="0" fontId="54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4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5" fillId="0" borderId="12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183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2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6" fillId="24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4" fontId="58" fillId="0" borderId="0"/>
    <xf numFmtId="184" fontId="58" fillId="0" borderId="0"/>
    <xf numFmtId="0" fontId="96" fillId="0" borderId="0"/>
    <xf numFmtId="190" fontId="12" fillId="0" borderId="0"/>
    <xf numFmtId="190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3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00" fillId="0" borderId="0"/>
    <xf numFmtId="0" fontId="9" fillId="0" borderId="0"/>
    <xf numFmtId="0" fontId="3" fillId="0" borderId="0"/>
    <xf numFmtId="0" fontId="134" fillId="0" borderId="0"/>
    <xf numFmtId="0" fontId="134" fillId="0" borderId="0"/>
    <xf numFmtId="0" fontId="62" fillId="0" borderId="0"/>
    <xf numFmtId="0" fontId="103" fillId="0" borderId="0"/>
    <xf numFmtId="0" fontId="3" fillId="0" borderId="0"/>
    <xf numFmtId="0" fontId="102" fillId="0" borderId="0"/>
    <xf numFmtId="0" fontId="3" fillId="0" borderId="0"/>
    <xf numFmtId="0" fontId="104" fillId="0" borderId="0"/>
    <xf numFmtId="0" fontId="104" fillId="0" borderId="0"/>
    <xf numFmtId="0" fontId="102" fillId="0" borderId="0"/>
    <xf numFmtId="0" fontId="9" fillId="0" borderId="0"/>
    <xf numFmtId="0" fontId="9" fillId="0" borderId="0"/>
    <xf numFmtId="0" fontId="102" fillId="0" borderId="0"/>
    <xf numFmtId="0" fontId="114" fillId="0" borderId="0"/>
    <xf numFmtId="0" fontId="114" fillId="0" borderId="0"/>
    <xf numFmtId="0" fontId="102" fillId="0" borderId="0"/>
    <xf numFmtId="0" fontId="104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9" fillId="0" borderId="0"/>
    <xf numFmtId="0" fontId="104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4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5" fillId="0" borderId="0"/>
    <xf numFmtId="0" fontId="103" fillId="0" borderId="0"/>
    <xf numFmtId="0" fontId="114" fillId="0" borderId="0"/>
    <xf numFmtId="0" fontId="103" fillId="0" borderId="0"/>
    <xf numFmtId="0" fontId="6" fillId="0" borderId="0"/>
    <xf numFmtId="0" fontId="136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2" fillId="0" borderId="0"/>
    <xf numFmtId="0" fontId="102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5" fillId="0" borderId="0"/>
    <xf numFmtId="0" fontId="9" fillId="0" borderId="0"/>
    <xf numFmtId="37" fontId="4" fillId="0" borderId="0"/>
    <xf numFmtId="0" fontId="103" fillId="0" borderId="0"/>
    <xf numFmtId="0" fontId="9" fillId="0" borderId="0"/>
    <xf numFmtId="0" fontId="113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3" fillId="0" borderId="0"/>
    <xf numFmtId="0" fontId="9" fillId="0" borderId="0"/>
    <xf numFmtId="0" fontId="3" fillId="0" borderId="0"/>
    <xf numFmtId="0" fontId="3" fillId="0" borderId="0"/>
    <xf numFmtId="0" fontId="114" fillId="0" borderId="0"/>
    <xf numFmtId="0" fontId="9" fillId="0" borderId="0"/>
    <xf numFmtId="0" fontId="103" fillId="0" borderId="0"/>
    <xf numFmtId="0" fontId="2" fillId="0" borderId="0"/>
    <xf numFmtId="0" fontId="9" fillId="0" borderId="0"/>
    <xf numFmtId="0" fontId="2" fillId="0" borderId="0"/>
    <xf numFmtId="0" fontId="103" fillId="0" borderId="0"/>
    <xf numFmtId="0" fontId="137" fillId="0" borderId="0"/>
    <xf numFmtId="0" fontId="9" fillId="0" borderId="0"/>
    <xf numFmtId="0" fontId="9" fillId="0" borderId="0"/>
    <xf numFmtId="0" fontId="137" fillId="0" borderId="0"/>
    <xf numFmtId="0" fontId="103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38" fillId="61" borderId="31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9" fillId="20" borderId="15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85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85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85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85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85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86" fontId="71" fillId="0" borderId="0" applyFill="0">
      <alignment horizontal="left" indent="7"/>
    </xf>
    <xf numFmtId="185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85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1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2" fillId="0" borderId="20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0" fontId="62" fillId="0" borderId="0"/>
    <xf numFmtId="187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88" fontId="84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4" fillId="0" borderId="0"/>
    <xf numFmtId="0" fontId="9" fillId="0" borderId="0"/>
    <xf numFmtId="172" fontId="95" fillId="0" borderId="0" applyFont="0" applyFill="0" applyBorder="0" applyAlignment="0" applyProtection="0"/>
    <xf numFmtId="0" fontId="95" fillId="0" borderId="0"/>
    <xf numFmtId="0" fontId="85" fillId="0" borderId="0"/>
    <xf numFmtId="0" fontId="9" fillId="0" borderId="0"/>
    <xf numFmtId="0" fontId="114" fillId="0" borderId="0">
      <protection locked="0"/>
    </xf>
    <xf numFmtId="0" fontId="114" fillId="0" borderId="0">
      <protection locked="0"/>
    </xf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6" fillId="0" borderId="0" applyNumberFormat="0" applyFill="0" applyBorder="0" applyAlignment="0">
      <alignment vertical="top"/>
      <protection locked="0"/>
    </xf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4" fillId="0" borderId="0"/>
    <xf numFmtId="9" fontId="114" fillId="0" borderId="0" applyFont="0" applyFill="0" applyBorder="0" applyAlignment="0" applyProtection="0"/>
    <xf numFmtId="0" fontId="114" fillId="0" borderId="0"/>
    <xf numFmtId="0" fontId="1" fillId="0" borderId="0"/>
    <xf numFmtId="0" fontId="1" fillId="0" borderId="0"/>
    <xf numFmtId="0" fontId="114" fillId="0" borderId="0"/>
    <xf numFmtId="43" fontId="114" fillId="0" borderId="0" applyFont="0" applyFill="0" applyBorder="0" applyAlignment="0" applyProtection="0"/>
    <xf numFmtId="0" fontId="113" fillId="0" borderId="0"/>
    <xf numFmtId="0" fontId="151" fillId="0" borderId="0"/>
    <xf numFmtId="43" fontId="149" fillId="0" borderId="0" applyFont="0" applyFill="0" applyBorder="0" applyAlignment="0" applyProtection="0"/>
    <xf numFmtId="0" fontId="148" fillId="0" borderId="0"/>
    <xf numFmtId="0" fontId="14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6" fillId="0" borderId="33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" fillId="0" borderId="0"/>
    <xf numFmtId="0" fontId="15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0"/>
    <xf numFmtId="0" fontId="113" fillId="0" borderId="0"/>
    <xf numFmtId="0" fontId="146" fillId="0" borderId="0" applyNumberFormat="0" applyFill="0" applyBorder="0" applyAlignment="0" applyProtection="0">
      <alignment wrapText="1"/>
    </xf>
    <xf numFmtId="0" fontId="117" fillId="0" borderId="0" applyNumberFormat="0" applyFill="0" applyBorder="0" applyAlignment="0" applyProtection="0">
      <alignment vertical="top"/>
      <protection locked="0"/>
    </xf>
    <xf numFmtId="0" fontId="146" fillId="0" borderId="33" applyNumberFormat="0" applyFill="0" applyBorder="0" applyAlignment="0">
      <alignment wrapText="1"/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13" fillId="0" borderId="0"/>
    <xf numFmtId="0" fontId="113" fillId="0" borderId="0"/>
    <xf numFmtId="43" fontId="62" fillId="0" borderId="0" applyFont="0" applyFill="0" applyBorder="0" applyAlignment="0" applyProtection="0"/>
    <xf numFmtId="0" fontId="62" fillId="0" borderId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0"/>
    <xf numFmtId="0" fontId="62" fillId="0" borderId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150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53" fillId="0" borderId="0"/>
    <xf numFmtId="9" fontId="157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9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" fillId="0" borderId="0"/>
    <xf numFmtId="0" fontId="46" fillId="20" borderId="34" applyNumberFormat="0" applyAlignment="0" applyProtection="0"/>
    <xf numFmtId="0" fontId="46" fillId="20" borderId="34" applyNumberFormat="0" applyAlignment="0" applyProtection="0"/>
    <xf numFmtId="0" fontId="46" fillId="20" borderId="34" applyNumberFormat="0" applyAlignment="0" applyProtection="0"/>
    <xf numFmtId="0" fontId="46" fillId="20" borderId="34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35">
      <alignment horizontal="left" vertical="center"/>
    </xf>
    <xf numFmtId="0" fontId="34" fillId="0" borderId="35">
      <alignment horizontal="left" vertical="center"/>
    </xf>
    <xf numFmtId="0" fontId="93" fillId="0" borderId="35">
      <alignment horizontal="left" vertical="center"/>
    </xf>
    <xf numFmtId="0" fontId="12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14" fillId="23" borderId="36" applyNumberFormat="0" applyBorder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37" fontId="57" fillId="0" borderId="36"/>
    <xf numFmtId="0" fontId="3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134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1" fillId="0" borderId="0"/>
    <xf numFmtId="0" fontId="1" fillId="0" borderId="0"/>
    <xf numFmtId="37" fontId="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137" fillId="0" borderId="0"/>
    <xf numFmtId="0" fontId="9" fillId="0" borderId="0"/>
    <xf numFmtId="0" fontId="2" fillId="25" borderId="37" applyNumberFormat="0" applyFont="0" applyAlignment="0" applyProtection="0"/>
    <xf numFmtId="0" fontId="2" fillId="25" borderId="37" applyNumberFormat="0" applyFont="0" applyAlignment="0" applyProtection="0"/>
    <xf numFmtId="0" fontId="9" fillId="25" borderId="37" applyNumberFormat="0" applyFont="0" applyAlignment="0" applyProtection="0"/>
    <xf numFmtId="0" fontId="9" fillId="25" borderId="37" applyNumberFormat="0" applyFon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4" fontId="74" fillId="30" borderId="39" applyNumberFormat="0" applyProtection="0">
      <alignment horizontal="right" vertical="center"/>
    </xf>
    <xf numFmtId="4" fontId="75" fillId="30" borderId="39" applyNumberFormat="0" applyProtection="0">
      <alignment horizontal="right" vertical="center"/>
    </xf>
    <xf numFmtId="4" fontId="73" fillId="8" borderId="39" applyNumberFormat="0" applyProtection="0">
      <alignment horizontal="left" vertical="center" wrapText="1" indent="1"/>
    </xf>
    <xf numFmtId="0" fontId="76" fillId="34" borderId="39" applyNumberFormat="0" applyProtection="0">
      <alignment horizontal="left" vertical="top" indent="1"/>
    </xf>
    <xf numFmtId="4" fontId="78" fillId="30" borderId="39" applyNumberFormat="0" applyProtection="0">
      <alignment horizontal="right" vertical="center"/>
    </xf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</cellStyleXfs>
  <cellXfs count="310">
    <xf numFmtId="0" fontId="0" fillId="0" borderId="0" xfId="0"/>
    <xf numFmtId="169" fontId="29" fillId="0" borderId="0" xfId="343" applyNumberFormat="1" applyFont="1" applyFill="1" applyBorder="1" applyAlignment="1">
      <alignment horizontal="centerContinuous" vertical="center"/>
    </xf>
    <xf numFmtId="169" fontId="29" fillId="0" borderId="0" xfId="343" applyNumberFormat="1" applyFont="1" applyFill="1" applyBorder="1" applyAlignment="1">
      <alignment vertical="center"/>
    </xf>
    <xf numFmtId="0" fontId="98" fillId="0" borderId="0" xfId="0" applyFont="1" applyFill="1" applyAlignment="1">
      <alignment horizontal="left" vertical="center"/>
    </xf>
    <xf numFmtId="0" fontId="9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Continuous" vertical="center"/>
    </xf>
    <xf numFmtId="192" fontId="29" fillId="0" borderId="0" xfId="343" applyNumberFormat="1" applyFont="1" applyFill="1" applyBorder="1" applyAlignment="1">
      <alignment horizontal="centerContinuous" vertical="center"/>
    </xf>
    <xf numFmtId="0" fontId="29" fillId="0" borderId="0" xfId="0" applyFont="1" applyFill="1" applyAlignment="1">
      <alignment vertical="center"/>
    </xf>
    <xf numFmtId="0" fontId="98" fillId="0" borderId="13" xfId="0" applyFont="1" applyFill="1" applyBorder="1" applyAlignment="1">
      <alignment vertical="center"/>
    </xf>
    <xf numFmtId="0" fontId="29" fillId="0" borderId="13" xfId="0" applyFont="1" applyFill="1" applyBorder="1" applyAlignment="1">
      <alignment horizontal="centerContinuous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192" fontId="29" fillId="0" borderId="13" xfId="343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92" fontId="98" fillId="0" borderId="0" xfId="343" quotePrefix="1" applyNumberFormat="1" applyFont="1" applyFill="1" applyBorder="1" applyAlignment="1">
      <alignment horizontal="right" vertical="center"/>
    </xf>
    <xf numFmtId="192" fontId="98" fillId="0" borderId="0" xfId="343" applyNumberFormat="1" applyFont="1" applyFill="1" applyBorder="1" applyAlignment="1">
      <alignment horizontal="right" vertical="center"/>
    </xf>
    <xf numFmtId="0" fontId="98" fillId="0" borderId="13" xfId="0" applyFont="1" applyFill="1" applyBorder="1" applyAlignment="1">
      <alignment horizontal="center" vertical="center"/>
    </xf>
    <xf numFmtId="0" fontId="98" fillId="0" borderId="0" xfId="606" applyFont="1" applyFill="1" applyAlignment="1">
      <alignment horizontal="right" vertical="center"/>
    </xf>
    <xf numFmtId="170" fontId="29" fillId="0" borderId="0" xfId="0" applyNumberFormat="1" applyFont="1" applyFill="1" applyBorder="1" applyAlignment="1">
      <alignment vertical="center"/>
    </xf>
    <xf numFmtId="0" fontId="98" fillId="0" borderId="0" xfId="0" applyFont="1" applyFill="1" applyBorder="1" applyAlignment="1">
      <alignment horizontal="center" vertical="center"/>
    </xf>
    <xf numFmtId="192" fontId="29" fillId="0" borderId="0" xfId="343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192" fontId="29" fillId="0" borderId="13" xfId="343" applyNumberFormat="1" applyFont="1" applyFill="1" applyBorder="1" applyAlignment="1">
      <alignment horizontal="right" vertical="center"/>
    </xf>
    <xf numFmtId="192" fontId="29" fillId="0" borderId="0" xfId="343" applyNumberFormat="1" applyFont="1" applyFill="1" applyAlignment="1">
      <alignment vertical="center"/>
    </xf>
    <xf numFmtId="192" fontId="29" fillId="0" borderId="0" xfId="0" applyNumberFormat="1" applyFont="1" applyFill="1" applyAlignment="1">
      <alignment vertical="center"/>
    </xf>
    <xf numFmtId="192" fontId="29" fillId="0" borderId="22" xfId="343" applyNumberFormat="1" applyFont="1" applyFill="1" applyBorder="1" applyAlignment="1">
      <alignment horizontal="right" vertical="center"/>
    </xf>
    <xf numFmtId="192" fontId="29" fillId="0" borderId="0" xfId="343" applyNumberFormat="1" applyFont="1" applyFill="1" applyBorder="1" applyAlignment="1">
      <alignment horizontal="right" vertical="center"/>
    </xf>
    <xf numFmtId="0" fontId="29" fillId="0" borderId="13" xfId="0" applyFont="1" applyFill="1" applyBorder="1" applyAlignment="1">
      <alignment vertical="center"/>
    </xf>
    <xf numFmtId="0" fontId="29" fillId="0" borderId="0" xfId="606" applyFont="1" applyFill="1" applyAlignment="1">
      <alignment vertical="center"/>
    </xf>
    <xf numFmtId="0" fontId="98" fillId="0" borderId="0" xfId="606" applyFont="1" applyFill="1" applyAlignment="1">
      <alignment horizontal="left" vertical="center"/>
    </xf>
    <xf numFmtId="192" fontId="29" fillId="0" borderId="0" xfId="343" applyNumberFormat="1" applyFont="1" applyFill="1" applyBorder="1" applyAlignment="1">
      <alignment vertical="center"/>
    </xf>
    <xf numFmtId="168" fontId="98" fillId="0" borderId="0" xfId="0" applyNumberFormat="1" applyFont="1" applyFill="1" applyBorder="1" applyAlignment="1">
      <alignment horizontal="centerContinuous" vertical="center"/>
    </xf>
    <xf numFmtId="170" fontId="29" fillId="0" borderId="0" xfId="0" applyNumberFormat="1" applyFont="1" applyFill="1" applyBorder="1" applyAlignment="1">
      <alignment horizontal="centerContinuous" vertical="center"/>
    </xf>
    <xf numFmtId="0" fontId="98" fillId="0" borderId="13" xfId="606" applyFont="1" applyFill="1" applyBorder="1" applyAlignment="1">
      <alignment horizontal="left" vertical="center"/>
    </xf>
    <xf numFmtId="170" fontId="29" fillId="0" borderId="13" xfId="0" applyNumberFormat="1" applyFont="1" applyFill="1" applyBorder="1" applyAlignment="1">
      <alignment horizontal="centerContinuous" vertical="center"/>
    </xf>
    <xf numFmtId="170" fontId="29" fillId="0" borderId="0" xfId="0" applyNumberFormat="1" applyFont="1" applyFill="1" applyBorder="1" applyAlignment="1">
      <alignment horizontal="right" vertical="center"/>
    </xf>
    <xf numFmtId="170" fontId="98" fillId="0" borderId="0" xfId="0" applyNumberFormat="1" applyFont="1" applyFill="1" applyBorder="1" applyAlignment="1">
      <alignment horizontal="center" vertical="center"/>
    </xf>
    <xf numFmtId="168" fontId="98" fillId="0" borderId="0" xfId="343" quotePrefix="1" applyNumberFormat="1" applyFont="1" applyFill="1" applyBorder="1" applyAlignment="1">
      <alignment horizontal="right" vertical="center"/>
    </xf>
    <xf numFmtId="170" fontId="29" fillId="0" borderId="0" xfId="343" applyNumberFormat="1" applyFont="1" applyFill="1" applyBorder="1" applyAlignment="1">
      <alignment horizontal="right" vertical="center"/>
    </xf>
    <xf numFmtId="168" fontId="29" fillId="0" borderId="0" xfId="343" applyNumberFormat="1" applyFont="1" applyFill="1" applyBorder="1" applyAlignment="1">
      <alignment horizontal="right" vertical="center"/>
    </xf>
    <xf numFmtId="170" fontId="98" fillId="0" borderId="0" xfId="0" applyNumberFormat="1" applyFont="1" applyFill="1" applyBorder="1" applyAlignment="1">
      <alignment horizontal="right" vertical="center"/>
    </xf>
    <xf numFmtId="37" fontId="98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171" fontId="29" fillId="0" borderId="0" xfId="343" applyNumberFormat="1" applyFont="1" applyFill="1" applyBorder="1" applyAlignment="1">
      <alignment horizontal="right" vertical="center"/>
    </xf>
    <xf numFmtId="0" fontId="98" fillId="0" borderId="0" xfId="606" applyFont="1" applyFill="1" applyBorder="1" applyAlignment="1">
      <alignment horizontal="left" vertical="center"/>
    </xf>
    <xf numFmtId="169" fontId="29" fillId="0" borderId="0" xfId="343" applyNumberFormat="1" applyFont="1" applyFill="1" applyBorder="1" applyAlignment="1">
      <alignment horizontal="right" vertical="center"/>
    </xf>
    <xf numFmtId="0" fontId="98" fillId="0" borderId="0" xfId="0" applyFont="1" applyFill="1" applyBorder="1" applyAlignment="1">
      <alignment horizontal="center" vertical="top"/>
    </xf>
    <xf numFmtId="168" fontId="98" fillId="0" borderId="0" xfId="606" quotePrefix="1" applyNumberFormat="1" applyFont="1" applyFill="1" applyBorder="1" applyAlignment="1">
      <alignment horizontal="right" vertical="center"/>
    </xf>
    <xf numFmtId="0" fontId="29" fillId="0" borderId="0" xfId="606" applyFont="1" applyFill="1" applyAlignment="1">
      <alignment horizontal="left" vertical="center"/>
    </xf>
    <xf numFmtId="168" fontId="29" fillId="0" borderId="0" xfId="681" quotePrefix="1" applyNumberFormat="1" applyFont="1" applyFill="1" applyAlignment="1">
      <alignment horizontal="left" vertical="center"/>
    </xf>
    <xf numFmtId="0" fontId="29" fillId="0" borderId="0" xfId="681" quotePrefix="1" applyFont="1" applyFill="1" applyAlignment="1">
      <alignment vertical="center"/>
    </xf>
    <xf numFmtId="168" fontId="29" fillId="0" borderId="0" xfId="682" applyNumberFormat="1" applyFont="1" applyFill="1" applyAlignment="1">
      <alignment horizontal="left" vertical="center"/>
    </xf>
    <xf numFmtId="168" fontId="98" fillId="0" borderId="0" xfId="682" applyNumberFormat="1" applyFont="1" applyFill="1" applyAlignment="1">
      <alignment horizontal="left" vertical="center"/>
    </xf>
    <xf numFmtId="0" fontId="98" fillId="0" borderId="0" xfId="606" applyFont="1" applyFill="1" applyAlignment="1">
      <alignment vertical="center"/>
    </xf>
    <xf numFmtId="0" fontId="29" fillId="0" borderId="0" xfId="0" applyFont="1" applyFill="1"/>
    <xf numFmtId="0" fontId="98" fillId="0" borderId="0" xfId="682" applyFont="1" applyFill="1" applyAlignment="1">
      <alignment horizontal="left" vertical="center"/>
    </xf>
    <xf numFmtId="168" fontId="98" fillId="0" borderId="0" xfId="682" applyNumberFormat="1" applyFont="1" applyFill="1" applyBorder="1" applyAlignment="1">
      <alignment vertical="center"/>
    </xf>
    <xf numFmtId="168" fontId="98" fillId="0" borderId="0" xfId="682" applyNumberFormat="1" applyFont="1" applyFill="1" applyBorder="1" applyAlignment="1">
      <alignment horizontal="left" vertical="center"/>
    </xf>
    <xf numFmtId="168" fontId="29" fillId="0" borderId="0" xfId="682" applyNumberFormat="1" applyFont="1" applyFill="1" applyBorder="1" applyAlignment="1">
      <alignment horizontal="left" vertical="center"/>
    </xf>
    <xf numFmtId="168" fontId="98" fillId="0" borderId="0" xfId="682" quotePrefix="1" applyNumberFormat="1" applyFont="1" applyFill="1" applyAlignment="1">
      <alignment horizontal="left" vertical="center"/>
    </xf>
    <xf numFmtId="168" fontId="29" fillId="0" borderId="0" xfId="682" quotePrefix="1" applyNumberFormat="1" applyFont="1" applyFill="1" applyAlignment="1">
      <alignment horizontal="left" vertical="center"/>
    </xf>
    <xf numFmtId="0" fontId="29" fillId="0" borderId="0" xfId="0" quotePrefix="1" applyFont="1" applyFill="1" applyAlignment="1"/>
    <xf numFmtId="168" fontId="29" fillId="0" borderId="0" xfId="0" quotePrefix="1" applyNumberFormat="1" applyFont="1" applyFill="1" applyAlignment="1">
      <alignment horizontal="right"/>
    </xf>
    <xf numFmtId="0" fontId="98" fillId="0" borderId="0" xfId="0" quotePrefix="1" applyNumberFormat="1" applyFont="1" applyFill="1" applyBorder="1" applyAlignment="1">
      <alignment horizontal="right" vertical="center"/>
    </xf>
    <xf numFmtId="0" fontId="98" fillId="0" borderId="0" xfId="343" applyNumberFormat="1" applyFont="1" applyFill="1" applyBorder="1" applyAlignment="1">
      <alignment horizontal="right" vertical="center"/>
    </xf>
    <xf numFmtId="0" fontId="29" fillId="0" borderId="0" xfId="0" applyNumberFormat="1" applyFont="1" applyFill="1" applyAlignment="1" applyProtection="1">
      <alignment horizontal="left" vertical="center"/>
    </xf>
    <xf numFmtId="0" fontId="29" fillId="0" borderId="0" xfId="682" applyFont="1" applyFill="1" applyAlignment="1">
      <alignment horizontal="left" vertical="center"/>
    </xf>
    <xf numFmtId="0" fontId="29" fillId="0" borderId="0" xfId="682" applyFont="1" applyFill="1" applyAlignment="1">
      <alignment vertical="center"/>
    </xf>
    <xf numFmtId="170" fontId="29" fillId="0" borderId="0" xfId="372" applyNumberFormat="1" applyFont="1" applyFill="1" applyBorder="1" applyAlignment="1">
      <alignment horizontal="right" vertical="center"/>
    </xf>
    <xf numFmtId="170" fontId="29" fillId="0" borderId="0" xfId="615" applyNumberFormat="1" applyFont="1" applyFill="1" applyBorder="1" applyAlignment="1">
      <alignment horizontal="right" vertical="center"/>
    </xf>
    <xf numFmtId="170" fontId="29" fillId="0" borderId="0" xfId="615" applyNumberFormat="1" applyFont="1" applyFill="1" applyAlignment="1">
      <alignment horizontal="right" vertical="center"/>
    </xf>
    <xf numFmtId="192" fontId="29" fillId="0" borderId="0" xfId="0" applyNumberFormat="1" applyFont="1" applyFill="1" applyBorder="1" applyAlignment="1">
      <alignment horizontal="right" vertical="center"/>
    </xf>
    <xf numFmtId="192" fontId="98" fillId="0" borderId="0" xfId="0" applyNumberFormat="1" applyFont="1" applyFill="1" applyBorder="1" applyAlignment="1">
      <alignment horizontal="centerContinuous" vertical="center"/>
    </xf>
    <xf numFmtId="192" fontId="29" fillId="0" borderId="0" xfId="0" applyNumberFormat="1" applyFont="1" applyFill="1" applyAlignment="1">
      <alignment horizontal="centerContinuous" vertical="center"/>
    </xf>
    <xf numFmtId="192" fontId="29" fillId="0" borderId="0" xfId="0" applyNumberFormat="1" applyFont="1" applyFill="1" applyBorder="1" applyAlignment="1">
      <alignment horizontal="centerContinuous" vertical="center"/>
    </xf>
    <xf numFmtId="192" fontId="29" fillId="0" borderId="13" xfId="0" applyNumberFormat="1" applyFont="1" applyFill="1" applyBorder="1" applyAlignment="1">
      <alignment horizontal="centerContinuous" vertical="center"/>
    </xf>
    <xf numFmtId="192" fontId="29" fillId="0" borderId="13" xfId="0" applyNumberFormat="1" applyFont="1" applyFill="1" applyBorder="1" applyAlignment="1">
      <alignment vertical="center"/>
    </xf>
    <xf numFmtId="192" fontId="98" fillId="0" borderId="0" xfId="0" applyNumberFormat="1" applyFont="1" applyFill="1" applyBorder="1" applyAlignment="1">
      <alignment horizontal="center" vertical="center"/>
    </xf>
    <xf numFmtId="192" fontId="98" fillId="0" borderId="0" xfId="606" applyNumberFormat="1" applyFont="1" applyFill="1" applyAlignment="1">
      <alignment horizontal="right" vertical="center"/>
    </xf>
    <xf numFmtId="192" fontId="29" fillId="0" borderId="0" xfId="0" applyNumberFormat="1" applyFont="1" applyFill="1" applyBorder="1" applyAlignment="1">
      <alignment vertical="center"/>
    </xf>
    <xf numFmtId="192" fontId="98" fillId="0" borderId="0" xfId="0" applyNumberFormat="1" applyFont="1" applyFill="1" applyBorder="1" applyAlignment="1">
      <alignment horizontal="right" vertical="center"/>
    </xf>
    <xf numFmtId="192" fontId="29" fillId="0" borderId="13" xfId="0" applyNumberFormat="1" applyFont="1" applyFill="1" applyBorder="1" applyAlignment="1">
      <alignment horizontal="center" vertical="center"/>
    </xf>
    <xf numFmtId="196" fontId="29" fillId="0" borderId="22" xfId="365" applyNumberFormat="1" applyFont="1" applyFill="1" applyBorder="1" applyAlignment="1">
      <alignment horizontal="right" vertical="center"/>
    </xf>
    <xf numFmtId="196" fontId="29" fillId="0" borderId="0" xfId="0" applyNumberFormat="1" applyFont="1" applyFill="1" applyAlignment="1">
      <alignment vertical="center"/>
    </xf>
    <xf numFmtId="196" fontId="29" fillId="0" borderId="0" xfId="0" applyNumberFormat="1" applyFont="1" applyFill="1" applyAlignment="1">
      <alignment horizontal="right" vertical="center"/>
    </xf>
    <xf numFmtId="192" fontId="98" fillId="0" borderId="0" xfId="606" quotePrefix="1" applyNumberFormat="1" applyFont="1" applyFill="1" applyBorder="1" applyAlignment="1">
      <alignment horizontal="right" vertical="center" wrapText="1"/>
    </xf>
    <xf numFmtId="0" fontId="29" fillId="0" borderId="0" xfId="701" applyFont="1" applyFill="1" applyAlignment="1">
      <alignment vertical="center"/>
    </xf>
    <xf numFmtId="37" fontId="98" fillId="0" borderId="0" xfId="701" applyNumberFormat="1" applyFont="1" applyFill="1" applyBorder="1" applyAlignment="1">
      <alignment horizontal="left" vertical="center"/>
    </xf>
    <xf numFmtId="193" fontId="98" fillId="0" borderId="0" xfId="701" applyNumberFormat="1" applyFont="1" applyFill="1" applyBorder="1" applyAlignment="1">
      <alignment horizontal="left" vertical="center"/>
    </xf>
    <xf numFmtId="193" fontId="98" fillId="0" borderId="0" xfId="701" applyNumberFormat="1" applyFont="1" applyFill="1" applyBorder="1" applyAlignment="1">
      <alignment horizontal="right" vertical="center"/>
    </xf>
    <xf numFmtId="0" fontId="29" fillId="0" borderId="0" xfId="701" applyFont="1" applyFill="1" applyBorder="1" applyAlignment="1">
      <alignment vertical="center"/>
    </xf>
    <xf numFmtId="0" fontId="98" fillId="0" borderId="0" xfId="701" applyFont="1" applyFill="1" applyBorder="1" applyAlignment="1">
      <alignment vertical="center"/>
    </xf>
    <xf numFmtId="193" fontId="98" fillId="0" borderId="0" xfId="615" applyNumberFormat="1" applyFont="1" applyFill="1" applyBorder="1" applyAlignment="1">
      <alignment horizontal="right" vertical="center"/>
    </xf>
    <xf numFmtId="0" fontId="98" fillId="0" borderId="0" xfId="701" applyFont="1" applyFill="1" applyAlignment="1">
      <alignment vertical="center"/>
    </xf>
    <xf numFmtId="193" fontId="98" fillId="0" borderId="0" xfId="615" applyNumberFormat="1" applyFont="1" applyFill="1" applyBorder="1" applyAlignment="1">
      <alignment horizontal="center" vertical="center"/>
    </xf>
    <xf numFmtId="193" fontId="98" fillId="0" borderId="0" xfId="615" applyNumberFormat="1" applyFont="1" applyFill="1" applyBorder="1" applyAlignment="1">
      <alignment vertical="center"/>
    </xf>
    <xf numFmtId="170" fontId="98" fillId="0" borderId="0" xfId="610" applyNumberFormat="1" applyFont="1" applyFill="1" applyAlignment="1">
      <alignment horizontal="right" vertical="center"/>
    </xf>
    <xf numFmtId="193" fontId="98" fillId="0" borderId="0" xfId="701" applyNumberFormat="1" applyFont="1" applyFill="1" applyAlignment="1">
      <alignment vertical="center"/>
    </xf>
    <xf numFmtId="193" fontId="98" fillId="0" borderId="0" xfId="701" applyNumberFormat="1" applyFont="1" applyFill="1" applyAlignment="1">
      <alignment horizontal="right" vertical="center"/>
    </xf>
    <xf numFmtId="193" fontId="98" fillId="0" borderId="0" xfId="615" applyNumberFormat="1" applyFont="1" applyFill="1" applyAlignment="1">
      <alignment horizontal="right" vertical="center"/>
    </xf>
    <xf numFmtId="170" fontId="98" fillId="0" borderId="0" xfId="610" applyNumberFormat="1" applyFont="1" applyFill="1" applyBorder="1" applyAlignment="1">
      <alignment horizontal="right" vertical="center"/>
    </xf>
    <xf numFmtId="194" fontId="98" fillId="0" borderId="0" xfId="610" applyNumberFormat="1" applyFont="1" applyFill="1" applyAlignment="1">
      <alignment horizontal="right" vertical="center"/>
    </xf>
    <xf numFmtId="170" fontId="98" fillId="0" borderId="13" xfId="610" applyNumberFormat="1" applyFont="1" applyFill="1" applyBorder="1" applyAlignment="1">
      <alignment horizontal="right" vertical="center"/>
    </xf>
    <xf numFmtId="194" fontId="98" fillId="0" borderId="0" xfId="610" applyNumberFormat="1" applyFont="1" applyFill="1" applyBorder="1" applyAlignment="1">
      <alignment horizontal="right" vertical="center"/>
    </xf>
    <xf numFmtId="193" fontId="98" fillId="0" borderId="0" xfId="387" quotePrefix="1" applyNumberFormat="1" applyFont="1" applyFill="1" applyBorder="1" applyAlignment="1">
      <alignment horizontal="right" vertical="center"/>
    </xf>
    <xf numFmtId="193" fontId="98" fillId="0" borderId="0" xfId="612" applyNumberFormat="1" applyFont="1" applyFill="1" applyBorder="1" applyAlignment="1">
      <alignment horizontal="right" vertical="center"/>
    </xf>
    <xf numFmtId="37" fontId="98" fillId="0" borderId="0" xfId="610" applyNumberFormat="1" applyFont="1" applyFill="1" applyAlignment="1">
      <alignment vertical="center"/>
    </xf>
    <xf numFmtId="193" fontId="29" fillId="0" borderId="0" xfId="615" applyNumberFormat="1" applyFont="1" applyFill="1" applyAlignment="1">
      <alignment horizontal="right" vertical="center"/>
    </xf>
    <xf numFmtId="0" fontId="29" fillId="0" borderId="0" xfId="615" applyNumberFormat="1" applyFont="1" applyFill="1" applyAlignment="1">
      <alignment vertical="center"/>
    </xf>
    <xf numFmtId="193" fontId="29" fillId="0" borderId="13" xfId="615" applyNumberFormat="1" applyFont="1" applyFill="1" applyBorder="1" applyAlignment="1">
      <alignment horizontal="right" vertical="center"/>
    </xf>
    <xf numFmtId="193" fontId="29" fillId="0" borderId="0" xfId="615" applyNumberFormat="1" applyFont="1" applyFill="1" applyBorder="1" applyAlignment="1">
      <alignment horizontal="right" vertical="center"/>
    </xf>
    <xf numFmtId="193" fontId="29" fillId="0" borderId="22" xfId="615" applyNumberFormat="1" applyFont="1" applyFill="1" applyBorder="1" applyAlignment="1">
      <alignment horizontal="right" vertical="center"/>
    </xf>
    <xf numFmtId="193" fontId="29" fillId="0" borderId="0" xfId="701" applyNumberFormat="1" applyFont="1" applyFill="1" applyAlignment="1">
      <alignment vertical="center"/>
    </xf>
    <xf numFmtId="193" fontId="29" fillId="0" borderId="0" xfId="701" applyNumberFormat="1" applyFont="1" applyFill="1" applyAlignment="1">
      <alignment horizontal="right" vertical="center"/>
    </xf>
    <xf numFmtId="0" fontId="98" fillId="0" borderId="0" xfId="701" applyFont="1" applyFill="1" applyBorder="1" applyAlignment="1">
      <alignment horizontal="center" vertical="center"/>
    </xf>
    <xf numFmtId="0" fontId="98" fillId="0" borderId="0" xfId="615" applyFont="1" applyFill="1" applyBorder="1" applyAlignment="1">
      <alignment horizontal="center" vertical="center"/>
    </xf>
    <xf numFmtId="170" fontId="98" fillId="0" borderId="0" xfId="615" applyNumberFormat="1" applyFont="1" applyFill="1" applyBorder="1" applyAlignment="1">
      <alignment horizontal="right" vertical="center"/>
    </xf>
    <xf numFmtId="168" fontId="98" fillId="0" borderId="0" xfId="615" applyNumberFormat="1" applyFont="1" applyFill="1" applyAlignment="1">
      <alignment horizontal="right" vertical="center"/>
    </xf>
    <xf numFmtId="170" fontId="98" fillId="0" borderId="0" xfId="615" applyNumberFormat="1" applyFont="1" applyFill="1" applyAlignment="1">
      <alignment horizontal="right" vertical="center"/>
    </xf>
    <xf numFmtId="168" fontId="98" fillId="0" borderId="0" xfId="615" applyNumberFormat="1" applyFont="1" applyFill="1" applyBorder="1" applyAlignment="1">
      <alignment horizontal="right" vertical="center"/>
    </xf>
    <xf numFmtId="169" fontId="98" fillId="0" borderId="0" xfId="387" quotePrefix="1" applyNumberFormat="1" applyFont="1" applyFill="1" applyBorder="1" applyAlignment="1">
      <alignment horizontal="right" vertical="center"/>
    </xf>
    <xf numFmtId="170" fontId="98" fillId="0" borderId="0" xfId="612" applyNumberFormat="1" applyFont="1" applyFill="1" applyBorder="1" applyAlignment="1">
      <alignment horizontal="right" vertical="center"/>
    </xf>
    <xf numFmtId="168" fontId="29" fillId="0" borderId="0" xfId="615" applyNumberFormat="1" applyFont="1" applyFill="1" applyAlignment="1">
      <alignment horizontal="right" vertical="center"/>
    </xf>
    <xf numFmtId="168" fontId="29" fillId="0" borderId="13" xfId="615" applyNumberFormat="1" applyFont="1" applyFill="1" applyBorder="1" applyAlignment="1">
      <alignment horizontal="right" vertical="center"/>
    </xf>
    <xf numFmtId="168" fontId="29" fillId="0" borderId="0" xfId="615" applyNumberFormat="1" applyFont="1" applyFill="1" applyBorder="1" applyAlignment="1">
      <alignment horizontal="right" vertical="center"/>
    </xf>
    <xf numFmtId="168" fontId="29" fillId="0" borderId="0" xfId="701" applyNumberFormat="1" applyFont="1" applyFill="1" applyAlignment="1">
      <alignment vertical="center"/>
    </xf>
    <xf numFmtId="37" fontId="29" fillId="0" borderId="0" xfId="610" applyNumberFormat="1" applyFont="1" applyFill="1" applyAlignment="1">
      <alignment vertical="center"/>
    </xf>
    <xf numFmtId="37" fontId="98" fillId="0" borderId="0" xfId="610" applyNumberFormat="1" applyFont="1" applyFill="1" applyBorder="1" applyAlignment="1">
      <alignment horizontal="left" vertical="center"/>
    </xf>
    <xf numFmtId="193" fontId="29" fillId="0" borderId="13" xfId="343" applyNumberFormat="1" applyFont="1" applyFill="1" applyBorder="1" applyAlignment="1">
      <alignment horizontal="right" vertical="center"/>
    </xf>
    <xf numFmtId="193" fontId="29" fillId="0" borderId="0" xfId="343" applyNumberFormat="1" applyFont="1" applyFill="1" applyBorder="1" applyAlignment="1">
      <alignment horizontal="right" vertical="center"/>
    </xf>
    <xf numFmtId="193" fontId="29" fillId="0" borderId="22" xfId="343" applyNumberFormat="1" applyFont="1" applyFill="1" applyBorder="1" applyAlignment="1">
      <alignment horizontal="right" vertical="center"/>
    </xf>
    <xf numFmtId="193" fontId="29" fillId="0" borderId="0" xfId="343" applyNumberFormat="1" applyFont="1" applyFill="1" applyAlignment="1">
      <alignment vertical="center"/>
    </xf>
    <xf numFmtId="0" fontId="98" fillId="0" borderId="0" xfId="0" applyNumberFormat="1" applyFont="1" applyFill="1" applyBorder="1" applyAlignment="1">
      <alignment horizontal="center" vertical="center"/>
    </xf>
    <xf numFmtId="196" fontId="29" fillId="0" borderId="0" xfId="365" applyNumberFormat="1" applyFont="1" applyFill="1" applyBorder="1" applyAlignment="1">
      <alignment horizontal="right" vertical="center"/>
    </xf>
    <xf numFmtId="0" fontId="98" fillId="0" borderId="0" xfId="0" applyNumberFormat="1" applyFont="1" applyFill="1" applyAlignment="1">
      <alignment horizontal="left" vertical="center"/>
    </xf>
    <xf numFmtId="0" fontId="29" fillId="0" borderId="0" xfId="0" applyNumberFormat="1" applyFont="1" applyFill="1" applyAlignment="1">
      <alignment horizontal="center" vertical="center"/>
    </xf>
    <xf numFmtId="0" fontId="29" fillId="0" borderId="0" xfId="0" applyNumberFormat="1" applyFont="1" applyFill="1" applyAlignment="1">
      <alignment horizontal="centerContinuous" vertical="center"/>
    </xf>
    <xf numFmtId="168" fontId="29" fillId="0" borderId="0" xfId="343" applyNumberFormat="1" applyFont="1" applyFill="1" applyAlignment="1">
      <alignment horizontal="right" vertical="center"/>
    </xf>
    <xf numFmtId="169" fontId="29" fillId="0" borderId="0" xfId="343" applyNumberFormat="1" applyFont="1" applyFill="1" applyAlignment="1">
      <alignment horizontal="centerContinuous" vertical="center"/>
    </xf>
    <xf numFmtId="168" fontId="98" fillId="0" borderId="0" xfId="343" applyNumberFormat="1" applyFont="1" applyFill="1" applyAlignment="1">
      <alignment horizontal="right" vertical="center"/>
    </xf>
    <xf numFmtId="0" fontId="98" fillId="0" borderId="0" xfId="0" applyNumberFormat="1" applyFont="1" applyFill="1" applyAlignment="1">
      <alignment vertical="center"/>
    </xf>
    <xf numFmtId="0" fontId="98" fillId="0" borderId="13" xfId="0" applyNumberFormat="1" applyFont="1" applyFill="1" applyBorder="1" applyAlignment="1">
      <alignment horizontal="left" vertical="center"/>
    </xf>
    <xf numFmtId="0" fontId="29" fillId="0" borderId="13" xfId="0" applyNumberFormat="1" applyFont="1" applyFill="1" applyBorder="1" applyAlignment="1">
      <alignment horizontal="center" vertical="center"/>
    </xf>
    <xf numFmtId="0" fontId="29" fillId="0" borderId="13" xfId="0" applyNumberFormat="1" applyFont="1" applyFill="1" applyBorder="1" applyAlignment="1">
      <alignment horizontal="centerContinuous" vertical="center"/>
    </xf>
    <xf numFmtId="168" fontId="29" fillId="0" borderId="13" xfId="343" applyNumberFormat="1" applyFont="1" applyFill="1" applyBorder="1" applyAlignment="1">
      <alignment horizontal="right" vertical="center"/>
    </xf>
    <xf numFmtId="169" fontId="29" fillId="0" borderId="13" xfId="343" applyNumberFormat="1" applyFont="1" applyFill="1" applyBorder="1" applyAlignment="1">
      <alignment horizontal="centerContinuous" vertical="center"/>
    </xf>
    <xf numFmtId="0" fontId="98" fillId="0" borderId="0" xfId="0" applyNumberFormat="1" applyFont="1" applyFill="1" applyBorder="1" applyAlignment="1">
      <alignment horizontal="left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Continuous" vertical="center"/>
    </xf>
    <xf numFmtId="0" fontId="29" fillId="0" borderId="0" xfId="0" applyNumberFormat="1" applyFont="1" applyFill="1" applyAlignment="1">
      <alignment vertical="center"/>
    </xf>
    <xf numFmtId="169" fontId="29" fillId="0" borderId="0" xfId="343" applyNumberFormat="1" applyFont="1" applyFill="1" applyBorder="1" applyAlignment="1">
      <alignment horizontal="center" vertical="center"/>
    </xf>
    <xf numFmtId="193" fontId="29" fillId="0" borderId="0" xfId="343" applyNumberFormat="1" applyFont="1" applyFill="1" applyBorder="1" applyAlignment="1">
      <alignment horizontal="center" vertical="center"/>
    </xf>
    <xf numFmtId="0" fontId="29" fillId="0" borderId="0" xfId="0" quotePrefix="1" applyNumberFormat="1" applyFont="1" applyFill="1" applyAlignment="1">
      <alignment horizontal="center" vertical="center"/>
    </xf>
    <xf numFmtId="193" fontId="29" fillId="0" borderId="0" xfId="0" applyNumberFormat="1" applyFont="1" applyFill="1" applyAlignment="1">
      <alignment vertical="center"/>
    </xf>
    <xf numFmtId="0" fontId="29" fillId="0" borderId="0" xfId="0" quotePrefix="1" applyNumberFormat="1" applyFont="1" applyFill="1" applyAlignment="1" applyProtection="1">
      <alignment horizontal="left" vertical="center"/>
    </xf>
    <xf numFmtId="0" fontId="101" fillId="0" borderId="0" xfId="0" applyFont="1" applyFill="1" applyAlignment="1">
      <alignment vertical="center"/>
    </xf>
    <xf numFmtId="193" fontId="29" fillId="0" borderId="0" xfId="343" applyNumberFormat="1" applyFont="1" applyFill="1" applyAlignment="1">
      <alignment horizontal="center" vertical="center"/>
    </xf>
    <xf numFmtId="169" fontId="29" fillId="0" borderId="0" xfId="343" applyNumberFormat="1" applyFont="1" applyFill="1" applyAlignment="1">
      <alignment horizontal="center" vertical="center"/>
    </xf>
    <xf numFmtId="193" fontId="29" fillId="0" borderId="0" xfId="343" applyNumberFormat="1" applyFont="1" applyFill="1" applyAlignment="1">
      <alignment horizontal="right" vertical="center"/>
    </xf>
    <xf numFmtId="193" fontId="29" fillId="0" borderId="0" xfId="343" applyNumberFormat="1" applyFont="1" applyFill="1" applyBorder="1" applyAlignment="1">
      <alignment vertical="center"/>
    </xf>
    <xf numFmtId="0" fontId="29" fillId="0" borderId="0" xfId="0" applyNumberFormat="1" applyFont="1" applyFill="1" applyAlignment="1">
      <alignment horizontal="justify" vertical="center" wrapText="1"/>
    </xf>
    <xf numFmtId="0" fontId="29" fillId="0" borderId="0" xfId="0" applyNumberFormat="1" applyFont="1" applyFill="1" applyAlignment="1">
      <alignment horizontal="left" vertical="center"/>
    </xf>
    <xf numFmtId="169" fontId="29" fillId="0" borderId="0" xfId="343" applyNumberFormat="1" applyFont="1" applyFill="1" applyAlignment="1">
      <alignment vertical="center"/>
    </xf>
    <xf numFmtId="0" fontId="98" fillId="0" borderId="0" xfId="615" applyNumberFormat="1" applyFont="1" applyFill="1" applyAlignment="1">
      <alignment vertical="center"/>
    </xf>
    <xf numFmtId="194" fontId="29" fillId="0" borderId="0" xfId="615" applyNumberFormat="1" applyFont="1" applyFill="1" applyBorder="1" applyAlignment="1">
      <alignment horizontal="center" vertical="center"/>
    </xf>
    <xf numFmtId="0" fontId="29" fillId="0" borderId="13" xfId="701" applyFont="1" applyFill="1" applyBorder="1" applyAlignment="1">
      <alignment vertical="center"/>
    </xf>
    <xf numFmtId="193" fontId="29" fillId="0" borderId="13" xfId="701" applyNumberFormat="1" applyFont="1" applyFill="1" applyBorder="1" applyAlignment="1">
      <alignment horizontal="right" vertical="center"/>
    </xf>
    <xf numFmtId="193" fontId="29" fillId="0" borderId="13" xfId="701" applyNumberFormat="1" applyFont="1" applyFill="1" applyBorder="1" applyAlignment="1">
      <alignment vertical="center"/>
    </xf>
    <xf numFmtId="169" fontId="29" fillId="0" borderId="0" xfId="615" applyNumberFormat="1" applyFont="1" applyFill="1" applyBorder="1" applyAlignment="1">
      <alignment vertical="center"/>
    </xf>
    <xf numFmtId="169" fontId="29" fillId="0" borderId="0" xfId="615" applyNumberFormat="1" applyFont="1" applyFill="1" applyAlignment="1">
      <alignment vertical="center"/>
    </xf>
    <xf numFmtId="169" fontId="29" fillId="0" borderId="0" xfId="615" applyNumberFormat="1" applyFont="1" applyFill="1" applyBorder="1" applyAlignment="1">
      <alignment horizontal="center" vertical="center"/>
    </xf>
    <xf numFmtId="167" fontId="29" fillId="0" borderId="13" xfId="365" applyFont="1" applyFill="1" applyBorder="1" applyAlignment="1">
      <alignment vertical="center"/>
    </xf>
    <xf numFmtId="0" fontId="98" fillId="0" borderId="0" xfId="701" applyFont="1" applyFill="1" applyAlignment="1">
      <alignment horizontal="right" vertical="center"/>
    </xf>
    <xf numFmtId="192" fontId="29" fillId="67" borderId="13" xfId="343" applyNumberFormat="1" applyFont="1" applyFill="1" applyBorder="1" applyAlignment="1">
      <alignment horizontal="right" vertical="center"/>
    </xf>
    <xf numFmtId="170" fontId="29" fillId="67" borderId="0" xfId="372" applyNumberFormat="1" applyFont="1" applyFill="1" applyBorder="1" applyAlignment="1">
      <alignment horizontal="right" vertical="center"/>
    </xf>
    <xf numFmtId="192" fontId="29" fillId="67" borderId="22" xfId="343" applyNumberFormat="1" applyFont="1" applyFill="1" applyBorder="1" applyAlignment="1">
      <alignment horizontal="right" vertical="center"/>
    </xf>
    <xf numFmtId="192" fontId="98" fillId="67" borderId="0" xfId="343" applyNumberFormat="1" applyFont="1" applyFill="1" applyBorder="1" applyAlignment="1">
      <alignment horizontal="right" vertical="center"/>
    </xf>
    <xf numFmtId="192" fontId="29" fillId="67" borderId="0" xfId="343" applyNumberFormat="1" applyFont="1" applyFill="1" applyAlignment="1">
      <alignment horizontal="right" vertical="center"/>
    </xf>
    <xf numFmtId="192" fontId="29" fillId="67" borderId="0" xfId="343" applyNumberFormat="1" applyFont="1" applyFill="1" applyAlignment="1">
      <alignment vertical="center"/>
    </xf>
    <xf numFmtId="170" fontId="29" fillId="67" borderId="0" xfId="372" applyNumberFormat="1" applyFont="1" applyFill="1" applyAlignment="1">
      <alignment horizontal="right" vertical="center"/>
    </xf>
    <xf numFmtId="170" fontId="29" fillId="67" borderId="13" xfId="372" applyNumberFormat="1" applyFont="1" applyFill="1" applyBorder="1" applyAlignment="1">
      <alignment horizontal="right" vertical="center"/>
    </xf>
    <xf numFmtId="193" fontId="29" fillId="67" borderId="0" xfId="372" applyNumberFormat="1" applyFont="1" applyFill="1" applyAlignment="1">
      <alignment horizontal="right" vertical="center"/>
    </xf>
    <xf numFmtId="193" fontId="29" fillId="67" borderId="13" xfId="372" applyNumberFormat="1" applyFont="1" applyFill="1" applyBorder="1" applyAlignment="1">
      <alignment horizontal="right" vertical="center"/>
    </xf>
    <xf numFmtId="192" fontId="29" fillId="67" borderId="0" xfId="343" applyNumberFormat="1" applyFont="1" applyFill="1" applyBorder="1" applyAlignment="1">
      <alignment horizontal="right" vertical="center"/>
    </xf>
    <xf numFmtId="170" fontId="29" fillId="67" borderId="23" xfId="615" applyNumberFormat="1" applyFont="1" applyFill="1" applyBorder="1" applyAlignment="1">
      <alignment horizontal="right" vertical="center"/>
    </xf>
    <xf numFmtId="170" fontId="29" fillId="67" borderId="0" xfId="615" applyNumberFormat="1" applyFont="1" applyFill="1" applyAlignment="1">
      <alignment horizontal="right" vertical="center"/>
    </xf>
    <xf numFmtId="170" fontId="29" fillId="67" borderId="0" xfId="615" applyNumberFormat="1" applyFont="1" applyFill="1" applyBorder="1" applyAlignment="1">
      <alignment horizontal="right" vertical="center"/>
    </xf>
    <xf numFmtId="170" fontId="29" fillId="67" borderId="13" xfId="615" applyNumberFormat="1" applyFont="1" applyFill="1" applyBorder="1" applyAlignment="1">
      <alignment horizontal="right" vertical="center"/>
    </xf>
    <xf numFmtId="192" fontId="98" fillId="67" borderId="0" xfId="606" quotePrefix="1" applyNumberFormat="1" applyFont="1" applyFill="1" applyBorder="1" applyAlignment="1">
      <alignment horizontal="right" vertical="center" wrapText="1"/>
    </xf>
    <xf numFmtId="196" fontId="29" fillId="67" borderId="22" xfId="365" applyNumberFormat="1" applyFont="1" applyFill="1" applyBorder="1" applyAlignment="1">
      <alignment horizontal="right" vertical="center"/>
    </xf>
    <xf numFmtId="193" fontId="29" fillId="67" borderId="0" xfId="615" applyNumberFormat="1" applyFont="1" applyFill="1" applyAlignment="1">
      <alignment horizontal="right" vertical="center"/>
    </xf>
    <xf numFmtId="193" fontId="29" fillId="67" borderId="13" xfId="615" applyNumberFormat="1" applyFont="1" applyFill="1" applyBorder="1" applyAlignment="1">
      <alignment horizontal="right" vertical="center"/>
    </xf>
    <xf numFmtId="193" fontId="29" fillId="67" borderId="0" xfId="615" applyNumberFormat="1" applyFont="1" applyFill="1" applyBorder="1" applyAlignment="1">
      <alignment horizontal="right" vertical="center"/>
    </xf>
    <xf numFmtId="193" fontId="29" fillId="67" borderId="22" xfId="615" applyNumberFormat="1" applyFont="1" applyFill="1" applyBorder="1" applyAlignment="1">
      <alignment horizontal="right" vertical="center"/>
    </xf>
    <xf numFmtId="168" fontId="29" fillId="67" borderId="0" xfId="615" applyNumberFormat="1" applyFont="1" applyFill="1" applyAlignment="1">
      <alignment horizontal="right" vertical="center"/>
    </xf>
    <xf numFmtId="168" fontId="29" fillId="67" borderId="0" xfId="615" applyNumberFormat="1" applyFont="1" applyFill="1" applyBorder="1" applyAlignment="1">
      <alignment horizontal="right" vertical="center"/>
    </xf>
    <xf numFmtId="168" fontId="29" fillId="67" borderId="22" xfId="615" applyNumberFormat="1" applyFont="1" applyFill="1" applyBorder="1" applyAlignment="1">
      <alignment horizontal="right" vertical="center"/>
    </xf>
    <xf numFmtId="168" fontId="98" fillId="67" borderId="0" xfId="606" quotePrefix="1" applyNumberFormat="1" applyFont="1" applyFill="1" applyBorder="1" applyAlignment="1">
      <alignment horizontal="right" vertical="center"/>
    </xf>
    <xf numFmtId="168" fontId="29" fillId="67" borderId="0" xfId="343" applyNumberFormat="1" applyFont="1" applyFill="1" applyBorder="1" applyAlignment="1">
      <alignment horizontal="right" vertical="center"/>
    </xf>
    <xf numFmtId="193" fontId="29" fillId="67" borderId="0" xfId="343" applyNumberFormat="1" applyFont="1" applyFill="1" applyBorder="1" applyAlignment="1">
      <alignment horizontal="right" vertical="center"/>
    </xf>
    <xf numFmtId="193" fontId="29" fillId="67" borderId="13" xfId="343" applyNumberFormat="1" applyFont="1" applyFill="1" applyBorder="1" applyAlignment="1">
      <alignment horizontal="right" vertical="center"/>
    </xf>
    <xf numFmtId="168" fontId="29" fillId="67" borderId="0" xfId="343" applyNumberFormat="1" applyFont="1" applyFill="1" applyAlignment="1">
      <alignment horizontal="right" vertical="center"/>
    </xf>
    <xf numFmtId="193" fontId="29" fillId="67" borderId="0" xfId="343" applyNumberFormat="1" applyFont="1" applyFill="1" applyAlignment="1">
      <alignment horizontal="right" vertical="center"/>
    </xf>
    <xf numFmtId="0" fontId="29" fillId="67" borderId="0" xfId="0" applyNumberFormat="1" applyFont="1" applyFill="1" applyAlignment="1">
      <alignment vertical="center"/>
    </xf>
    <xf numFmtId="193" fontId="29" fillId="67" borderId="22" xfId="343" applyNumberFormat="1" applyFont="1" applyFill="1" applyBorder="1" applyAlignment="1">
      <alignment horizontal="right" vertical="center"/>
    </xf>
    <xf numFmtId="168" fontId="29" fillId="0" borderId="0" xfId="682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168" fontId="29" fillId="67" borderId="0" xfId="0" quotePrefix="1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98" fillId="0" borderId="0" xfId="0" applyFont="1" applyAlignment="1">
      <alignment horizontal="justify" vertical="center"/>
    </xf>
    <xf numFmtId="37" fontId="98" fillId="0" borderId="0" xfId="701" applyNumberFormat="1" applyFont="1" applyAlignment="1">
      <alignment horizontal="left" vertical="center"/>
    </xf>
    <xf numFmtId="37" fontId="29" fillId="0" borderId="0" xfId="701" applyNumberFormat="1" applyFont="1" applyAlignment="1">
      <alignment vertical="center"/>
    </xf>
    <xf numFmtId="0" fontId="98" fillId="0" borderId="13" xfId="0" applyFont="1" applyBorder="1" applyAlignment="1">
      <alignment vertical="center"/>
    </xf>
    <xf numFmtId="37" fontId="98" fillId="0" borderId="13" xfId="701" applyNumberFormat="1" applyFont="1" applyBorder="1" applyAlignment="1">
      <alignment horizontal="left" vertical="center"/>
    </xf>
    <xf numFmtId="170" fontId="98" fillId="0" borderId="13" xfId="701" applyNumberFormat="1" applyFont="1" applyBorder="1" applyAlignment="1">
      <alignment horizontal="left" vertical="center"/>
    </xf>
    <xf numFmtId="170" fontId="98" fillId="0" borderId="13" xfId="701" applyNumberFormat="1" applyFont="1" applyBorder="1" applyAlignment="1">
      <alignment horizontal="right" vertical="center"/>
    </xf>
    <xf numFmtId="170" fontId="98" fillId="0" borderId="0" xfId="701" applyNumberFormat="1" applyFont="1" applyAlignment="1">
      <alignment horizontal="left" vertical="center"/>
    </xf>
    <xf numFmtId="170" fontId="98" fillId="0" borderId="0" xfId="701" applyNumberFormat="1" applyFont="1" applyAlignment="1">
      <alignment horizontal="right" vertical="center"/>
    </xf>
    <xf numFmtId="0" fontId="29" fillId="0" borderId="0" xfId="701" applyFont="1" applyAlignment="1">
      <alignment vertical="center"/>
    </xf>
    <xf numFmtId="0" fontId="98" fillId="0" borderId="0" xfId="612" applyFont="1" applyAlignment="1">
      <alignment horizontal="center" vertical="center"/>
    </xf>
    <xf numFmtId="168" fontId="98" fillId="0" borderId="0" xfId="365" applyNumberFormat="1" applyFont="1" applyAlignment="1">
      <alignment horizontal="center" vertical="center"/>
    </xf>
    <xf numFmtId="0" fontId="98" fillId="0" borderId="0" xfId="0" quotePrefix="1" applyFont="1" applyAlignment="1">
      <alignment horizontal="right" vertical="center"/>
    </xf>
    <xf numFmtId="169" fontId="98" fillId="0" borderId="0" xfId="343" applyNumberFormat="1" applyFont="1" applyAlignment="1">
      <alignment horizontal="right" vertical="center"/>
    </xf>
    <xf numFmtId="169" fontId="29" fillId="0" borderId="0" xfId="343" applyNumberFormat="1" applyFont="1" applyAlignment="1">
      <alignment horizontal="right" vertical="center"/>
    </xf>
    <xf numFmtId="168" fontId="98" fillId="0" borderId="0" xfId="343" quotePrefix="1" applyNumberFormat="1" applyFont="1" applyAlignment="1">
      <alignment horizontal="right" vertical="center"/>
    </xf>
    <xf numFmtId="169" fontId="98" fillId="0" borderId="0" xfId="343" applyNumberFormat="1" applyFont="1" applyAlignment="1">
      <alignment horizontal="center" vertical="center"/>
    </xf>
    <xf numFmtId="168" fontId="98" fillId="0" borderId="0" xfId="343" applyNumberFormat="1" applyFont="1" applyAlignment="1">
      <alignment horizontal="right" vertical="center"/>
    </xf>
    <xf numFmtId="169" fontId="29" fillId="0" borderId="0" xfId="343" applyNumberFormat="1" applyFont="1" applyAlignment="1">
      <alignment vertical="center"/>
    </xf>
    <xf numFmtId="0" fontId="29" fillId="0" borderId="0" xfId="701" applyFont="1" applyAlignment="1">
      <alignment horizontal="center" vertical="center"/>
    </xf>
    <xf numFmtId="193" fontId="98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192" fontId="98" fillId="0" borderId="0" xfId="343" quotePrefix="1" applyNumberFormat="1" applyFont="1" applyAlignment="1">
      <alignment horizontal="right" vertical="center"/>
    </xf>
    <xf numFmtId="192" fontId="98" fillId="0" borderId="0" xfId="343" applyNumberFormat="1" applyFont="1" applyAlignment="1">
      <alignment horizontal="right" vertical="center"/>
    </xf>
    <xf numFmtId="0" fontId="98" fillId="0" borderId="13" xfId="612" applyFont="1" applyBorder="1" applyAlignment="1">
      <alignment horizontal="center" vertical="center"/>
    </xf>
    <xf numFmtId="170" fontId="98" fillId="0" borderId="13" xfId="0" applyNumberFormat="1" applyFont="1" applyBorder="1" applyAlignment="1">
      <alignment horizontal="right" vertical="center"/>
    </xf>
    <xf numFmtId="170" fontId="98" fillId="0" borderId="0" xfId="372" applyNumberFormat="1" applyFont="1" applyAlignment="1">
      <alignment horizontal="right" vertical="center"/>
    </xf>
    <xf numFmtId="0" fontId="98" fillId="0" borderId="0" xfId="701" applyFont="1" applyAlignment="1">
      <alignment vertical="center"/>
    </xf>
    <xf numFmtId="170" fontId="29" fillId="67" borderId="0" xfId="701" applyNumberFormat="1" applyFont="1" applyFill="1" applyAlignment="1">
      <alignment horizontal="center" vertical="center"/>
    </xf>
    <xf numFmtId="170" fontId="29" fillId="0" borderId="0" xfId="701" applyNumberFormat="1" applyFont="1" applyAlignment="1">
      <alignment horizontal="center" vertical="center"/>
    </xf>
    <xf numFmtId="170" fontId="29" fillId="0" borderId="0" xfId="701" applyNumberFormat="1" applyFont="1" applyAlignment="1">
      <alignment horizontal="right" vertical="center"/>
    </xf>
    <xf numFmtId="170" fontId="29" fillId="67" borderId="0" xfId="701" applyNumberFormat="1" applyFont="1" applyFill="1" applyAlignment="1">
      <alignment vertical="center"/>
    </xf>
    <xf numFmtId="170" fontId="29" fillId="0" borderId="0" xfId="701" applyNumberFormat="1" applyFont="1" applyAlignment="1">
      <alignment vertical="center"/>
    </xf>
    <xf numFmtId="0" fontId="29" fillId="0" borderId="0" xfId="701" applyFont="1" applyAlignment="1">
      <alignment horizontal="left" vertical="center"/>
    </xf>
    <xf numFmtId="0" fontId="29" fillId="0" borderId="0" xfId="701" applyFont="1" applyAlignment="1">
      <alignment horizontal="center" vertical="top"/>
    </xf>
    <xf numFmtId="170" fontId="29" fillId="0" borderId="0" xfId="372" applyNumberFormat="1" applyFont="1" applyAlignment="1">
      <alignment horizontal="right" vertical="center"/>
    </xf>
    <xf numFmtId="170" fontId="29" fillId="0" borderId="13" xfId="372" applyNumberFormat="1" applyFont="1" applyBorder="1" applyAlignment="1">
      <alignment horizontal="right" vertical="center"/>
    </xf>
    <xf numFmtId="170" fontId="29" fillId="67" borderId="0" xfId="701" applyNumberFormat="1" applyFont="1" applyFill="1" applyAlignment="1">
      <alignment horizontal="right" vertical="center"/>
    </xf>
    <xf numFmtId="0" fontId="99" fillId="0" borderId="0" xfId="701" applyFont="1" applyAlignment="1">
      <alignment horizontal="center" vertical="center"/>
    </xf>
    <xf numFmtId="170" fontId="29" fillId="67" borderId="22" xfId="372" applyNumberFormat="1" applyFont="1" applyFill="1" applyBorder="1" applyAlignment="1">
      <alignment horizontal="right" vertical="center"/>
    </xf>
    <xf numFmtId="170" fontId="29" fillId="0" borderId="22" xfId="372" applyNumberFormat="1" applyFont="1" applyBorder="1" applyAlignment="1">
      <alignment horizontal="right" vertical="center"/>
    </xf>
    <xf numFmtId="0" fontId="29" fillId="0" borderId="0" xfId="701" applyFont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13" xfId="612" applyFont="1" applyBorder="1" applyAlignment="1">
      <alignment horizontal="left" vertical="center"/>
    </xf>
    <xf numFmtId="0" fontId="98" fillId="0" borderId="0" xfId="829" applyFont="1" applyAlignment="1">
      <alignment vertical="center"/>
    </xf>
    <xf numFmtId="193" fontId="29" fillId="67" borderId="0" xfId="701" applyNumberFormat="1" applyFont="1" applyFill="1" applyAlignment="1">
      <alignment horizontal="right" vertical="center"/>
    </xf>
    <xf numFmtId="193" fontId="29" fillId="0" borderId="0" xfId="701" applyNumberFormat="1" applyFont="1" applyAlignment="1">
      <alignment horizontal="right" vertical="center"/>
    </xf>
    <xf numFmtId="0" fontId="29" fillId="0" borderId="0" xfId="829" applyFont="1" applyAlignment="1">
      <alignment vertical="center"/>
    </xf>
    <xf numFmtId="193" fontId="29" fillId="0" borderId="0" xfId="372" applyNumberFormat="1" applyFont="1" applyAlignment="1">
      <alignment horizontal="right" vertical="center"/>
    </xf>
    <xf numFmtId="193" fontId="29" fillId="67" borderId="13" xfId="701" applyNumberFormat="1" applyFont="1" applyFill="1" applyBorder="1" applyAlignment="1">
      <alignment horizontal="right" vertical="center"/>
    </xf>
    <xf numFmtId="193" fontId="29" fillId="0" borderId="13" xfId="701" applyNumberFormat="1" applyFont="1" applyBorder="1" applyAlignment="1">
      <alignment horizontal="right" vertical="center"/>
    </xf>
    <xf numFmtId="193" fontId="29" fillId="67" borderId="13" xfId="518" applyNumberFormat="1" applyFont="1" applyFill="1" applyBorder="1" applyAlignment="1">
      <alignment horizontal="right" vertical="center"/>
    </xf>
    <xf numFmtId="193" fontId="29" fillId="0" borderId="13" xfId="518" applyNumberFormat="1" applyFont="1" applyBorder="1" applyAlignment="1">
      <alignment horizontal="right" vertical="center"/>
    </xf>
    <xf numFmtId="0" fontId="9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4" fillId="0" borderId="0" xfId="701" applyFont="1" applyAlignment="1">
      <alignment horizontal="center" vertical="center"/>
    </xf>
    <xf numFmtId="193" fontId="29" fillId="0" borderId="13" xfId="372" applyNumberFormat="1" applyFont="1" applyBorder="1" applyAlignment="1">
      <alignment horizontal="right" vertical="center"/>
    </xf>
    <xf numFmtId="170" fontId="101" fillId="67" borderId="0" xfId="615" applyNumberFormat="1" applyFont="1" applyFill="1" applyAlignment="1">
      <alignment horizontal="center" vertical="center"/>
    </xf>
    <xf numFmtId="170" fontId="101" fillId="0" borderId="0" xfId="615" applyNumberFormat="1" applyFont="1" applyAlignment="1">
      <alignment horizontal="center" vertical="center"/>
    </xf>
    <xf numFmtId="170" fontId="101" fillId="67" borderId="0" xfId="615" applyNumberFormat="1" applyFont="1" applyFill="1" applyAlignment="1">
      <alignment horizontal="right" vertical="center"/>
    </xf>
    <xf numFmtId="170" fontId="101" fillId="0" borderId="0" xfId="615" applyNumberFormat="1" applyFont="1" applyAlignment="1">
      <alignment horizontal="right" vertical="center"/>
    </xf>
    <xf numFmtId="0" fontId="29" fillId="0" borderId="0" xfId="615" applyFont="1" applyAlignment="1">
      <alignment vertical="center"/>
    </xf>
    <xf numFmtId="170" fontId="29" fillId="0" borderId="0" xfId="615" applyNumberFormat="1" applyFont="1" applyAlignment="1">
      <alignment horizontal="right" vertical="center"/>
    </xf>
    <xf numFmtId="170" fontId="29" fillId="67" borderId="0" xfId="372" applyNumberFormat="1" applyFont="1" applyFill="1" applyAlignment="1">
      <alignment vertical="center"/>
    </xf>
    <xf numFmtId="170" fontId="29" fillId="0" borderId="0" xfId="372" applyNumberFormat="1" applyFont="1" applyAlignment="1">
      <alignment vertical="center"/>
    </xf>
    <xf numFmtId="0" fontId="29" fillId="67" borderId="0" xfId="701" applyFont="1" applyFill="1" applyAlignment="1">
      <alignment vertical="center"/>
    </xf>
    <xf numFmtId="170" fontId="29" fillId="0" borderId="23" xfId="615" applyNumberFormat="1" applyFont="1" applyBorder="1" applyAlignment="1">
      <alignment horizontal="right" vertical="center"/>
    </xf>
    <xf numFmtId="170" fontId="29" fillId="0" borderId="0" xfId="615" applyNumberFormat="1" applyFont="1" applyAlignment="1">
      <alignment vertical="center"/>
    </xf>
    <xf numFmtId="0" fontId="29" fillId="0" borderId="0" xfId="829" applyFont="1" applyAlignment="1">
      <alignment horizontal="center" vertical="center"/>
    </xf>
    <xf numFmtId="170" fontId="29" fillId="0" borderId="13" xfId="615" applyNumberFormat="1" applyFont="1" applyBorder="1" applyAlignment="1">
      <alignment horizontal="right" vertical="center"/>
    </xf>
    <xf numFmtId="0" fontId="99" fillId="0" borderId="13" xfId="701" applyFont="1" applyBorder="1" applyAlignment="1">
      <alignment horizontal="center" vertical="center"/>
    </xf>
    <xf numFmtId="0" fontId="29" fillId="0" borderId="13" xfId="701" applyFont="1" applyBorder="1" applyAlignment="1">
      <alignment vertical="center"/>
    </xf>
    <xf numFmtId="170" fontId="29" fillId="0" borderId="13" xfId="701" applyNumberFormat="1" applyFont="1" applyBorder="1" applyAlignment="1">
      <alignment horizontal="right" vertical="center"/>
    </xf>
    <xf numFmtId="197" fontId="29" fillId="0" borderId="0" xfId="365" applyNumberFormat="1" applyFont="1" applyFill="1" applyBorder="1" applyAlignment="1">
      <alignment horizontal="right" vertical="center"/>
    </xf>
    <xf numFmtId="37" fontId="98" fillId="0" borderId="0" xfId="610" applyNumberFormat="1" applyFont="1" applyAlignment="1">
      <alignment vertical="center"/>
    </xf>
    <xf numFmtId="37" fontId="29" fillId="0" borderId="0" xfId="610" applyNumberFormat="1" applyFont="1" applyAlignment="1">
      <alignment vertical="center"/>
    </xf>
    <xf numFmtId="0" fontId="98" fillId="0" borderId="13" xfId="701" applyFont="1" applyFill="1" applyBorder="1" applyAlignment="1">
      <alignment horizontal="center" vertical="center"/>
    </xf>
    <xf numFmtId="37" fontId="29" fillId="0" borderId="0" xfId="610" applyNumberFormat="1" applyFont="1" applyAlignment="1">
      <alignment horizontal="center" vertical="center"/>
    </xf>
    <xf numFmtId="168" fontId="29" fillId="0" borderId="22" xfId="615" applyNumberFormat="1" applyFont="1" applyFill="1" applyBorder="1" applyAlignment="1">
      <alignment horizontal="right" vertical="center"/>
    </xf>
    <xf numFmtId="0" fontId="29" fillId="0" borderId="0" xfId="701" applyFont="1" applyAlignment="1">
      <alignment horizontal="center" vertical="center"/>
    </xf>
    <xf numFmtId="0" fontId="29" fillId="0" borderId="0" xfId="701" applyFont="1" applyAlignment="1">
      <alignment horizontal="center" vertical="center"/>
    </xf>
    <xf numFmtId="0" fontId="98" fillId="0" borderId="13" xfId="701" applyFont="1" applyFill="1" applyBorder="1" applyAlignment="1">
      <alignment horizontal="center" vertical="center"/>
    </xf>
    <xf numFmtId="168" fontId="98" fillId="0" borderId="13" xfId="365" applyNumberFormat="1" applyFont="1" applyBorder="1" applyAlignment="1">
      <alignment horizontal="center" vertical="center"/>
    </xf>
    <xf numFmtId="168" fontId="98" fillId="0" borderId="0" xfId="365" applyNumberFormat="1" applyFont="1" applyAlignment="1">
      <alignment horizontal="center" vertical="center"/>
    </xf>
    <xf numFmtId="0" fontId="29" fillId="0" borderId="0" xfId="701" applyFont="1" applyAlignment="1">
      <alignment horizontal="center" vertical="center"/>
    </xf>
    <xf numFmtId="192" fontId="98" fillId="0" borderId="0" xfId="343" applyNumberFormat="1" applyFont="1" applyFill="1" applyBorder="1" applyAlignment="1">
      <alignment horizontal="center" vertical="center"/>
    </xf>
    <xf numFmtId="192" fontId="98" fillId="0" borderId="13" xfId="343" applyNumberFormat="1" applyFont="1" applyFill="1" applyBorder="1" applyAlignment="1">
      <alignment horizontal="center" vertical="center"/>
    </xf>
    <xf numFmtId="0" fontId="98" fillId="0" borderId="0" xfId="701" applyFont="1" applyFill="1" applyAlignment="1">
      <alignment horizontal="left" vertical="center"/>
    </xf>
    <xf numFmtId="37" fontId="98" fillId="0" borderId="13" xfId="701" applyNumberFormat="1" applyFont="1" applyFill="1" applyBorder="1" applyAlignment="1">
      <alignment horizontal="left" vertical="center"/>
    </xf>
    <xf numFmtId="193" fontId="98" fillId="0" borderId="13" xfId="701" applyNumberFormat="1" applyFont="1" applyFill="1" applyBorder="1" applyAlignment="1">
      <alignment horizontal="center" vertical="center"/>
    </xf>
    <xf numFmtId="193" fontId="98" fillId="0" borderId="7" xfId="615" applyNumberFormat="1" applyFont="1" applyFill="1" applyBorder="1" applyAlignment="1">
      <alignment horizontal="center" vertical="center"/>
    </xf>
    <xf numFmtId="0" fontId="98" fillId="0" borderId="13" xfId="701" applyFont="1" applyFill="1" applyBorder="1" applyAlignment="1">
      <alignment horizontal="center" vertical="center"/>
    </xf>
    <xf numFmtId="0" fontId="29" fillId="0" borderId="13" xfId="0" applyNumberFormat="1" applyFont="1" applyFill="1" applyBorder="1" applyAlignment="1">
      <alignment horizontal="justify" vertical="center"/>
    </xf>
    <xf numFmtId="169" fontId="98" fillId="0" borderId="0" xfId="343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vertical="center"/>
    </xf>
    <xf numFmtId="169" fontId="98" fillId="0" borderId="13" xfId="343" applyNumberFormat="1" applyFont="1" applyFill="1" applyBorder="1" applyAlignment="1">
      <alignment horizontal="center" vertical="center"/>
    </xf>
    <xf numFmtId="193" fontId="98" fillId="0" borderId="13" xfId="615" applyNumberFormat="1" applyFont="1" applyFill="1" applyBorder="1" applyAlignment="1">
      <alignment horizontal="center" vertical="center" wrapText="1"/>
    </xf>
    <xf numFmtId="193" fontId="98" fillId="0" borderId="13" xfId="615" applyNumberFormat="1" applyFont="1" applyFill="1" applyBorder="1" applyAlignment="1">
      <alignment horizontal="center" vertical="center"/>
    </xf>
    <xf numFmtId="0" fontId="98" fillId="0" borderId="7" xfId="615" applyFont="1" applyFill="1" applyBorder="1" applyAlignment="1">
      <alignment horizontal="center" vertical="center"/>
    </xf>
  </cellXfs>
  <cellStyles count="1195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2 2" xfId="965" xr:uid="{E54FC58B-7871-4258-B24B-4A84A802A361}"/>
    <cellStyle name="Calculation 2 3" xfId="327" xr:uid="{00000000-0005-0000-0000-000046010000}"/>
    <cellStyle name="Calculation 2 4" xfId="964" xr:uid="{F3DDEC66-2A6A-4A50-B3FF-92F42EC7F6DD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3 3 2" xfId="966" xr:uid="{BB1D0652-2B85-45BA-ACAB-A3749295A3B8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alculation 4 3 2" xfId="967" xr:uid="{6E513507-C0C6-4D6A-8547-29FD2788F221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2 2" xfId="970" xr:uid="{FB393D64-5C8C-4F57-A4FE-3E8CFE1CD4D0}"/>
    <cellStyle name="Comma [0] 2 2 3" xfId="346" xr:uid="{00000000-0005-0000-0000-000059010000}"/>
    <cellStyle name="Comma [0] 2 2 3 2" xfId="971" xr:uid="{413CD3F8-67A3-46A3-A976-E42DA6B66983}"/>
    <cellStyle name="Comma [0] 2 2 4" xfId="969" xr:uid="{E26AD950-F030-424A-B4D0-179E8D97C58B}"/>
    <cellStyle name="Comma 10" xfId="347" xr:uid="{00000000-0005-0000-0000-00005A010000}"/>
    <cellStyle name="Comma 10 2" xfId="348" xr:uid="{00000000-0005-0000-0000-00005B010000}"/>
    <cellStyle name="Comma 10 2 2" xfId="973" xr:uid="{9D4D219F-3878-481C-B4AB-B6B7929F9616}"/>
    <cellStyle name="Comma 10 3" xfId="349" xr:uid="{00000000-0005-0000-0000-00005C010000}"/>
    <cellStyle name="Comma 10 3 2" xfId="974" xr:uid="{6A5C6BA1-E877-4F08-86CF-DF95F6C76435}"/>
    <cellStyle name="Comma 10 4" xfId="350" xr:uid="{00000000-0005-0000-0000-00005D010000}"/>
    <cellStyle name="Comma 10 4 2" xfId="975" xr:uid="{9BC3873B-796A-4DB3-B5B3-6AC00B60173F}"/>
    <cellStyle name="Comma 10 5" xfId="972" xr:uid="{43791304-4B4B-4392-8E34-7414BB1E8D79}"/>
    <cellStyle name="Comma 11" xfId="351" xr:uid="{00000000-0005-0000-0000-00005E010000}"/>
    <cellStyle name="Comma 11 2" xfId="352" xr:uid="{00000000-0005-0000-0000-00005F010000}"/>
    <cellStyle name="Comma 11 2 2" xfId="977" xr:uid="{0EE95206-9579-47E5-A0B8-6C21F73D9FC8}"/>
    <cellStyle name="Comma 11 3" xfId="353" xr:uid="{00000000-0005-0000-0000-000060010000}"/>
    <cellStyle name="Comma 11 3 2" xfId="978" xr:uid="{C04EF7FF-FCFC-4C57-91DD-9491AD06C857}"/>
    <cellStyle name="Comma 11 4" xfId="354" xr:uid="{00000000-0005-0000-0000-000061010000}"/>
    <cellStyle name="Comma 11 4 2" xfId="979" xr:uid="{6CE21A24-412E-41B5-AD75-6CC0035AEE02}"/>
    <cellStyle name="Comma 11 5" xfId="976" xr:uid="{95402C39-1E9F-442D-8182-355F75B8B526}"/>
    <cellStyle name="Comma 12" xfId="355" xr:uid="{00000000-0005-0000-0000-000062010000}"/>
    <cellStyle name="Comma 12 2" xfId="356" xr:uid="{00000000-0005-0000-0000-000063010000}"/>
    <cellStyle name="Comma 12 2 2" xfId="981" xr:uid="{3CEEFAAD-E70C-4D4E-A5F5-8DC823D288B4}"/>
    <cellStyle name="Comma 12 3" xfId="357" xr:uid="{00000000-0005-0000-0000-000064010000}"/>
    <cellStyle name="Comma 12 3 2" xfId="982" xr:uid="{E1230EBE-B81D-4BE3-8AF6-02A9A81C9DD0}"/>
    <cellStyle name="Comma 12 4" xfId="358" xr:uid="{00000000-0005-0000-0000-000065010000}"/>
    <cellStyle name="Comma 12 4 2" xfId="983" xr:uid="{ED39C494-3B87-4452-9BF3-21840F70E5C7}"/>
    <cellStyle name="Comma 12 5" xfId="980" xr:uid="{2DC9623E-083F-4B23-9B3D-C18BA9A0F3C9}"/>
    <cellStyle name="Comma 13" xfId="359" xr:uid="{00000000-0005-0000-0000-000066010000}"/>
    <cellStyle name="Comma 13 2" xfId="360" xr:uid="{00000000-0005-0000-0000-000067010000}"/>
    <cellStyle name="Comma 13 2 2" xfId="985" xr:uid="{0AA568BA-353B-4D25-8C05-516AA6C19419}"/>
    <cellStyle name="Comma 13 3" xfId="361" xr:uid="{00000000-0005-0000-0000-000068010000}"/>
    <cellStyle name="Comma 13 3 2" xfId="986" xr:uid="{7F06F7AC-14E0-40D6-867C-8E475C63B62F}"/>
    <cellStyle name="Comma 13 4" xfId="984" xr:uid="{7B2BB939-1C43-4198-A445-BEF92B8267A5}"/>
    <cellStyle name="Comma 14" xfId="362" xr:uid="{00000000-0005-0000-0000-000069010000}"/>
    <cellStyle name="Comma 14 2" xfId="987" xr:uid="{979EDF86-E294-43C9-9B38-7E007A941691}"/>
    <cellStyle name="Comma 15" xfId="363" xr:uid="{00000000-0005-0000-0000-00006A010000}"/>
    <cellStyle name="Comma 15 2" xfId="364" xr:uid="{00000000-0005-0000-0000-00006B010000}"/>
    <cellStyle name="Comma 15 2 2" xfId="989" xr:uid="{077247D0-9990-462F-ABF7-F3E3DB81B7FB}"/>
    <cellStyle name="Comma 15 3" xfId="988" xr:uid="{8ABD4112-BC85-4756-AA9A-2F77510218F1}"/>
    <cellStyle name="Comma 16" xfId="365" xr:uid="{00000000-0005-0000-0000-00006C010000}"/>
    <cellStyle name="Comma 16 2" xfId="366" xr:uid="{00000000-0005-0000-0000-00006D010000}"/>
    <cellStyle name="Comma 16 2 2" xfId="367" xr:uid="{00000000-0005-0000-0000-00006E010000}"/>
    <cellStyle name="Comma 16 2 2 2" xfId="992" xr:uid="{86C321AA-4037-444D-90FF-C329A64F37FC}"/>
    <cellStyle name="Comma 16 2 3" xfId="991" xr:uid="{7B73BBC7-E6BB-4985-8E68-4951E49C08F3}"/>
    <cellStyle name="Comma 16 3" xfId="368" xr:uid="{00000000-0005-0000-0000-00006F010000}"/>
    <cellStyle name="Comma 16 3 2" xfId="993" xr:uid="{E6D03443-BA10-4267-8760-B491CCC056F8}"/>
    <cellStyle name="Comma 16 4" xfId="990" xr:uid="{2AFAF5EC-A8E4-4604-9130-B474DA5DA0D5}"/>
    <cellStyle name="Comma 17" xfId="369" xr:uid="{00000000-0005-0000-0000-000070010000}"/>
    <cellStyle name="Comma 17 2" xfId="994" xr:uid="{8BB41EF6-86D6-463F-ABB0-7BF4C6CC4905}"/>
    <cellStyle name="Comma 17 3 7" xfId="853" xr:uid="{797434F7-5CAC-4149-8A83-29EBE647AAC3}"/>
    <cellStyle name="Comma 17 3 7 2" xfId="905" xr:uid="{A38E579F-5294-47E0-A641-ADCC6BF801FF}"/>
    <cellStyle name="Comma 17 3 7 2 2" xfId="1163" xr:uid="{30C011EB-9883-4A67-802D-BB60C392BC41}"/>
    <cellStyle name="Comma 17 3 7 3" xfId="1143" xr:uid="{4DC5A0CF-250C-4EF5-968D-9E6DF7061AFB}"/>
    <cellStyle name="Comma 18" xfId="370" xr:uid="{00000000-0005-0000-0000-000071010000}"/>
    <cellStyle name="Comma 18 2" xfId="995" xr:uid="{EB53F721-D4D4-4033-B028-9577835B1F70}"/>
    <cellStyle name="Comma 19" xfId="371" xr:uid="{00000000-0005-0000-0000-000072010000}"/>
    <cellStyle name="Comma 19 2" xfId="996" xr:uid="{B35D7BC5-9D97-4B70-9CCC-FD7FBE7EAC90}"/>
    <cellStyle name="Comma 2" xfId="372" xr:uid="{00000000-0005-0000-0000-000073010000}"/>
    <cellStyle name="Comma 2 10 2" xfId="887" xr:uid="{CC7AE271-86F1-4808-9EFF-FFDD332ABE42}"/>
    <cellStyle name="Comma 2 10 2 2" xfId="920" xr:uid="{EE1BFEF9-939F-408F-A025-89080A2110AB}"/>
    <cellStyle name="Comma 2 10 2 2 2" xfId="1178" xr:uid="{8A1AA9D3-61BE-421A-8788-BCCA9D8E19EF}"/>
    <cellStyle name="Comma 2 10 2 3" xfId="1156" xr:uid="{98B5DE83-6A3F-448F-BD10-F76CC86FD937}"/>
    <cellStyle name="Comma 2 2" xfId="373" xr:uid="{00000000-0005-0000-0000-000074010000}"/>
    <cellStyle name="Comma 2 2 2" xfId="374" xr:uid="{00000000-0005-0000-0000-000075010000}"/>
    <cellStyle name="Comma 2 2 2 11 2" xfId="860" xr:uid="{BD4A5B06-7932-41C6-A53E-A92B23E125E9}"/>
    <cellStyle name="Comma 2 2 2 11 2 2" xfId="908" xr:uid="{309BC757-2C2B-4AEE-8AAE-BE12D457A1D1}"/>
    <cellStyle name="Comma 2 2 2 11 2 2 2" xfId="1166" xr:uid="{6EC3EAFD-3618-44D9-BA47-D56391621224}"/>
    <cellStyle name="Comma 2 2 2 11 2 3" xfId="1146" xr:uid="{72E79936-52DA-4674-82B6-88C7D7E12F7D}"/>
    <cellStyle name="Comma 2 2 2 2" xfId="375" xr:uid="{00000000-0005-0000-0000-000076010000}"/>
    <cellStyle name="Comma 2 2 2 2 2" xfId="924" xr:uid="{676FE134-E612-4B4F-83B1-93B372983CC6}"/>
    <cellStyle name="Comma 2 2 2 2 2 2" xfId="1182" xr:uid="{8010EC69-2813-4073-B767-7749C517DD7B}"/>
    <cellStyle name="Comma 2 2 2 2 3" xfId="1000" xr:uid="{DBD61537-AB6E-47F8-9507-E65DDF53BF2A}"/>
    <cellStyle name="Comma 2 2 2 3" xfId="376" xr:uid="{00000000-0005-0000-0000-000077010000}"/>
    <cellStyle name="Comma 2 2 2 4" xfId="893" xr:uid="{5027D4EE-14FF-4A36-99EB-8EB8DD121C0D}"/>
    <cellStyle name="Comma 2 2 2 4 2" xfId="1159" xr:uid="{0CA8D99A-B61C-4A9E-BD4F-127224D97C83}"/>
    <cellStyle name="Comma 2 2 2 5" xfId="999" xr:uid="{9D1FCA12-0723-4487-AD03-548C75D475D1}"/>
    <cellStyle name="Comma 2 2 3" xfId="377" xr:uid="{00000000-0005-0000-0000-000078010000}"/>
    <cellStyle name="Comma 2 2 3 2" xfId="922" xr:uid="{DBDCB284-6790-4C18-A684-AF93D1FA51D6}"/>
    <cellStyle name="Comma 2 2 3 2 2" xfId="1180" xr:uid="{F8CCECAC-E66E-4107-807E-EF59BE5B9C1D}"/>
    <cellStyle name="Comma 2 2 3 3" xfId="891" xr:uid="{A758FB03-B7CE-47F2-8E8C-C567E3EBF585}"/>
    <cellStyle name="Comma 2 2 3 3 2" xfId="1158" xr:uid="{9DB43C99-F4F2-4820-B647-F5B8E15A0D63}"/>
    <cellStyle name="Comma 2 2 3 4" xfId="1001" xr:uid="{ACFAA6D0-B32E-473A-9585-02A7A9110D59}"/>
    <cellStyle name="Comma 2 2 4" xfId="914" xr:uid="{A3A14EDE-E157-4746-914A-A1F22F89431D}"/>
    <cellStyle name="Comma 2 2 4 2" xfId="1172" xr:uid="{32B239D6-1EA6-4167-911D-972083C81476}"/>
    <cellStyle name="Comma 2 2 5" xfId="876" xr:uid="{3972AE2B-E838-43C2-BC66-FC7FCFA69189}"/>
    <cellStyle name="Comma 2 2 5 2" xfId="1150" xr:uid="{79327E4E-0682-4EB0-BB5D-0C7C02C260F3}"/>
    <cellStyle name="Comma 2 2 6" xfId="998" xr:uid="{FCCE0177-960B-42A2-AC0E-96CF6166DA42}"/>
    <cellStyle name="Comma 2 3" xfId="378" xr:uid="{00000000-0005-0000-0000-000079010000}"/>
    <cellStyle name="Comma 2 3 2" xfId="379" xr:uid="{00000000-0005-0000-0000-00007A010000}"/>
    <cellStyle name="Comma 2 3 2 2" xfId="915" xr:uid="{4379A772-5666-43D6-9EE8-1CBA6AA22A93}"/>
    <cellStyle name="Comma 2 3 2 2 2" xfId="1173" xr:uid="{DB9B03E7-A9E6-44F9-8E8D-C25E591E0A8C}"/>
    <cellStyle name="Comma 2 3 2 3" xfId="1003" xr:uid="{AB8A7D53-D647-420C-BA69-20B8E35C1014}"/>
    <cellStyle name="Comma 2 3 3" xfId="380" xr:uid="{00000000-0005-0000-0000-00007B010000}"/>
    <cellStyle name="Comma 2 3 4" xfId="381" xr:uid="{00000000-0005-0000-0000-00007C010000}"/>
    <cellStyle name="Comma 2 3 4 2" xfId="1004" xr:uid="{666F9608-E935-46E8-B6F2-D4E71F3AF1FA}"/>
    <cellStyle name="Comma 2 3 5" xfId="878" xr:uid="{2C794E65-DB37-4AAB-8A6B-28A49E3171D3}"/>
    <cellStyle name="Comma 2 3 5 2" xfId="1151" xr:uid="{C58FF778-8133-4266-8DFF-3456FAD70DA7}"/>
    <cellStyle name="Comma 2 3 6" xfId="1002" xr:uid="{844EF83E-CE81-4B16-8197-FA9ACFE5149C}"/>
    <cellStyle name="Comma 2 4" xfId="382" xr:uid="{00000000-0005-0000-0000-00007D010000}"/>
    <cellStyle name="Comma 2 4 2" xfId="383" xr:uid="{00000000-0005-0000-0000-00007E010000}"/>
    <cellStyle name="Comma 2 4 2 2" xfId="1006" xr:uid="{2B8DA183-1D34-450E-B8A9-77E562C4CF69}"/>
    <cellStyle name="Comma 2 4 3" xfId="384" xr:uid="{00000000-0005-0000-0000-00007F010000}"/>
    <cellStyle name="Comma 2 4 3 2" xfId="1007" xr:uid="{CDBDDFCA-8A67-491C-86A9-B3181F296815}"/>
    <cellStyle name="Comma 2 4 4" xfId="1005" xr:uid="{CB6C3138-2513-44F0-A2B1-EE47CC8744EA}"/>
    <cellStyle name="Comma 2 5" xfId="385" xr:uid="{00000000-0005-0000-0000-000080010000}"/>
    <cellStyle name="Comma 2 6" xfId="386" xr:uid="{00000000-0005-0000-0000-000081010000}"/>
    <cellStyle name="Comma 2 6 2" xfId="1008" xr:uid="{716B2CAD-6F7F-4C60-A4D8-FDDC0FB605ED}"/>
    <cellStyle name="Comma 2 7" xfId="387" xr:uid="{00000000-0005-0000-0000-000082010000}"/>
    <cellStyle name="Comma 2 7 2" xfId="388" xr:uid="{00000000-0005-0000-0000-000083010000}"/>
    <cellStyle name="Comma 2 7 2 2" xfId="1010" xr:uid="{97AF72BC-0828-4FAC-9B91-3740B75CDC1C}"/>
    <cellStyle name="Comma 2 7 3" xfId="389" xr:uid="{00000000-0005-0000-0000-000084010000}"/>
    <cellStyle name="Comma 2 7 3 2" xfId="1011" xr:uid="{E7D66456-D049-4BC9-9F32-37461D9B86A1}"/>
    <cellStyle name="Comma 2 7 4" xfId="1009" xr:uid="{05F8C4B2-F294-447E-ABC6-307C13C41CC4}"/>
    <cellStyle name="Comma 2 8" xfId="390" xr:uid="{00000000-0005-0000-0000-000085010000}"/>
    <cellStyle name="Comma 2 8 2" xfId="1012" xr:uid="{4D17220F-C02A-4232-A0B8-79F7FBE92C8C}"/>
    <cellStyle name="Comma 2 9" xfId="997" xr:uid="{9332DB23-A1E1-40EB-B51A-7DA98612DCB6}"/>
    <cellStyle name="Comma 2_50-09_AP_OP_CHQ-1" xfId="391" xr:uid="{00000000-0005-0000-0000-000086010000}"/>
    <cellStyle name="Comma 20" xfId="392" xr:uid="{00000000-0005-0000-0000-000087010000}"/>
    <cellStyle name="Comma 20 2" xfId="1013" xr:uid="{1D304D72-2B3A-491A-9B17-1C571152EC06}"/>
    <cellStyle name="Comma 21" xfId="393" xr:uid="{00000000-0005-0000-0000-000088010000}"/>
    <cellStyle name="Comma 21 2" xfId="1014" xr:uid="{454346A8-4230-4B4E-B02D-EED8465EAC58}"/>
    <cellStyle name="Comma 22" xfId="394" xr:uid="{00000000-0005-0000-0000-000089010000}"/>
    <cellStyle name="Comma 22 2" xfId="1015" xr:uid="{B339C2BC-3C84-4D13-A5DE-A95DAC744EDE}"/>
    <cellStyle name="Comma 23" xfId="395" xr:uid="{00000000-0005-0000-0000-00008A010000}"/>
    <cellStyle name="Comma 23 2" xfId="1016" xr:uid="{EF15827A-7447-418D-99B8-D2B6BBEAE2CE}"/>
    <cellStyle name="Comma 24" xfId="843" xr:uid="{EA7B17F6-EDA0-4B2B-954D-840C3D59074E}"/>
    <cellStyle name="Comma 24 2" xfId="1140" xr:uid="{FFEDE5A4-C373-4411-A141-1B5C8675C685}"/>
    <cellStyle name="Comma 25" xfId="927" xr:uid="{42B4F262-6FC5-4C7A-A346-BE0985C27A6B}"/>
    <cellStyle name="Comma 25 2" xfId="1184" xr:uid="{A6B1E457-49C5-4413-BF8B-6795BBA8FE46}"/>
    <cellStyle name="Comma 26" xfId="940" xr:uid="{69C95DF7-161A-48D0-B9B2-4AF225FA32D2}"/>
    <cellStyle name="Comma 26 2" xfId="1190" xr:uid="{2F632497-36A0-46A0-AB25-272C33D3D482}"/>
    <cellStyle name="Comma 27" xfId="934" xr:uid="{6FD52B66-ECC0-4F06-8411-D12679E204AB}"/>
    <cellStyle name="Comma 27 2" xfId="1187" xr:uid="{2C04FC38-442B-417A-9B2C-B487C836E912}"/>
    <cellStyle name="Comma 28" xfId="938" xr:uid="{E0A125F2-34C1-4823-980B-093B8921E323}"/>
    <cellStyle name="Comma 28 2" xfId="1189" xr:uid="{7B971494-C91E-45E8-92D6-BCFDD2714887}"/>
    <cellStyle name="Comma 29" xfId="946" xr:uid="{F2C5B898-3F4D-4AEA-B32A-70BAD5388931}"/>
    <cellStyle name="Comma 29 2" xfId="1194" xr:uid="{07F687F2-A40C-495E-A0AD-6D78EA2B8F3E}"/>
    <cellStyle name="Comma 3" xfId="396" xr:uid="{00000000-0005-0000-0000-00008B010000}"/>
    <cellStyle name="Comma 3 2" xfId="397" xr:uid="{00000000-0005-0000-0000-00008C010000}"/>
    <cellStyle name="Comma 3 2 2" xfId="398" xr:uid="{00000000-0005-0000-0000-00008D010000}"/>
    <cellStyle name="Comma 3 2 2 2" xfId="918" xr:uid="{055BEF03-3327-4D64-84A3-9AA353016764}"/>
    <cellStyle name="Comma 3 2 2 2 2" xfId="1176" xr:uid="{EE9621FE-F585-4A83-A8A6-2ACA3100CC4E}"/>
    <cellStyle name="Comma 3 2 2 3" xfId="1019" xr:uid="{EF5AA4EA-BFE9-4E1B-A0AB-00B78E44F8C1}"/>
    <cellStyle name="Comma 3 2 3" xfId="399" xr:uid="{00000000-0005-0000-0000-00008E010000}"/>
    <cellStyle name="Comma 3 2 4" xfId="881" xr:uid="{B90E0917-AFEF-44B9-9F6B-510345664D7A}"/>
    <cellStyle name="Comma 3 2 4 2" xfId="1154" xr:uid="{4C9D741F-442E-49B8-B9B6-E9E4210C19E8}"/>
    <cellStyle name="Comma 3 2 5" xfId="1018" xr:uid="{8F15A88F-7E04-4A48-B5C2-64F53BCABDC6}"/>
    <cellStyle name="Comma 3 3" xfId="400" xr:uid="{00000000-0005-0000-0000-00008F010000}"/>
    <cellStyle name="Comma 3 3 2" xfId="911" xr:uid="{391658DD-8FBF-422B-A080-9CD28E7F016F}"/>
    <cellStyle name="Comma 3 3 2 2" xfId="1169" xr:uid="{72460FE9-0B2B-4519-A9A6-F6D2C9A0FDE9}"/>
    <cellStyle name="Comma 3 3 3" xfId="1020" xr:uid="{3FDF54B5-70E8-451A-B353-E4286773380B}"/>
    <cellStyle name="Comma 3 4" xfId="401" xr:uid="{00000000-0005-0000-0000-000090010000}"/>
    <cellStyle name="Comma 3 4 2" xfId="1021" xr:uid="{6EE4DCF1-3653-4BBF-A959-CB94ECCAC82B}"/>
    <cellStyle name="Comma 3 5" xfId="402" xr:uid="{00000000-0005-0000-0000-000091010000}"/>
    <cellStyle name="Comma 3 6" xfId="403" xr:uid="{00000000-0005-0000-0000-000092010000}"/>
    <cellStyle name="Comma 3 6 2" xfId="1022" xr:uid="{3B93BBC1-0D7A-44E7-ABAC-157C4D1FC0D0}"/>
    <cellStyle name="Comma 3 7" xfId="1017" xr:uid="{AE0987F8-7464-428D-87C4-ABCBCADAD284}"/>
    <cellStyle name="Comma 30" xfId="935" xr:uid="{D2F7EC5E-A9BD-41EC-A891-90D8E9EDF5CE}"/>
    <cellStyle name="Comma 30 2" xfId="1188" xr:uid="{51A24FEA-7E15-48EB-93A4-6DC1F1333B09}"/>
    <cellStyle name="Comma 31" xfId="894" xr:uid="{99BFAFD0-411D-4EB9-ACC9-A902FA326E62}"/>
    <cellStyle name="Comma 31 2" xfId="1160" xr:uid="{8B103278-A034-49CD-B8B5-3011F8076D86}"/>
    <cellStyle name="Comma 32" xfId="941" xr:uid="{05031FAF-7A31-4665-832D-743950FF5979}"/>
    <cellStyle name="Comma 32 2" xfId="1191" xr:uid="{31FCD8B4-E377-4634-82B9-5C3EBAF3FC9B}"/>
    <cellStyle name="Comma 33" xfId="943" xr:uid="{FCF1FAC5-8CA4-40DF-8E36-DE1C4BB14F64}"/>
    <cellStyle name="Comma 33 2" xfId="1193" xr:uid="{E0037E2F-F8CF-434D-9BBE-E01F683BA6F9}"/>
    <cellStyle name="Comma 34" xfId="942" xr:uid="{4F610376-7681-404E-A795-F49771E37BDB}"/>
    <cellStyle name="Comma 34 2" xfId="1192" xr:uid="{3E49F3A4-FCCA-47FE-BF3A-215819B81A72}"/>
    <cellStyle name="Comma 35" xfId="928" xr:uid="{BDBEE5F9-A0B7-4A28-A64B-D7DFE9707F4B}"/>
    <cellStyle name="Comma 35 2" xfId="1185" xr:uid="{F0329BF0-3BFF-423A-8337-D7DCE9D2E679}"/>
    <cellStyle name="Comma 36" xfId="930" xr:uid="{205EB278-2B53-4E65-8B5D-CD67FD41B7EB}"/>
    <cellStyle name="Comma 36 2" xfId="1186" xr:uid="{5AB6CCDB-FBDA-49F2-85F1-138E6CC77ABF}"/>
    <cellStyle name="Comma 37" xfId="832" xr:uid="{7B63F3D0-D1DC-424B-B98D-E7A0F4F4B484}"/>
    <cellStyle name="Comma 37 2" xfId="1139" xr:uid="{E59B85AB-0433-407C-8A9A-7DE29F308417}"/>
    <cellStyle name="Comma 38" xfId="968" xr:uid="{C4C90EF4-F5B5-46C5-970C-D46419AB0FB8}"/>
    <cellStyle name="Comma 39" xfId="936" xr:uid="{9048C6E6-68CF-4B68-B250-A0212888E0A4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917" xr:uid="{C091CEF7-BB84-440F-901D-36F4D1A21967}"/>
    <cellStyle name="Comma 4 2 2 2 2" xfId="1175" xr:uid="{DCB9C857-8BCE-4351-9379-B62739646F5D}"/>
    <cellStyle name="Comma 4 2 2 3" xfId="1025" xr:uid="{43FE789C-82D3-450B-96D0-430F39073A76}"/>
    <cellStyle name="Comma 4 2 3" xfId="407" xr:uid="{00000000-0005-0000-0000-000096010000}"/>
    <cellStyle name="Comma 4 2 3 2" xfId="1026" xr:uid="{3A5E67F2-B0EE-454B-966B-A58F07191DCE}"/>
    <cellStyle name="Comma 4 2 4" xfId="880" xr:uid="{62807F22-54A6-40AC-9626-473220D1CB6E}"/>
    <cellStyle name="Comma 4 2 4 2" xfId="1153" xr:uid="{4649BF1C-08BA-4F22-BF32-DDEA1F1B5423}"/>
    <cellStyle name="Comma 4 2 5" xfId="1024" xr:uid="{A29FF107-0F3E-40F4-8D8A-3537010A311B}"/>
    <cellStyle name="Comma 4 3" xfId="408" xr:uid="{00000000-0005-0000-0000-000097010000}"/>
    <cellStyle name="Comma 4 3 2" xfId="409" xr:uid="{00000000-0005-0000-0000-000098010000}"/>
    <cellStyle name="Comma 4 3 2 2" xfId="1028" xr:uid="{98D8CB8A-F474-4656-B78A-61F70151E4A0}"/>
    <cellStyle name="Comma 4 3 3" xfId="410" xr:uid="{00000000-0005-0000-0000-000099010000}"/>
    <cellStyle name="Comma 4 3 3 2" xfId="1029" xr:uid="{A9B94F48-4B2E-45BF-BDE0-3F19DD8C0B7B}"/>
    <cellStyle name="Comma 4 3 4" xfId="901" xr:uid="{C0830BE7-FFF1-4185-B8EB-5B4C3EEF2E33}"/>
    <cellStyle name="Comma 4 3 4 2" xfId="1161" xr:uid="{AC5A871D-A2E2-4D4C-9668-BBA4481FF6F4}"/>
    <cellStyle name="Comma 4 3 5" xfId="1027" xr:uid="{CEEF3D31-2BD8-4856-B073-177162F81FA0}"/>
    <cellStyle name="Comma 4 4" xfId="411" xr:uid="{00000000-0005-0000-0000-00009A010000}"/>
    <cellStyle name="Comma 4 4 2" xfId="1030" xr:uid="{56C902E3-6C17-4421-B8F7-D4CCFA64AC87}"/>
    <cellStyle name="Comma 4 5" xfId="412" xr:uid="{00000000-0005-0000-0000-00009B010000}"/>
    <cellStyle name="Comma 4 5 2" xfId="1031" xr:uid="{CD9E777D-56C2-4CBA-AE34-E6920A2B83B9}"/>
    <cellStyle name="Comma 4 6" xfId="413" xr:uid="{00000000-0005-0000-0000-00009C010000}"/>
    <cellStyle name="Comma 4 6 2" xfId="1032" xr:uid="{4FCF1338-3A47-4D98-A7ED-07B81CE0F06A}"/>
    <cellStyle name="Comma 4 7" xfId="846" xr:uid="{B3AEADEB-74B0-4892-986C-2E8EC16FC34D}"/>
    <cellStyle name="Comma 4 7 2" xfId="1141" xr:uid="{890CC476-58C8-4CC6-92BC-785A6317FD8A}"/>
    <cellStyle name="Comma 4 8" xfId="1023" xr:uid="{22131008-2087-492B-AE50-310FBE40BA5B}"/>
    <cellStyle name="Comma 40" xfId="1137" xr:uid="{EEB890BD-6E32-4724-BF97-71970381E954}"/>
    <cellStyle name="Comma 49" xfId="862" xr:uid="{88037D76-5CD2-4D8E-9F72-34E8225F3C64}"/>
    <cellStyle name="Comma 49 2" xfId="910" xr:uid="{B4CBFE77-92F1-4D14-8E41-DD7619DFF370}"/>
    <cellStyle name="Comma 49 2 2" xfId="1168" xr:uid="{68BB1DFF-DB4D-461F-8D84-AF450191B438}"/>
    <cellStyle name="Comma 49 3" xfId="1148" xr:uid="{56BF65F5-423A-4BED-95FD-0F8C8AD972B1}"/>
    <cellStyle name="Comma 5" xfId="414" xr:uid="{00000000-0005-0000-0000-00009D010000}"/>
    <cellStyle name="Comma 5 2" xfId="415" xr:uid="{00000000-0005-0000-0000-00009E010000}"/>
    <cellStyle name="Comma 5 2 2" xfId="416" xr:uid="{00000000-0005-0000-0000-00009F010000}"/>
    <cellStyle name="Comma 5 2 2 2" xfId="1035" xr:uid="{3742B793-AA58-49B5-80C4-855AACF2F5AC}"/>
    <cellStyle name="Comma 5 2 3" xfId="417" xr:uid="{00000000-0005-0000-0000-0000A0010000}"/>
    <cellStyle name="Comma 5 2 4" xfId="921" xr:uid="{AEF62021-B84F-4FF1-A157-ABCCECCAEB35}"/>
    <cellStyle name="Comma 5 2 4 2" xfId="1179" xr:uid="{B4D2E819-8897-48D7-9F66-745B6A6B04E9}"/>
    <cellStyle name="Comma 5 2 5" xfId="1034" xr:uid="{3B261D53-212B-481D-AD2B-594ECEC5107B}"/>
    <cellStyle name="Comma 5 3" xfId="418" xr:uid="{00000000-0005-0000-0000-0000A1010000}"/>
    <cellStyle name="Comma 5 3 2" xfId="419" xr:uid="{00000000-0005-0000-0000-0000A2010000}"/>
    <cellStyle name="Comma 5 3 2 2" xfId="1037" xr:uid="{B4DF3B4F-9C7E-4B68-B755-E17CEA43B922}"/>
    <cellStyle name="Comma 5 3 3" xfId="420" xr:uid="{00000000-0005-0000-0000-0000A3010000}"/>
    <cellStyle name="Comma 5 3 4" xfId="1036" xr:uid="{AC0F76C6-3761-44F3-9B54-E7E324DDE57E}"/>
    <cellStyle name="Comma 5 4" xfId="421" xr:uid="{00000000-0005-0000-0000-0000A4010000}"/>
    <cellStyle name="Comma 5 4 2" xfId="422" xr:uid="{00000000-0005-0000-0000-0000A5010000}"/>
    <cellStyle name="Comma 5 4 3" xfId="423" xr:uid="{00000000-0005-0000-0000-0000A6010000}"/>
    <cellStyle name="Comma 5 4 3 2" xfId="1038" xr:uid="{2F165579-D75D-4615-AFD5-E93D3316529A}"/>
    <cellStyle name="Comma 5 5" xfId="424" xr:uid="{00000000-0005-0000-0000-0000A7010000}"/>
    <cellStyle name="Comma 5 5 2" xfId="1039" xr:uid="{37C75236-286A-46D7-B310-83CEADF8CE86}"/>
    <cellStyle name="Comma 5 6" xfId="889" xr:uid="{41CB34A2-9BD7-4C31-9158-074AF36E4301}"/>
    <cellStyle name="Comma 5 6 2" xfId="1157" xr:uid="{9DBC07AF-B4A6-4D69-A94A-31DEA64CD537}"/>
    <cellStyle name="Comma 5 7" xfId="1033" xr:uid="{DACFE21F-E656-4FD9-B0C1-1F574F0823A5}"/>
    <cellStyle name="Comma 6" xfId="425" xr:uid="{00000000-0005-0000-0000-0000A8010000}"/>
    <cellStyle name="Comma 6 2" xfId="426" xr:uid="{00000000-0005-0000-0000-0000A9010000}"/>
    <cellStyle name="Comma 6 2 2" xfId="427" xr:uid="{00000000-0005-0000-0000-0000AA010000}"/>
    <cellStyle name="Comma 6 2 2 2" xfId="1042" xr:uid="{7319D2D5-5EA5-4228-A4D9-866FE34FF8B0}"/>
    <cellStyle name="Comma 6 2 3" xfId="428" xr:uid="{00000000-0005-0000-0000-0000AB010000}"/>
    <cellStyle name="Comma 6 2 3 2" xfId="1043" xr:uid="{2A6401B0-70BF-46DF-B4AD-68AB3554BD23}"/>
    <cellStyle name="Comma 6 2 4" xfId="1041" xr:uid="{F80B8C18-6E3F-4E89-A51E-FF7558667850}"/>
    <cellStyle name="Comma 6 3" xfId="429" xr:uid="{00000000-0005-0000-0000-0000AC010000}"/>
    <cellStyle name="Comma 6 3 2" xfId="1044" xr:uid="{F36ED5C0-8739-4854-AFE5-937FA51B682E}"/>
    <cellStyle name="Comma 6 4" xfId="430" xr:uid="{00000000-0005-0000-0000-0000AD010000}"/>
    <cellStyle name="Comma 6 4 2" xfId="1045" xr:uid="{E87FE0C8-E468-4673-B669-40D39C296FEB}"/>
    <cellStyle name="Comma 6 5" xfId="431" xr:uid="{00000000-0005-0000-0000-0000AE010000}"/>
    <cellStyle name="Comma 6 5 2" xfId="1046" xr:uid="{6149B816-0980-4226-A669-DE1AFBBF4971}"/>
    <cellStyle name="Comma 6 6" xfId="1040" xr:uid="{B1423FC6-FC06-410A-BDB1-03770DAE7FA3}"/>
    <cellStyle name="Comma 7" xfId="432" xr:uid="{00000000-0005-0000-0000-0000AF010000}"/>
    <cellStyle name="Comma 7 2" xfId="433" xr:uid="{00000000-0005-0000-0000-0000B0010000}"/>
    <cellStyle name="Comma 7 2 2" xfId="925" xr:uid="{45F129FF-E473-4871-8E3A-A1E311D27654}"/>
    <cellStyle name="Comma 7 2 2 2" xfId="1183" xr:uid="{A952E08B-CE85-423D-B8F8-EDD9AD1BE5FD}"/>
    <cellStyle name="Comma 7 2 3" xfId="1048" xr:uid="{3AF7DC58-0093-4450-830A-F22173659B9C}"/>
    <cellStyle name="Comma 7 3" xfId="434" xr:uid="{00000000-0005-0000-0000-0000B1010000}"/>
    <cellStyle name="Comma 7 3 2" xfId="435" xr:uid="{00000000-0005-0000-0000-0000B2010000}"/>
    <cellStyle name="Comma 7 3 2 2" xfId="1050" xr:uid="{6770D675-995D-425E-98DA-E3D55C110773}"/>
    <cellStyle name="Comma 7 3 3" xfId="1049" xr:uid="{8B4E5714-02BE-449B-9CB9-E9F5FAEB3D56}"/>
    <cellStyle name="Comma 7 4" xfId="1047" xr:uid="{A3EDF19B-153A-4E8D-8C8F-2121879F83E9}"/>
    <cellStyle name="Comma 8" xfId="436" xr:uid="{00000000-0005-0000-0000-0000B3010000}"/>
    <cellStyle name="Comma 8 2" xfId="437" xr:uid="{00000000-0005-0000-0000-0000B4010000}"/>
    <cellStyle name="Comma 8 2 2" xfId="907" xr:uid="{0E58316A-2BCE-4358-A790-B7263486E261}"/>
    <cellStyle name="Comma 8 2 2 2" xfId="1165" xr:uid="{3DD31F81-3918-4F9E-AE6A-2B7A5CAFBB1B}"/>
    <cellStyle name="Comma 8 2 3" xfId="1052" xr:uid="{B3C9E00F-F183-453C-93D9-FE65995BB366}"/>
    <cellStyle name="Comma 8 3" xfId="438" xr:uid="{00000000-0005-0000-0000-0000B5010000}"/>
    <cellStyle name="Comma 8 3 2" xfId="1053" xr:uid="{7AE9C65B-51B8-4CB4-9944-A8F844BD9CE4}"/>
    <cellStyle name="Comma 8 4" xfId="859" xr:uid="{8B7FC8FF-3A42-412B-AAB6-09EE3F2AB9B3}"/>
    <cellStyle name="Comma 8 4 2" xfId="1145" xr:uid="{439AE269-5AE4-4061-8865-0398F0E74ACE}"/>
    <cellStyle name="Comma 8 5" xfId="1051" xr:uid="{46B826CA-8B47-477E-81E4-44509F4FE207}"/>
    <cellStyle name="Comma 9" xfId="439" xr:uid="{00000000-0005-0000-0000-0000B6010000}"/>
    <cellStyle name="Comma 9 2" xfId="440" xr:uid="{00000000-0005-0000-0000-0000B7010000}"/>
    <cellStyle name="Comma 9 2 2" xfId="1055" xr:uid="{9CC0A32E-9CE0-4727-8542-10AD9C0D8920}"/>
    <cellStyle name="Comma 9 3" xfId="441" xr:uid="{00000000-0005-0000-0000-0000B8010000}"/>
    <cellStyle name="Comma 9 3 2" xfId="1056" xr:uid="{DCF87051-E140-4943-97C3-C97356D03C2D}"/>
    <cellStyle name="Comma 9 4" xfId="442" xr:uid="{00000000-0005-0000-0000-0000B9010000}"/>
    <cellStyle name="Comma 9 4 2" xfId="1057" xr:uid="{78F1E717-C511-4E52-8BF7-90132B9669BF}"/>
    <cellStyle name="Comma 9 5" xfId="443" xr:uid="{00000000-0005-0000-0000-0000BA010000}"/>
    <cellStyle name="Comma 9 5 2" xfId="1058" xr:uid="{727FF35E-BFA9-4D8F-A521-144452AEE3B2}"/>
    <cellStyle name="Comma 9 6" xfId="1054" xr:uid="{346F3121-67BF-4C04-B5F2-73D5ECF87443}"/>
    <cellStyle name="comma zerodec" xfId="444" xr:uid="{00000000-0005-0000-0000-0000BB010000}"/>
    <cellStyle name="Currency 2" xfId="445" xr:uid="{00000000-0005-0000-0000-0000BC010000}"/>
    <cellStyle name="Currency 2 2" xfId="446" xr:uid="{00000000-0005-0000-0000-0000BD010000}"/>
    <cellStyle name="Currency 2 3" xfId="447" xr:uid="{00000000-0005-0000-0000-0000BE010000}"/>
    <cellStyle name="Currency 2 4" xfId="1059" xr:uid="{F914B6B6-4D87-4832-8CCB-03DFC3F0CF4C}"/>
    <cellStyle name="Currency1" xfId="448" xr:uid="{00000000-0005-0000-0000-0000BF010000}"/>
    <cellStyle name="Currency1 2" xfId="449" xr:uid="{00000000-0005-0000-0000-0000C0010000}"/>
    <cellStyle name="Dollar (zero dec)" xfId="450" xr:uid="{00000000-0005-0000-0000-0000C1010000}"/>
    <cellStyle name="Dollar (zero dec) 2" xfId="451" xr:uid="{00000000-0005-0000-0000-0000C2010000}"/>
    <cellStyle name="E&amp;Y House" xfId="452" xr:uid="{00000000-0005-0000-0000-0000C3010000}"/>
    <cellStyle name="earc_x0015_l_Interᕃ" xfId="453" xr:uid="{00000000-0005-0000-0000-0000C4010000}"/>
    <cellStyle name="Euro" xfId="454" xr:uid="{00000000-0005-0000-0000-0000C5010000}"/>
    <cellStyle name="Euro 2" xfId="455" xr:uid="{00000000-0005-0000-0000-0000C6010000}"/>
    <cellStyle name="Explanatory Text 2" xfId="456" xr:uid="{00000000-0005-0000-0000-0000C7010000}"/>
    <cellStyle name="Explanatory Text 2 2" xfId="457" xr:uid="{00000000-0005-0000-0000-0000C8010000}"/>
    <cellStyle name="Explanatory Text 2 3" xfId="458" xr:uid="{00000000-0005-0000-0000-0000C9010000}"/>
    <cellStyle name="Explanatory Text 3" xfId="459" xr:uid="{00000000-0005-0000-0000-0000CA010000}"/>
    <cellStyle name="Explanatory Text 3 2" xfId="460" xr:uid="{00000000-0005-0000-0000-0000CB010000}"/>
    <cellStyle name="Explanatory Text 3 3" xfId="461" xr:uid="{00000000-0005-0000-0000-0000CC010000}"/>
    <cellStyle name="Explanatory Text 4" xfId="462" xr:uid="{00000000-0005-0000-0000-0000CD010000}"/>
    <cellStyle name="Explanatory Text 4 2" xfId="463" xr:uid="{00000000-0005-0000-0000-0000CE010000}"/>
    <cellStyle name="Explanatory Text 4 3" xfId="464" xr:uid="{00000000-0005-0000-0000-0000CF010000}"/>
    <cellStyle name="Followed Hyperlink" xfId="835" xr:uid="{D8FD86E1-0534-4577-8E48-CC359A63AA2C}"/>
    <cellStyle name="Followed Hyperlink 2" xfId="465" xr:uid="{00000000-0005-0000-0000-0000D0010000}"/>
    <cellStyle name="Followed Hyperlink 2 2" xfId="865" xr:uid="{766456A8-9798-4E51-B639-A12BD1711362}"/>
    <cellStyle name="Followed Hyperlink 2 3" xfId="1060" xr:uid="{8A5C00E2-D75D-425F-A704-8C3DE56E8EF3}"/>
    <cellStyle name="Good 2" xfId="466" xr:uid="{00000000-0005-0000-0000-0000D1010000}"/>
    <cellStyle name="Good 2 2" xfId="467" xr:uid="{00000000-0005-0000-0000-0000D2010000}"/>
    <cellStyle name="Good 2 3" xfId="468" xr:uid="{00000000-0005-0000-0000-0000D3010000}"/>
    <cellStyle name="Good 3" xfId="469" xr:uid="{00000000-0005-0000-0000-0000D4010000}"/>
    <cellStyle name="Good 3 2" xfId="470" xr:uid="{00000000-0005-0000-0000-0000D5010000}"/>
    <cellStyle name="Good 3 3" xfId="471" xr:uid="{00000000-0005-0000-0000-0000D6010000}"/>
    <cellStyle name="Good 4" xfId="472" xr:uid="{00000000-0005-0000-0000-0000D7010000}"/>
    <cellStyle name="Good 4 2" xfId="473" xr:uid="{00000000-0005-0000-0000-0000D8010000}"/>
    <cellStyle name="Good 4 3" xfId="474" xr:uid="{00000000-0005-0000-0000-0000D9010000}"/>
    <cellStyle name="Grey" xfId="475" xr:uid="{00000000-0005-0000-0000-0000DA010000}"/>
    <cellStyle name="Header1" xfId="476" xr:uid="{00000000-0005-0000-0000-0000DB010000}"/>
    <cellStyle name="Header1 2" xfId="477" xr:uid="{00000000-0005-0000-0000-0000DC010000}"/>
    <cellStyle name="Header1 3" xfId="478" xr:uid="{00000000-0005-0000-0000-0000DD010000}"/>
    <cellStyle name="Header2" xfId="479" xr:uid="{00000000-0005-0000-0000-0000DE010000}"/>
    <cellStyle name="Header2 2" xfId="480" xr:uid="{00000000-0005-0000-0000-0000DF010000}"/>
    <cellStyle name="Header2 2 2" xfId="1062" xr:uid="{6BCB9CA1-8F06-4C8D-9DF7-F58130E34DFD}"/>
    <cellStyle name="Header2 3" xfId="481" xr:uid="{00000000-0005-0000-0000-0000E0010000}"/>
    <cellStyle name="Header2 3 2" xfId="1063" xr:uid="{DD30A7F7-3249-4149-929F-CA9DCEB110B7}"/>
    <cellStyle name="Header2 4" xfId="1061" xr:uid="{00E182C2-1E13-4AF8-A4D0-1050581ACA27}"/>
    <cellStyle name="Heading 1 2" xfId="482" xr:uid="{00000000-0005-0000-0000-0000E1010000}"/>
    <cellStyle name="Heading 1 2 2" xfId="483" xr:uid="{00000000-0005-0000-0000-0000E2010000}"/>
    <cellStyle name="Heading 1 2 3" xfId="484" xr:uid="{00000000-0005-0000-0000-0000E3010000}"/>
    <cellStyle name="Heading 1 3" xfId="485" xr:uid="{00000000-0005-0000-0000-0000E4010000}"/>
    <cellStyle name="Heading 1 3 2" xfId="486" xr:uid="{00000000-0005-0000-0000-0000E5010000}"/>
    <cellStyle name="Heading 1 3 3" xfId="487" xr:uid="{00000000-0005-0000-0000-0000E6010000}"/>
    <cellStyle name="Heading 1 4" xfId="488" xr:uid="{00000000-0005-0000-0000-0000E7010000}"/>
    <cellStyle name="Heading 1 4 2" xfId="489" xr:uid="{00000000-0005-0000-0000-0000E8010000}"/>
    <cellStyle name="Heading 1 4 3" xfId="490" xr:uid="{00000000-0005-0000-0000-0000E9010000}"/>
    <cellStyle name="Heading 2 2" xfId="491" xr:uid="{00000000-0005-0000-0000-0000EA010000}"/>
    <cellStyle name="Heading 2 2 2" xfId="492" xr:uid="{00000000-0005-0000-0000-0000EB010000}"/>
    <cellStyle name="Heading 2 2 3" xfId="493" xr:uid="{00000000-0005-0000-0000-0000EC010000}"/>
    <cellStyle name="Heading 2 3" xfId="494" xr:uid="{00000000-0005-0000-0000-0000ED010000}"/>
    <cellStyle name="Heading 2 3 2" xfId="495" xr:uid="{00000000-0005-0000-0000-0000EE010000}"/>
    <cellStyle name="Heading 2 3 3" xfId="496" xr:uid="{00000000-0005-0000-0000-0000EF010000}"/>
    <cellStyle name="Heading 2 4" xfId="497" xr:uid="{00000000-0005-0000-0000-0000F0010000}"/>
    <cellStyle name="Heading 2 4 2" xfId="498" xr:uid="{00000000-0005-0000-0000-0000F1010000}"/>
    <cellStyle name="Heading 2 4 3" xfId="499" xr:uid="{00000000-0005-0000-0000-0000F2010000}"/>
    <cellStyle name="Heading 3 2" xfId="500" xr:uid="{00000000-0005-0000-0000-0000F3010000}"/>
    <cellStyle name="Heading 3 2 2" xfId="501" xr:uid="{00000000-0005-0000-0000-0000F4010000}"/>
    <cellStyle name="Heading 3 2 3" xfId="502" xr:uid="{00000000-0005-0000-0000-0000F5010000}"/>
    <cellStyle name="Heading 3 3" xfId="503" xr:uid="{00000000-0005-0000-0000-0000F6010000}"/>
    <cellStyle name="Heading 3 3 2" xfId="504" xr:uid="{00000000-0005-0000-0000-0000F7010000}"/>
    <cellStyle name="Heading 3 3 3" xfId="505" xr:uid="{00000000-0005-0000-0000-0000F8010000}"/>
    <cellStyle name="Heading 3 4" xfId="506" xr:uid="{00000000-0005-0000-0000-0000F9010000}"/>
    <cellStyle name="Heading 3 4 2" xfId="507" xr:uid="{00000000-0005-0000-0000-0000FA010000}"/>
    <cellStyle name="Heading 3 4 3" xfId="508" xr:uid="{00000000-0005-0000-0000-0000FB010000}"/>
    <cellStyle name="Heading 4 2" xfId="509" xr:uid="{00000000-0005-0000-0000-0000FC010000}"/>
    <cellStyle name="Heading 4 2 2" xfId="510" xr:uid="{00000000-0005-0000-0000-0000FD010000}"/>
    <cellStyle name="Heading 4 2 3" xfId="511" xr:uid="{00000000-0005-0000-0000-0000FE010000}"/>
    <cellStyle name="Heading 4 3" xfId="512" xr:uid="{00000000-0005-0000-0000-0000FF010000}"/>
    <cellStyle name="Heading 4 3 2" xfId="513" xr:uid="{00000000-0005-0000-0000-000000020000}"/>
    <cellStyle name="Heading 4 3 3" xfId="514" xr:uid="{00000000-0005-0000-0000-000001020000}"/>
    <cellStyle name="Heading 4 4" xfId="515" xr:uid="{00000000-0005-0000-0000-000002020000}"/>
    <cellStyle name="Heading 4 4 2" xfId="516" xr:uid="{00000000-0005-0000-0000-000003020000}"/>
    <cellStyle name="Heading 4 4 3" xfId="517" xr:uid="{00000000-0005-0000-0000-000004020000}"/>
    <cellStyle name="Hyperlink" xfId="518" builtinId="8"/>
    <cellStyle name="Hyperlink 11" xfId="852" xr:uid="{DE1BBE25-CAE7-415F-BC09-CCE68DBFA556}"/>
    <cellStyle name="Hyperlink 2" xfId="519" xr:uid="{00000000-0005-0000-0000-000006020000}"/>
    <cellStyle name="Hyperlink 2 2" xfId="520" xr:uid="{00000000-0005-0000-0000-000007020000}"/>
    <cellStyle name="Hyperlink 2 2 2" xfId="866" xr:uid="{9392DD8C-8285-4845-B6AC-6187E4CF9422}"/>
    <cellStyle name="Hyperlink 2 2 3" xfId="1066" xr:uid="{8E5FDA07-9336-4BE0-839A-B86381D1B8B1}"/>
    <cellStyle name="Hyperlink 2 3" xfId="521" xr:uid="{00000000-0005-0000-0000-000008020000}"/>
    <cellStyle name="Hyperlink 2 4" xfId="836" xr:uid="{C52AD5BE-16CF-4298-B4E0-8C0013E88472}"/>
    <cellStyle name="Hyperlink 2 5" xfId="1065" xr:uid="{C9759145-87CD-4B72-9296-6DBBAB16085B}"/>
    <cellStyle name="Hyperlink 3" xfId="522" xr:uid="{00000000-0005-0000-0000-000009020000}"/>
    <cellStyle name="Hyperlink 3 2" xfId="523" xr:uid="{00000000-0005-0000-0000-00000A020000}"/>
    <cellStyle name="Hyperlink 3 3" xfId="867" xr:uid="{2A8BC062-EBA9-473E-8461-706553D6F588}"/>
    <cellStyle name="Hyperlink 3 4" xfId="1067" xr:uid="{92B39CAD-8049-4AE9-A6AF-0A7726F2B0DD}"/>
    <cellStyle name="Hyperlink 4" xfId="834" xr:uid="{2BDD17C7-75C6-40A1-9020-84964B28C29A}"/>
    <cellStyle name="Hyperlink 5" xfId="1064" xr:uid="{5AEA0778-C590-4C07-98A7-0AC87D4B16BB}"/>
    <cellStyle name="Hyperlink 9" xfId="888" xr:uid="{1F30CAEB-DA32-46ED-BDEB-BA29F755225A}"/>
    <cellStyle name="Input [yellow]" xfId="524" xr:uid="{00000000-0005-0000-0000-00000B020000}"/>
    <cellStyle name="Input [yellow] 2" xfId="1068" xr:uid="{F677029A-A030-4F61-B5C9-9B789DB90DEA}"/>
    <cellStyle name="Input 2" xfId="525" xr:uid="{00000000-0005-0000-0000-00000C020000}"/>
    <cellStyle name="Input 2 2" xfId="526" xr:uid="{00000000-0005-0000-0000-00000D020000}"/>
    <cellStyle name="Input 2 2 2" xfId="1070" xr:uid="{DD08AE28-D407-4EA5-9BF8-09D1E32B73CE}"/>
    <cellStyle name="Input 2 3" xfId="527" xr:uid="{00000000-0005-0000-0000-00000E020000}"/>
    <cellStyle name="Input 2 4" xfId="1069" xr:uid="{1D9D15FC-D29E-4711-AD30-3AE7637C9BB4}"/>
    <cellStyle name="Input 3" xfId="528" xr:uid="{00000000-0005-0000-0000-00000F020000}"/>
    <cellStyle name="Input 3 2" xfId="1071" xr:uid="{45D8B291-1560-4181-A0DD-8D7E1DD5D343}"/>
    <cellStyle name="Input 4" xfId="529" xr:uid="{00000000-0005-0000-0000-000010020000}"/>
    <cellStyle name="Input 4 2" xfId="530" xr:uid="{00000000-0005-0000-0000-000011020000}"/>
    <cellStyle name="Input 4 3" xfId="531" xr:uid="{00000000-0005-0000-0000-000012020000}"/>
    <cellStyle name="Input 4 3 2" xfId="1072" xr:uid="{AEDA16B1-CCB1-4F87-A4DF-70CEB0DBB1AB}"/>
    <cellStyle name="Input 5" xfId="532" xr:uid="{00000000-0005-0000-0000-000013020000}"/>
    <cellStyle name="Input 6" xfId="533" xr:uid="{00000000-0005-0000-0000-000014020000}"/>
    <cellStyle name="Input 7" xfId="534" xr:uid="{00000000-0005-0000-0000-000015020000}"/>
    <cellStyle name="Linked Cell 2" xfId="535" xr:uid="{00000000-0005-0000-0000-000016020000}"/>
    <cellStyle name="Linked Cell 2 2" xfId="536" xr:uid="{00000000-0005-0000-0000-000017020000}"/>
    <cellStyle name="Linked Cell 2 3" xfId="537" xr:uid="{00000000-0005-0000-0000-000018020000}"/>
    <cellStyle name="Linked Cell 3" xfId="538" xr:uid="{00000000-0005-0000-0000-000019020000}"/>
    <cellStyle name="Linked Cell 3 2" xfId="539" xr:uid="{00000000-0005-0000-0000-00001A020000}"/>
    <cellStyle name="Linked Cell 3 3" xfId="540" xr:uid="{00000000-0005-0000-0000-00001B020000}"/>
    <cellStyle name="Linked Cell 4" xfId="541" xr:uid="{00000000-0005-0000-0000-00001C020000}"/>
    <cellStyle name="Linked Cell 4 2" xfId="542" xr:uid="{00000000-0005-0000-0000-00001D020000}"/>
    <cellStyle name="Linked Cell 4 3" xfId="543" xr:uid="{00000000-0005-0000-0000-00001E020000}"/>
    <cellStyle name="MainData" xfId="544" xr:uid="{00000000-0005-0000-0000-00001F020000}"/>
    <cellStyle name="MajorTotal" xfId="545" xr:uid="{00000000-0005-0000-0000-000020020000}"/>
    <cellStyle name="Milliers_annexe7b_EN_final" xfId="546" xr:uid="{00000000-0005-0000-0000-000021020000}"/>
    <cellStyle name="Neutral 2" xfId="547" xr:uid="{00000000-0005-0000-0000-000022020000}"/>
    <cellStyle name="Neutral 2 2" xfId="548" xr:uid="{00000000-0005-0000-0000-000023020000}"/>
    <cellStyle name="Neutral 2 3" xfId="549" xr:uid="{00000000-0005-0000-0000-000024020000}"/>
    <cellStyle name="Neutral 3" xfId="550" xr:uid="{00000000-0005-0000-0000-000025020000}"/>
    <cellStyle name="Neutral 3 2" xfId="551" xr:uid="{00000000-0005-0000-0000-000026020000}"/>
    <cellStyle name="Neutral 3 3" xfId="552" xr:uid="{00000000-0005-0000-0000-000027020000}"/>
    <cellStyle name="Neutral 4" xfId="553" xr:uid="{00000000-0005-0000-0000-000028020000}"/>
    <cellStyle name="Neutral 4 2" xfId="554" xr:uid="{00000000-0005-0000-0000-000029020000}"/>
    <cellStyle name="Neutral 4 3" xfId="555" xr:uid="{00000000-0005-0000-0000-00002A020000}"/>
    <cellStyle name="no dec" xfId="556" xr:uid="{00000000-0005-0000-0000-00002B020000}"/>
    <cellStyle name="norma" xfId="557" xr:uid="{00000000-0005-0000-0000-00002C020000}"/>
    <cellStyle name="norma 2" xfId="1073" xr:uid="{88529F7C-BEF8-41E2-812C-E308185587D7}"/>
    <cellStyle name="Normal" xfId="0" builtinId="0"/>
    <cellStyle name="Normal - Style1" xfId="558" xr:uid="{00000000-0005-0000-0000-00002E020000}"/>
    <cellStyle name="Normal - Style1 2" xfId="559" xr:uid="{00000000-0005-0000-0000-00002F020000}"/>
    <cellStyle name="Normal - Style1 2 2" xfId="560" xr:uid="{00000000-0005-0000-0000-000030020000}"/>
    <cellStyle name="Normal - Style1 2 3" xfId="561" xr:uid="{00000000-0005-0000-0000-000031020000}"/>
    <cellStyle name="Normal - Style1 3" xfId="562" xr:uid="{00000000-0005-0000-0000-000032020000}"/>
    <cellStyle name="Normal - Style1 3 2" xfId="563" xr:uid="{00000000-0005-0000-0000-000033020000}"/>
    <cellStyle name="Normal - Style1 3 3" xfId="564" xr:uid="{00000000-0005-0000-0000-000034020000}"/>
    <cellStyle name="Normal - Style1 4" xfId="565" xr:uid="{00000000-0005-0000-0000-000035020000}"/>
    <cellStyle name="Normal - Style1 5" xfId="566" xr:uid="{00000000-0005-0000-0000-000036020000}"/>
    <cellStyle name="Normal - Style2" xfId="567" xr:uid="{00000000-0005-0000-0000-000037020000}"/>
    <cellStyle name="Normal - Style3" xfId="568" xr:uid="{00000000-0005-0000-0000-000038020000}"/>
    <cellStyle name="Normal - Style4" xfId="569" xr:uid="{00000000-0005-0000-0000-000039020000}"/>
    <cellStyle name="Normal - Style5" xfId="570" xr:uid="{00000000-0005-0000-0000-00003A020000}"/>
    <cellStyle name="Normal - Style6" xfId="571" xr:uid="{00000000-0005-0000-0000-00003B020000}"/>
    <cellStyle name="Normal - Style7" xfId="572" xr:uid="{00000000-0005-0000-0000-00003C020000}"/>
    <cellStyle name="Normal - Style8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0 3" xfId="576" xr:uid="{00000000-0005-0000-0000-000040020000}"/>
    <cellStyle name="Normal 10 4" xfId="577" xr:uid="{00000000-0005-0000-0000-000041020000}"/>
    <cellStyle name="Normal 10 5" xfId="578" xr:uid="{00000000-0005-0000-0000-000042020000}"/>
    <cellStyle name="Normal 10 6" xfId="848" xr:uid="{84837508-4E30-45F6-9663-2CE770B0F0CE}"/>
    <cellStyle name="Normal 10 7" xfId="1074" xr:uid="{CF23DF58-524A-4181-B8EF-FA8CC4F41F18}"/>
    <cellStyle name="Normal 11" xfId="579" xr:uid="{00000000-0005-0000-0000-000043020000}"/>
    <cellStyle name="Normal 11 2" xfId="580" xr:uid="{00000000-0005-0000-0000-000044020000}"/>
    <cellStyle name="Normal 11 2 2" xfId="902" xr:uid="{6C53CD2D-A4DC-4243-A1EF-074A1AAB05AB}"/>
    <cellStyle name="Normal 11 2 3" xfId="1076" xr:uid="{16E6B415-8609-4728-AC5F-524D77792CAF}"/>
    <cellStyle name="Normal 11 3" xfId="581" xr:uid="{00000000-0005-0000-0000-000045020000}"/>
    <cellStyle name="Normal 11 4" xfId="849" xr:uid="{4837D618-CA62-4631-AAD9-898A43180CC4}"/>
    <cellStyle name="Normal 11 5" xfId="1075" xr:uid="{BB7E6D01-F5EF-4AAE-A20D-23C3226365E6}"/>
    <cellStyle name="Normal 117" xfId="854" xr:uid="{E40E0270-A9DE-4136-924E-35DB07FEBFAB}"/>
    <cellStyle name="Normal 12" xfId="582" xr:uid="{00000000-0005-0000-0000-000046020000}"/>
    <cellStyle name="Normal 12 2" xfId="583" xr:uid="{00000000-0005-0000-0000-000047020000}"/>
    <cellStyle name="Normal 12 3" xfId="584" xr:uid="{00000000-0005-0000-0000-000048020000}"/>
    <cellStyle name="Normal 12 4" xfId="585" xr:uid="{00000000-0005-0000-0000-000049020000}"/>
    <cellStyle name="Normal 12 5" xfId="897" xr:uid="{EF4E4CB0-097B-4E6D-B67B-ED0D8573145B}"/>
    <cellStyle name="Normal 12 6" xfId="1077" xr:uid="{4BB0B003-03CD-406E-8280-F3A8E4DFF83A}"/>
    <cellStyle name="Normal 120" xfId="873" xr:uid="{54AEB65B-D0C9-46AE-85B9-A7F05E276360}"/>
    <cellStyle name="Normal 128 2" xfId="882" xr:uid="{8A2B2C5F-01FA-4DC0-A215-B4B4BA8A391B}"/>
    <cellStyle name="Normal 128 2 2" xfId="919" xr:uid="{36D33A14-7F5A-4AC8-AAA8-46F3C31FC0A5}"/>
    <cellStyle name="Normal 128 2 2 2" xfId="1177" xr:uid="{27022A7E-59A4-477E-BC59-C32B68B6ABC3}"/>
    <cellStyle name="Normal 128 2 3" xfId="1155" xr:uid="{E067DDAD-F3C9-4C8F-B0CD-0849B104F0A5}"/>
    <cellStyle name="Normal 13" xfId="586" xr:uid="{00000000-0005-0000-0000-00004A020000}"/>
    <cellStyle name="Normal 13 2" xfId="587" xr:uid="{00000000-0005-0000-0000-00004B020000}"/>
    <cellStyle name="Normal 13 3" xfId="588" xr:uid="{00000000-0005-0000-0000-00004C020000}"/>
    <cellStyle name="Normal 13 4" xfId="926" xr:uid="{F02A6F28-0EB1-4D61-9153-4CABE2483AD6}"/>
    <cellStyle name="Normal 13 5" xfId="1078" xr:uid="{0AA74616-171A-403A-B7C1-B3539CDB0692}"/>
    <cellStyle name="Normal 14" xfId="589" xr:uid="{00000000-0005-0000-0000-00004D020000}"/>
    <cellStyle name="Normal 14 2" xfId="590" xr:uid="{00000000-0005-0000-0000-00004E020000}"/>
    <cellStyle name="Normal 14 3" xfId="963" xr:uid="{2E18A885-424D-4ED0-83EC-01D55958E0A9}"/>
    <cellStyle name="Normal 14 4" xfId="1079" xr:uid="{E6C01C6E-65CE-4DB0-B57D-5C30E020B6A4}"/>
    <cellStyle name="Normal 15" xfId="591" xr:uid="{00000000-0005-0000-0000-00004F020000}"/>
    <cellStyle name="Normal 15 2" xfId="592" xr:uid="{00000000-0005-0000-0000-000050020000}"/>
    <cellStyle name="Normal 150 2" xfId="874" xr:uid="{49F06EC5-5620-4A8C-A5A5-11AC9B8D8926}"/>
    <cellStyle name="Normal 16" xfId="593" xr:uid="{00000000-0005-0000-0000-000051020000}"/>
    <cellStyle name="Normal 16 2" xfId="594" xr:uid="{00000000-0005-0000-0000-000052020000}"/>
    <cellStyle name="Normal 17" xfId="595" xr:uid="{00000000-0005-0000-0000-000053020000}"/>
    <cellStyle name="Normal 17 2" xfId="596" xr:uid="{00000000-0005-0000-0000-000054020000}"/>
    <cellStyle name="Normal 18" xfId="597" xr:uid="{00000000-0005-0000-0000-000055020000}"/>
    <cellStyle name="Normal 18 2" xfId="598" xr:uid="{00000000-0005-0000-0000-000056020000}"/>
    <cellStyle name="Normal 18 3" xfId="599" xr:uid="{00000000-0005-0000-0000-000057020000}"/>
    <cellStyle name="Normal 18 4" xfId="600" xr:uid="{00000000-0005-0000-0000-000058020000}"/>
    <cellStyle name="Normal 18 5" xfId="601" xr:uid="{00000000-0005-0000-0000-000059020000}"/>
    <cellStyle name="Normal 186" xfId="857" xr:uid="{7251F2F1-0F51-4572-8778-B05FD70C1783}"/>
    <cellStyle name="Normal 186 2" xfId="906" xr:uid="{B7BE8403-2D00-4737-B8D5-BEAB3C81B49C}"/>
    <cellStyle name="Normal 186 2 2" xfId="1164" xr:uid="{4D7E6572-3BC6-421F-957E-30AF1BBEAD41}"/>
    <cellStyle name="Normal 186 3" xfId="1144" xr:uid="{1E1E8178-631F-43E4-BBD0-2AC4D2FC43C6}"/>
    <cellStyle name="Normal 19" xfId="602" xr:uid="{00000000-0005-0000-0000-00005A020000}"/>
    <cellStyle name="Normal 19 2" xfId="603" xr:uid="{00000000-0005-0000-0000-00005B020000}"/>
    <cellStyle name="Normal 19 3" xfId="604" xr:uid="{00000000-0005-0000-0000-00005C020000}"/>
    <cellStyle name="Normal 19 4" xfId="605" xr:uid="{00000000-0005-0000-0000-00005D020000}"/>
    <cellStyle name="Normal 19 4 2" xfId="1080" xr:uid="{A1D4F700-D587-4E91-A7D7-E723CF5B7D29}"/>
    <cellStyle name="Normal 2" xfId="606" xr:uid="{00000000-0005-0000-0000-00005E020000}"/>
    <cellStyle name="Normal 2 2" xfId="607" xr:uid="{00000000-0005-0000-0000-00005F020000}"/>
    <cellStyle name="Normal 2 2 2" xfId="608" xr:uid="{00000000-0005-0000-0000-000060020000}"/>
    <cellStyle name="Normal 2 2 2 2" xfId="877" xr:uid="{E64FAD2C-4F8A-4B1F-B023-AE3D7AE4CF03}"/>
    <cellStyle name="Normal 2 2 3" xfId="609" xr:uid="{00000000-0005-0000-0000-000061020000}"/>
    <cellStyle name="Normal 2 2 3 2" xfId="923" xr:uid="{B44A8A1B-8152-4BDE-AAFE-39C8E719F44D}"/>
    <cellStyle name="Normal 2 2 3 2 2" xfId="1181" xr:uid="{F981D496-A19A-48D4-99D6-7741CFBABEEB}"/>
    <cellStyle name="Normal 2 2 3 3" xfId="892" xr:uid="{34CF4460-13D0-4F11-9CBF-909A0F0B8619}"/>
    <cellStyle name="Normal 2 2 3 4" xfId="886" xr:uid="{C39E0276-BB9E-415C-A9B9-2D13295F2A1F}"/>
    <cellStyle name="Normal 2 2 3 5" xfId="1082" xr:uid="{139D6518-A4D1-4476-BC13-473ABA36AC8C}"/>
    <cellStyle name="Normal 2 2 4" xfId="610" xr:uid="{00000000-0005-0000-0000-000062020000}"/>
    <cellStyle name="Normal 2 2 5" xfId="1081" xr:uid="{1FEA11A7-A75B-4E14-9A7C-144350A6B358}"/>
    <cellStyle name="Normal 2 3" xfId="611" xr:uid="{00000000-0005-0000-0000-000063020000}"/>
    <cellStyle name="Normal 2 3 2" xfId="612" xr:uid="{00000000-0005-0000-0000-000064020000}"/>
    <cellStyle name="Normal 2 3 2 2" xfId="885" xr:uid="{E8718CC4-5E30-442A-8F3D-8D2A5D8DEE29}"/>
    <cellStyle name="Normal 2 3 3" xfId="847" xr:uid="{3E038E9E-32C3-40CC-BAAC-DEC81F222B9C}"/>
    <cellStyle name="Normal 2 3 4" xfId="1083" xr:uid="{9556A5D0-49BB-4014-986A-94913837D87C}"/>
    <cellStyle name="Normal 2 4" xfId="613" xr:uid="{00000000-0005-0000-0000-000065020000}"/>
    <cellStyle name="Normal 2 4 2" xfId="614" xr:uid="{00000000-0005-0000-0000-000066020000}"/>
    <cellStyle name="Normal 2 4 3" xfId="615" xr:uid="{00000000-0005-0000-0000-000067020000}"/>
    <cellStyle name="Normal 2 4 4" xfId="895" xr:uid="{8655E150-4D7A-424C-8C08-367B9A98E143}"/>
    <cellStyle name="Normal 2 4 5" xfId="1084" xr:uid="{F1B6B65E-E305-41F2-A0F1-DB80782C3CCC}"/>
    <cellStyle name="Normal 2 5" xfId="616" xr:uid="{00000000-0005-0000-0000-000068020000}"/>
    <cellStyle name="Normal 2 5 2" xfId="863" xr:uid="{A7E935A8-5FFA-4117-85FE-BAAFD82408D8}"/>
    <cellStyle name="Normal 2 5 3" xfId="1085" xr:uid="{BE93ECFD-2AD1-4D49-BA4B-5F8397BD6FE2}"/>
    <cellStyle name="Normal 2 6" xfId="617" xr:uid="{00000000-0005-0000-0000-000069020000}"/>
    <cellStyle name="Normal 2 7" xfId="618" xr:uid="{00000000-0005-0000-0000-00006A020000}"/>
    <cellStyle name="Normal 2 7 2" xfId="1086" xr:uid="{7CAD6055-7CAF-45E3-983F-E37E88B16BF3}"/>
    <cellStyle name="Normal 2_50-09_AP_OP_CHQ-1" xfId="619" xr:uid="{00000000-0005-0000-0000-00006B020000}"/>
    <cellStyle name="Normal 20" xfId="620" xr:uid="{00000000-0005-0000-0000-00006C020000}"/>
    <cellStyle name="Normal 20 2" xfId="621" xr:uid="{00000000-0005-0000-0000-00006D020000}"/>
    <cellStyle name="Normal 20 3" xfId="622" xr:uid="{00000000-0005-0000-0000-00006E020000}"/>
    <cellStyle name="Normal 20 3 2" xfId="1087" xr:uid="{93E13197-BD11-4092-827F-3EF8E9FFE704}"/>
    <cellStyle name="Normal 21" xfId="623" xr:uid="{00000000-0005-0000-0000-00006F020000}"/>
    <cellStyle name="Normal 21 2" xfId="624" xr:uid="{00000000-0005-0000-0000-000070020000}"/>
    <cellStyle name="Normal 21 3" xfId="625" xr:uid="{00000000-0005-0000-0000-000071020000}"/>
    <cellStyle name="Normal 21 3 2" xfId="1088" xr:uid="{32540A0A-E4A0-4DE5-AB29-393E4E894713}"/>
    <cellStyle name="Normal 22" xfId="626" xr:uid="{00000000-0005-0000-0000-000072020000}"/>
    <cellStyle name="Normal 22 2" xfId="627" xr:uid="{00000000-0005-0000-0000-000073020000}"/>
    <cellStyle name="Normal 22 3" xfId="628" xr:uid="{00000000-0005-0000-0000-000074020000}"/>
    <cellStyle name="Normal 22 3 2" xfId="1089" xr:uid="{CD3955E5-44FA-4E93-92D4-4324960C177E}"/>
    <cellStyle name="Normal 23" xfId="629" xr:uid="{00000000-0005-0000-0000-000075020000}"/>
    <cellStyle name="Normal 23 2" xfId="630" xr:uid="{00000000-0005-0000-0000-000076020000}"/>
    <cellStyle name="Normal 23 3" xfId="631" xr:uid="{00000000-0005-0000-0000-000077020000}"/>
    <cellStyle name="Normal 23 3 2" xfId="1090" xr:uid="{12B7FC52-EA3D-4728-A827-D03A1D2847F1}"/>
    <cellStyle name="Normal 24" xfId="632" xr:uid="{00000000-0005-0000-0000-000078020000}"/>
    <cellStyle name="Normal 24 2" xfId="633" xr:uid="{00000000-0005-0000-0000-000079020000}"/>
    <cellStyle name="Normal 24 3" xfId="634" xr:uid="{00000000-0005-0000-0000-00007A020000}"/>
    <cellStyle name="Normal 25" xfId="635" xr:uid="{00000000-0005-0000-0000-00007B020000}"/>
    <cellStyle name="Normal 26" xfId="636" xr:uid="{00000000-0005-0000-0000-00007C020000}"/>
    <cellStyle name="Normal 27" xfId="637" xr:uid="{00000000-0005-0000-0000-00007D020000}"/>
    <cellStyle name="Normal 27 2" xfId="864" xr:uid="{3A675728-A7BF-4EA0-AB01-03610C8884D2}"/>
    <cellStyle name="Normal 27 3" xfId="1091" xr:uid="{E307580C-6A48-405C-BBEF-248350D4D30F}"/>
    <cellStyle name="Normal 28" xfId="638" xr:uid="{00000000-0005-0000-0000-00007E020000}"/>
    <cellStyle name="Normal 29" xfId="639" xr:uid="{00000000-0005-0000-0000-00007F020000}"/>
    <cellStyle name="Normal 29 2" xfId="855" xr:uid="{69609B55-40EC-43D0-A853-7873B66B9C4D}"/>
    <cellStyle name="Normal 29 3" xfId="1092" xr:uid="{7C8E927F-148B-45A6-AC59-35A1A405E063}"/>
    <cellStyle name="Normal 3" xfId="640" xr:uid="{00000000-0005-0000-0000-000080020000}"/>
    <cellStyle name="Normal 3 2" xfId="641" xr:uid="{00000000-0005-0000-0000-000081020000}"/>
    <cellStyle name="Normal 3 2 2" xfId="642" xr:uid="{00000000-0005-0000-0000-000082020000}"/>
    <cellStyle name="Normal 3 2 2 2" xfId="879" xr:uid="{83466E8C-A45D-40B6-9DB3-B67F45ED434E}"/>
    <cellStyle name="Normal 3 2 2 2 2" xfId="916" xr:uid="{BD1F98C5-8F5E-4DB3-B0DC-4088CDBDD339}"/>
    <cellStyle name="Normal 3 2 2 2 2 2" xfId="1174" xr:uid="{07FE3530-5ED0-4996-B177-7EF68981B1F1}"/>
    <cellStyle name="Normal 3 2 2 2 3" xfId="1152" xr:uid="{C27AE89B-2A0F-4743-97F0-5F3D19441E2C}"/>
    <cellStyle name="Normal 3 2 3" xfId="643" xr:uid="{00000000-0005-0000-0000-000083020000}"/>
    <cellStyle name="Normal 3 2 4" xfId="644" xr:uid="{00000000-0005-0000-0000-000084020000}"/>
    <cellStyle name="Normal 3 2 5" xfId="837" xr:uid="{DD626A68-894D-4492-9952-8436A8180DA6}"/>
    <cellStyle name="Normal 3 2 6" xfId="1094" xr:uid="{01FC6DFE-7D2D-4483-A5B9-5312376305CB}"/>
    <cellStyle name="Normal 3 3" xfId="645" xr:uid="{00000000-0005-0000-0000-000085020000}"/>
    <cellStyle name="Normal 3 3 2" xfId="646" xr:uid="{00000000-0005-0000-0000-000086020000}"/>
    <cellStyle name="Normal 3 3 2 2" xfId="839" xr:uid="{613C9D0B-D6E7-4E63-B6A3-21C3DB75D77C}"/>
    <cellStyle name="Normal 3 3 2 3" xfId="1096" xr:uid="{E14FA1F2-AF90-4F90-8ACB-1D2619E9D6B0}"/>
    <cellStyle name="Normal 3 3 3" xfId="647" xr:uid="{00000000-0005-0000-0000-000087020000}"/>
    <cellStyle name="Normal 3 3 4" xfId="1095" xr:uid="{9BA0F81B-D819-4196-B7FD-33ED5068E3FB}"/>
    <cellStyle name="Normal 3 4" xfId="648" xr:uid="{00000000-0005-0000-0000-000088020000}"/>
    <cellStyle name="Normal 3 4 2" xfId="649" xr:uid="{00000000-0005-0000-0000-000089020000}"/>
    <cellStyle name="Normal 3 5" xfId="650" xr:uid="{00000000-0005-0000-0000-00008A020000}"/>
    <cellStyle name="Normal 3 6" xfId="651" xr:uid="{00000000-0005-0000-0000-00008B020000}"/>
    <cellStyle name="Normal 3 7" xfId="652" xr:uid="{00000000-0005-0000-0000-00008C020000}"/>
    <cellStyle name="Normal 3 8" xfId="1093" xr:uid="{571C87BC-5ACB-43AC-AFB1-C50AD5577490}"/>
    <cellStyle name="Normal 3_CF MNR Q1 10" xfId="653" xr:uid="{00000000-0005-0000-0000-00008D020000}"/>
    <cellStyle name="Normal 30" xfId="654" xr:uid="{00000000-0005-0000-0000-00008E020000}"/>
    <cellStyle name="Normal 31" xfId="655" xr:uid="{00000000-0005-0000-0000-00008F020000}"/>
    <cellStyle name="Normal 31 2" xfId="856" xr:uid="{1E8DC633-76A9-4BBE-B3AE-E441CAF189ED}"/>
    <cellStyle name="Normal 31 3" xfId="1097" xr:uid="{437D8069-4721-4698-8EC1-ABABDF82AD76}"/>
    <cellStyle name="Normal 32" xfId="656" xr:uid="{00000000-0005-0000-0000-000090020000}"/>
    <cellStyle name="Normal 33" xfId="657" xr:uid="{00000000-0005-0000-0000-000091020000}"/>
    <cellStyle name="Normal 34" xfId="658" xr:uid="{00000000-0005-0000-0000-000092020000}"/>
    <cellStyle name="Normal 35" xfId="659" xr:uid="{00000000-0005-0000-0000-000093020000}"/>
    <cellStyle name="Normal 36" xfId="660" xr:uid="{00000000-0005-0000-0000-000094020000}"/>
    <cellStyle name="Normal 37" xfId="661" xr:uid="{00000000-0005-0000-0000-000095020000}"/>
    <cellStyle name="Normal 38" xfId="662" xr:uid="{00000000-0005-0000-0000-000096020000}"/>
    <cellStyle name="Normal 38 2" xfId="1098" xr:uid="{72E8E824-16FA-4100-AD44-4645726C8EBC}"/>
    <cellStyle name="Normal 39" xfId="663" xr:uid="{00000000-0005-0000-0000-000097020000}"/>
    <cellStyle name="Normal 39 2" xfId="1099" xr:uid="{F0BA9791-3405-431F-A646-51BE5628EDAA}"/>
    <cellStyle name="Normal 4" xfId="664" xr:uid="{00000000-0005-0000-0000-000098020000}"/>
    <cellStyle name="Normal 4 2" xfId="665" xr:uid="{00000000-0005-0000-0000-000099020000}"/>
    <cellStyle name="Normal 4 2 2" xfId="666" xr:uid="{00000000-0005-0000-0000-00009A020000}"/>
    <cellStyle name="Normal 4 2 2 3" xfId="875" xr:uid="{62EA91C3-CDE1-482E-A4AB-8C49E0608D0F}"/>
    <cellStyle name="Normal 4 2 3" xfId="667" xr:uid="{00000000-0005-0000-0000-00009B020000}"/>
    <cellStyle name="Normal 4 2 4" xfId="871" xr:uid="{49765E4A-6285-4FF0-A910-176F55CC11F5}"/>
    <cellStyle name="Normal 4 2 5" xfId="1101" xr:uid="{694ADD9C-4364-414F-B340-EC193CD5D0B4}"/>
    <cellStyle name="Normal 4 3" xfId="668" xr:uid="{00000000-0005-0000-0000-00009C020000}"/>
    <cellStyle name="Normal 4 3 2" xfId="669" xr:uid="{00000000-0005-0000-0000-00009D020000}"/>
    <cellStyle name="Normal 4 3 3" xfId="670" xr:uid="{00000000-0005-0000-0000-00009E020000}"/>
    <cellStyle name="Normal 4 4" xfId="671" xr:uid="{00000000-0005-0000-0000-00009F020000}"/>
    <cellStyle name="Normal 4 5" xfId="672" xr:uid="{00000000-0005-0000-0000-0000A0020000}"/>
    <cellStyle name="Normal 4 6" xfId="673" xr:uid="{00000000-0005-0000-0000-0000A1020000}"/>
    <cellStyle name="Normal 4 7" xfId="1100" xr:uid="{EF484C66-05AD-4FC7-AA73-548D206A5052}"/>
    <cellStyle name="Normal 40" xfId="674" xr:uid="{00000000-0005-0000-0000-0000A2020000}"/>
    <cellStyle name="Normal 41" xfId="675" xr:uid="{00000000-0005-0000-0000-0000A3020000}"/>
    <cellStyle name="Normal 42" xfId="830" xr:uid="{0B1E1D76-02FA-49BA-8CE8-1F54FFD2989B}"/>
    <cellStyle name="Normal 43" xfId="831" xr:uid="{4640ACF6-84E5-490C-B673-988D4BF766E5}"/>
    <cellStyle name="Normal 44" xfId="953" xr:uid="{8B451E9C-8559-4945-81E7-3111C5A8BCB2}"/>
    <cellStyle name="Normal 45" xfId="939" xr:uid="{916EE971-0625-47C0-8D74-3DFFBB663466}"/>
    <cellStyle name="Normal 46" xfId="932" xr:uid="{6A875846-EE2C-4303-9496-220C2FC1CF97}"/>
    <cellStyle name="Normal 47" xfId="957" xr:uid="{0BE898EC-6499-4B37-B0F0-736D6FDAF8E3}"/>
    <cellStyle name="Normal 48" xfId="937" xr:uid="{00B80B37-DBB4-42E4-93CA-4FA785CC073F}"/>
    <cellStyle name="Normal 49" xfId="933" xr:uid="{750E8D94-3F78-4672-AF8A-7D21F0484C7C}"/>
    <cellStyle name="Normal 5" xfId="676" xr:uid="{00000000-0005-0000-0000-0000A4020000}"/>
    <cellStyle name="Normal 5 13" xfId="851" xr:uid="{2DEDDC60-C71C-4CC0-A99D-ECA91AA2F75A}"/>
    <cellStyle name="Normal 5 13 2" xfId="904" xr:uid="{48C1072F-FCC0-4425-BA10-CEEBF37B1CD5}"/>
    <cellStyle name="Normal 5 13 2 2" xfId="1162" xr:uid="{24B15E0D-B365-418C-A1DB-0ADE0F6A10F5}"/>
    <cellStyle name="Normal 5 13 3" xfId="1142" xr:uid="{3598087B-B5D0-4A25-84C8-30209077DFD8}"/>
    <cellStyle name="Normal 5 14" xfId="883" xr:uid="{2EC80A1E-202F-4637-80B7-FCBD136E75DD}"/>
    <cellStyle name="Normal 5 2" xfId="677" xr:uid="{00000000-0005-0000-0000-0000A5020000}"/>
    <cellStyle name="Normal 5 2 2" xfId="868" xr:uid="{CEFDE56D-D1B3-4F2B-985F-FDFB396BEE05}"/>
    <cellStyle name="Normal 5 2 3" xfId="1103" xr:uid="{F2147206-DB0C-4CE3-884D-FB8718462EAF}"/>
    <cellStyle name="Normal 5 3" xfId="678" xr:uid="{00000000-0005-0000-0000-0000A6020000}"/>
    <cellStyle name="Normal 5 3 2" xfId="898" xr:uid="{A2A7CD9D-89F4-4016-9F94-CB0A87FAB9FB}"/>
    <cellStyle name="Normal 5 3 3" xfId="1104" xr:uid="{F17778EC-91E6-4673-894A-5698F9F81BB0}"/>
    <cellStyle name="Normal 5 4" xfId="679" xr:uid="{00000000-0005-0000-0000-0000A7020000}"/>
    <cellStyle name="Normal 5 5" xfId="680" xr:uid="{00000000-0005-0000-0000-0000A8020000}"/>
    <cellStyle name="Normal 5 6" xfId="840" xr:uid="{6FAC0A07-B728-4511-B6AC-01EE55F95852}"/>
    <cellStyle name="Normal 5 7" xfId="1102" xr:uid="{26AC80E7-122D-4BE9-8248-258F830E455B}"/>
    <cellStyle name="Normal 5 7 4" xfId="858" xr:uid="{A788A9BE-B099-431C-959B-5C5EC703FBA1}"/>
    <cellStyle name="Normal 50" xfId="954" xr:uid="{4987DED2-F207-4E84-AFCA-FFD627708155}"/>
    <cellStyle name="Normal 51" xfId="959" xr:uid="{14B64AC1-0CD1-414B-A10C-35FB0CE1A950}"/>
    <cellStyle name="Normal 52" xfId="958" xr:uid="{D6D2A1EF-6546-4959-960E-A558969C1EC1}"/>
    <cellStyle name="Normal 53" xfId="931" xr:uid="{34660D75-1BBC-4168-949C-A6368DFAD52B}"/>
    <cellStyle name="Normal 54" xfId="956" xr:uid="{6E842A2B-8665-4683-8F25-832461CE560A}"/>
    <cellStyle name="Normal 55" xfId="945" xr:uid="{49F6A6F7-8FE0-435E-930C-FAFFE52E9C90}"/>
    <cellStyle name="Normal 56" xfId="952" xr:uid="{04FCD371-B3A7-4ED3-AEFB-B219837CBEE5}"/>
    <cellStyle name="Normal 57" xfId="1138" xr:uid="{51DB0E81-0E0F-4D44-BC75-0EC1AFFC9BD9}"/>
    <cellStyle name="Normal 6" xfId="681" xr:uid="{00000000-0005-0000-0000-0000A9020000}"/>
    <cellStyle name="Normal 6 2" xfId="682" xr:uid="{00000000-0005-0000-0000-0000AA020000}"/>
    <cellStyle name="Normal 6 2 2" xfId="683" xr:uid="{00000000-0005-0000-0000-0000AB020000}"/>
    <cellStyle name="Normal 6 2 3" xfId="684" xr:uid="{00000000-0005-0000-0000-0000AC020000}"/>
    <cellStyle name="Normal 6 2 4" xfId="872" xr:uid="{53E2871D-39AE-4873-98FD-92A9F47907E8}"/>
    <cellStyle name="Normal 6 2 5" xfId="1106" xr:uid="{9EC5B4C9-8E05-495B-BE82-6161F7DC5B4E}"/>
    <cellStyle name="Normal 6 3" xfId="685" xr:uid="{00000000-0005-0000-0000-0000AD020000}"/>
    <cellStyle name="Normal 6 3 2" xfId="899" xr:uid="{B8230575-1591-4A58-A1F6-5D4B63DBD9F0}"/>
    <cellStyle name="Normal 6 3 3" xfId="1107" xr:uid="{824D3BF3-4821-4EDA-ADEA-A517FD7A4B0A}"/>
    <cellStyle name="Normal 6 4" xfId="686" xr:uid="{00000000-0005-0000-0000-0000AE020000}"/>
    <cellStyle name="Normal 6 5" xfId="841" xr:uid="{F343FF0F-3603-4BBE-A6F6-D38565E7F79A}"/>
    <cellStyle name="Normal 6 6" xfId="1105" xr:uid="{B9DB067F-4303-4400-8C60-4A5E3EFBEDB7}"/>
    <cellStyle name="Normal 60" xfId="870" xr:uid="{0238577F-D540-4F75-A5B3-706E04EA9E44}"/>
    <cellStyle name="Normal 60 2" xfId="913" xr:uid="{C4B34578-F746-4773-BF6D-4B2648B8F204}"/>
    <cellStyle name="Normal 60 2 2" xfId="1171" xr:uid="{CFC73564-CC9C-458D-96F1-A23E8633711A}"/>
    <cellStyle name="Normal 60 3" xfId="1149" xr:uid="{41665A7C-69F3-47FB-8E8B-D22C8CD15D98}"/>
    <cellStyle name="Normal 66" xfId="884" xr:uid="{37508D1C-30E0-4846-948B-D4959C61F86F}"/>
    <cellStyle name="Normal 7" xfId="687" xr:uid="{00000000-0005-0000-0000-0000AF020000}"/>
    <cellStyle name="Normal 7 2" xfId="688" xr:uid="{00000000-0005-0000-0000-0000B0020000}"/>
    <cellStyle name="Normal 7 2 2" xfId="912" xr:uid="{2FAB3026-472D-42B4-B35D-ABC955B84AEE}"/>
    <cellStyle name="Normal 7 2 2 2" xfId="1170" xr:uid="{D974EFFE-C2C8-4282-8AF8-E1B2F06D8CCD}"/>
    <cellStyle name="Normal 7 2 3" xfId="869" xr:uid="{95866D3E-6128-4494-8A00-AFAB17D32121}"/>
    <cellStyle name="Normal 7 2 4" xfId="1109" xr:uid="{E844B96A-743E-42C4-82D3-696256C10538}"/>
    <cellStyle name="Normal 7 3" xfId="689" xr:uid="{00000000-0005-0000-0000-0000B1020000}"/>
    <cellStyle name="Normal 7 4" xfId="690" xr:uid="{00000000-0005-0000-0000-0000B2020000}"/>
    <cellStyle name="Normal 7 5" xfId="842" xr:uid="{A3C6DAA5-A0F6-45C8-9666-DDA8E51F5287}"/>
    <cellStyle name="Normal 7 6" xfId="1108" xr:uid="{EFF57D82-A845-4584-B431-2C0242A38151}"/>
    <cellStyle name="Normal 8" xfId="691" xr:uid="{00000000-0005-0000-0000-0000B3020000}"/>
    <cellStyle name="Normal 8 2" xfId="692" xr:uid="{00000000-0005-0000-0000-0000B4020000}"/>
    <cellStyle name="Normal 8 3" xfId="693" xr:uid="{00000000-0005-0000-0000-0000B5020000}"/>
    <cellStyle name="Normal 8 4" xfId="694" xr:uid="{00000000-0005-0000-0000-0000B6020000}"/>
    <cellStyle name="Normal 8 5" xfId="695" xr:uid="{00000000-0005-0000-0000-0000B7020000}"/>
    <cellStyle name="Normal 8 6" xfId="844" xr:uid="{FA323A92-3A22-49D3-986C-BBA9FDF7EA57}"/>
    <cellStyle name="Normal 8 7" xfId="1110" xr:uid="{9A71200B-4DC8-4B07-BCEC-3A128F469F50}"/>
    <cellStyle name="Normal 9" xfId="696" xr:uid="{00000000-0005-0000-0000-0000B8020000}"/>
    <cellStyle name="Normal 9 2" xfId="697" xr:uid="{00000000-0005-0000-0000-0000B9020000}"/>
    <cellStyle name="Normal 9 3" xfId="698" xr:uid="{00000000-0005-0000-0000-0000BA020000}"/>
    <cellStyle name="Normal 9 4" xfId="699" xr:uid="{00000000-0005-0000-0000-0000BB020000}"/>
    <cellStyle name="Normal 9 5" xfId="700" xr:uid="{00000000-0005-0000-0000-0000BC020000}"/>
    <cellStyle name="Normal 9 6" xfId="845" xr:uid="{EBB43ED0-058B-4FCB-9787-E3CCA6D2FC03}"/>
    <cellStyle name="Normal 9 7" xfId="1111" xr:uid="{AD657C71-CCB6-4B05-B091-5EBEBA4D1FE2}"/>
    <cellStyle name="Normal_BS&amp;PLT Q1'2006" xfId="701" xr:uid="{00000000-0005-0000-0000-0000BD020000}"/>
    <cellStyle name="Normal_OHTL - E updat" xfId="829" xr:uid="{67EA00EC-CFBE-4E8E-BC64-A2FD5A039FBD}"/>
    <cellStyle name="Note 2" xfId="702" xr:uid="{00000000-0005-0000-0000-0000BE020000}"/>
    <cellStyle name="Note 2 2" xfId="703" xr:uid="{00000000-0005-0000-0000-0000BF020000}"/>
    <cellStyle name="Note 2 2 2" xfId="1113" xr:uid="{EA92E4C4-50B9-4C63-B5E7-66AE224FE045}"/>
    <cellStyle name="Note 2 3" xfId="704" xr:uid="{00000000-0005-0000-0000-0000C0020000}"/>
    <cellStyle name="Note 2 4" xfId="1112" xr:uid="{EA88C94F-8BF1-4DE3-AF1B-A69F96740323}"/>
    <cellStyle name="Note 3" xfId="705" xr:uid="{00000000-0005-0000-0000-0000C1020000}"/>
    <cellStyle name="Note 3 2" xfId="1114" xr:uid="{9D72B297-3018-40EF-9641-0C1B657B8C89}"/>
    <cellStyle name="Note 4" xfId="706" xr:uid="{00000000-0005-0000-0000-0000C2020000}"/>
    <cellStyle name="Note 4 2" xfId="1115" xr:uid="{2A761A61-424B-4B15-A1A3-721241C349F0}"/>
    <cellStyle name="Output 2" xfId="707" xr:uid="{00000000-0005-0000-0000-0000C3020000}"/>
    <cellStyle name="Output 2 2" xfId="708" xr:uid="{00000000-0005-0000-0000-0000C4020000}"/>
    <cellStyle name="Output 2 2 2" xfId="1117" xr:uid="{93802A8D-D293-43DF-A6B8-2620C76F1A12}"/>
    <cellStyle name="Output 2 3" xfId="709" xr:uid="{00000000-0005-0000-0000-0000C5020000}"/>
    <cellStyle name="Output 2 4" xfId="1116" xr:uid="{AC796979-05A7-4C76-956C-226951C2CDE6}"/>
    <cellStyle name="Output 3" xfId="710" xr:uid="{00000000-0005-0000-0000-0000C6020000}"/>
    <cellStyle name="Output 3 2" xfId="711" xr:uid="{00000000-0005-0000-0000-0000C7020000}"/>
    <cellStyle name="Output 3 3" xfId="712" xr:uid="{00000000-0005-0000-0000-0000C8020000}"/>
    <cellStyle name="Output 3 3 2" xfId="1118" xr:uid="{2BA26D6B-E780-4E99-AE4F-8F7281FC8568}"/>
    <cellStyle name="Output 4" xfId="713" xr:uid="{00000000-0005-0000-0000-0000C9020000}"/>
    <cellStyle name="Output 4 2" xfId="714" xr:uid="{00000000-0005-0000-0000-0000CA020000}"/>
    <cellStyle name="Output 4 3" xfId="715" xr:uid="{00000000-0005-0000-0000-0000CB020000}"/>
    <cellStyle name="Output 4 3 2" xfId="1119" xr:uid="{322F725B-C8EE-431A-95BF-1843516CEAD6}"/>
    <cellStyle name="Output Line Items" xfId="716" xr:uid="{00000000-0005-0000-0000-0000CC020000}"/>
    <cellStyle name="Percent [2]" xfId="717" xr:uid="{00000000-0005-0000-0000-0000CD020000}"/>
    <cellStyle name="Percent 10" xfId="890" xr:uid="{FB992034-A92C-4092-A18E-3ABA54DAC6B9}"/>
    <cellStyle name="Percent 11" xfId="944" xr:uid="{1F1E7B56-B926-4032-B033-84F9AF4CAFE1}"/>
    <cellStyle name="Percent 12" xfId="951" xr:uid="{3DF4298B-2975-4FA6-B9C3-DE83BC70D4E5}"/>
    <cellStyle name="Percent 13" xfId="833" xr:uid="{DD04FE9B-D068-4404-B42B-D2724090BD4A}"/>
    <cellStyle name="Percent 14" xfId="838" xr:uid="{76BECE34-7C3B-4D9F-92AB-4EBC7E1D157B}"/>
    <cellStyle name="Percent 15" xfId="900" xr:uid="{1FDA345F-0A27-4527-81FD-F6B5F0986DF6}"/>
    <cellStyle name="Percent 16" xfId="955" xr:uid="{E7C3951F-27ED-4FD1-9049-A14EE79FC161}"/>
    <cellStyle name="Percent 17" xfId="960" xr:uid="{46E9993F-E9FA-469F-8AA7-B2CE1639669D}"/>
    <cellStyle name="Percent 18" xfId="961" xr:uid="{850ABF72-B1A3-4DB7-9B78-306D5D2E66FF}"/>
    <cellStyle name="Percent 19" xfId="962" xr:uid="{6A78C153-288C-403B-8858-1DB91F8482E6}"/>
    <cellStyle name="Percent 2" xfId="718" xr:uid="{00000000-0005-0000-0000-0000CE020000}"/>
    <cellStyle name="Percent 2 2" xfId="719" xr:uid="{00000000-0005-0000-0000-0000CF020000}"/>
    <cellStyle name="Percent 2 2 2" xfId="896" xr:uid="{97F9BD4E-2B7A-48D9-A0C0-E298C57D75D3}"/>
    <cellStyle name="Percent 2 2 3" xfId="1121" xr:uid="{56DA9772-812F-418D-A200-C2F551516B1C}"/>
    <cellStyle name="Percent 2 3" xfId="720" xr:uid="{00000000-0005-0000-0000-0000D0020000}"/>
    <cellStyle name="Percent 2 4" xfId="721" xr:uid="{00000000-0005-0000-0000-0000D1020000}"/>
    <cellStyle name="Percent 2 5" xfId="722" xr:uid="{00000000-0005-0000-0000-0000D2020000}"/>
    <cellStyle name="Percent 2 5 2" xfId="1122" xr:uid="{5659ED9D-C7AD-4E4F-B0B1-7F74E18255E1}"/>
    <cellStyle name="Percent 2 6" xfId="1120" xr:uid="{3FA6443C-D18B-47CD-AC61-B735B9085E96}"/>
    <cellStyle name="Percent 20" xfId="929" xr:uid="{EDF4CB8C-313B-4304-96D3-0F9D7FC6045E}"/>
    <cellStyle name="Percent 21" xfId="949" xr:uid="{B349D787-7FED-4BFC-8C05-BF1E88644B95}"/>
    <cellStyle name="Percent 22" xfId="950" xr:uid="{012A64C8-E2B4-4747-8BA7-A5DA628814C0}"/>
    <cellStyle name="Percent 23" xfId="947" xr:uid="{83514A17-C051-4C3D-B67D-54B987D6AE4E}"/>
    <cellStyle name="Percent 24" xfId="948" xr:uid="{2962442F-0E40-43E4-BE1F-F68003147D42}"/>
    <cellStyle name="Percent 25" xfId="1127" xr:uid="{8BA8FC90-D123-4EFD-8B4D-FAB4155BF6E0}"/>
    <cellStyle name="Percent 3" xfId="723" xr:uid="{00000000-0005-0000-0000-0000D3020000}"/>
    <cellStyle name="Percent 3 2" xfId="724" xr:uid="{00000000-0005-0000-0000-0000D4020000}"/>
    <cellStyle name="Percent 3 2 2" xfId="903" xr:uid="{29433E91-D4FC-4CA8-B56F-05584D191DF5}"/>
    <cellStyle name="Percent 3 2 3" xfId="1124" xr:uid="{0BD55418-7002-4CFC-B85A-3D1826E5DACE}"/>
    <cellStyle name="Percent 3 3" xfId="725" xr:uid="{00000000-0005-0000-0000-0000D5020000}"/>
    <cellStyle name="Percent 3 4" xfId="850" xr:uid="{E201FA7A-FA5B-4BF6-8309-24E0E84D6A7F}"/>
    <cellStyle name="Percent 3 5" xfId="1123" xr:uid="{4D4E0EC2-9805-46D0-B6C0-AC8E2F46E2AF}"/>
    <cellStyle name="Percent 4" xfId="726" xr:uid="{00000000-0005-0000-0000-0000D6020000}"/>
    <cellStyle name="Percent 4 2" xfId="727" xr:uid="{00000000-0005-0000-0000-0000D7020000}"/>
    <cellStyle name="Percent 4 3" xfId="728" xr:uid="{00000000-0005-0000-0000-0000D8020000}"/>
    <cellStyle name="Percent 44" xfId="861" xr:uid="{12E0F7BC-CADF-4F08-B832-72F12555E73B}"/>
    <cellStyle name="Percent 44 2" xfId="909" xr:uid="{FD51C4C0-5FF7-4D75-92F1-B6C88978C3C4}"/>
    <cellStyle name="Percent 44 2 2" xfId="1167" xr:uid="{79C56D79-EE39-4CA1-8510-D507AC1554C3}"/>
    <cellStyle name="Percent 44 3" xfId="1147" xr:uid="{98DEB4DD-51FC-47C6-877D-AFD0FE821DB7}"/>
    <cellStyle name="Percent 5" xfId="729" xr:uid="{00000000-0005-0000-0000-0000D9020000}"/>
    <cellStyle name="Percent 5 2" xfId="730" xr:uid="{00000000-0005-0000-0000-0000DA020000}"/>
    <cellStyle name="Percent 6" xfId="731" xr:uid="{00000000-0005-0000-0000-0000DB020000}"/>
    <cellStyle name="Percent 6 2" xfId="732" xr:uid="{00000000-0005-0000-0000-0000DC020000}"/>
    <cellStyle name="Percent 7" xfId="733" xr:uid="{00000000-0005-0000-0000-0000DD020000}"/>
    <cellStyle name="Percent 7 2" xfId="1125" xr:uid="{14282FCB-9AAE-4D1C-B520-F3105C9FD47F}"/>
    <cellStyle name="Percent 8" xfId="734" xr:uid="{00000000-0005-0000-0000-0000DE020000}"/>
    <cellStyle name="Percent 8 2" xfId="1126" xr:uid="{DE4080A7-E6D1-435C-A05C-5E32D4FA6DCC}"/>
    <cellStyle name="Percent 9" xfId="735" xr:uid="{00000000-0005-0000-0000-0000DF020000}"/>
    <cellStyle name="PSChar" xfId="736" xr:uid="{00000000-0005-0000-0000-0000E0020000}"/>
    <cellStyle name="PSInt" xfId="737" xr:uid="{00000000-0005-0000-0000-0000E1020000}"/>
    <cellStyle name="pwstyle" xfId="738" xr:uid="{00000000-0005-0000-0000-0000E2020000}"/>
    <cellStyle name="Quantity" xfId="739" xr:uid="{00000000-0005-0000-0000-0000E3020000}"/>
    <cellStyle name="R00A" xfId="740" xr:uid="{00000000-0005-0000-0000-0000E4020000}"/>
    <cellStyle name="R00B" xfId="741" xr:uid="{00000000-0005-0000-0000-0000E5020000}"/>
    <cellStyle name="R00L" xfId="742" xr:uid="{00000000-0005-0000-0000-0000E6020000}"/>
    <cellStyle name="R01A" xfId="743" xr:uid="{00000000-0005-0000-0000-0000E7020000}"/>
    <cellStyle name="R01B" xfId="744" xr:uid="{00000000-0005-0000-0000-0000E8020000}"/>
    <cellStyle name="R01H" xfId="745" xr:uid="{00000000-0005-0000-0000-0000E9020000}"/>
    <cellStyle name="R01L" xfId="746" xr:uid="{00000000-0005-0000-0000-0000EA020000}"/>
    <cellStyle name="R02A" xfId="747" xr:uid="{00000000-0005-0000-0000-0000EB020000}"/>
    <cellStyle name="R02B" xfId="748" xr:uid="{00000000-0005-0000-0000-0000EC020000}"/>
    <cellStyle name="R02H" xfId="749" xr:uid="{00000000-0005-0000-0000-0000ED020000}"/>
    <cellStyle name="R02L" xfId="750" xr:uid="{00000000-0005-0000-0000-0000EE020000}"/>
    <cellStyle name="R03A" xfId="751" xr:uid="{00000000-0005-0000-0000-0000EF020000}"/>
    <cellStyle name="R03B" xfId="752" xr:uid="{00000000-0005-0000-0000-0000F0020000}"/>
    <cellStyle name="R03H" xfId="753" xr:uid="{00000000-0005-0000-0000-0000F1020000}"/>
    <cellStyle name="R03L" xfId="754" xr:uid="{00000000-0005-0000-0000-0000F2020000}"/>
    <cellStyle name="R04A" xfId="755" xr:uid="{00000000-0005-0000-0000-0000F3020000}"/>
    <cellStyle name="R04B" xfId="756" xr:uid="{00000000-0005-0000-0000-0000F4020000}"/>
    <cellStyle name="R04H" xfId="757" xr:uid="{00000000-0005-0000-0000-0000F5020000}"/>
    <cellStyle name="R04L" xfId="758" xr:uid="{00000000-0005-0000-0000-0000F6020000}"/>
    <cellStyle name="R05A" xfId="759" xr:uid="{00000000-0005-0000-0000-0000F7020000}"/>
    <cellStyle name="R05B" xfId="760" xr:uid="{00000000-0005-0000-0000-0000F8020000}"/>
    <cellStyle name="R05H" xfId="761" xr:uid="{00000000-0005-0000-0000-0000F9020000}"/>
    <cellStyle name="R05L" xfId="762" xr:uid="{00000000-0005-0000-0000-0000FA020000}"/>
    <cellStyle name="R06A" xfId="763" xr:uid="{00000000-0005-0000-0000-0000FB020000}"/>
    <cellStyle name="R06B" xfId="764" xr:uid="{00000000-0005-0000-0000-0000FC020000}"/>
    <cellStyle name="R06H" xfId="765" xr:uid="{00000000-0005-0000-0000-0000FD020000}"/>
    <cellStyle name="R06L" xfId="766" xr:uid="{00000000-0005-0000-0000-0000FE020000}"/>
    <cellStyle name="R07A" xfId="767" xr:uid="{00000000-0005-0000-0000-0000FF020000}"/>
    <cellStyle name="R07B" xfId="768" xr:uid="{00000000-0005-0000-0000-000000030000}"/>
    <cellStyle name="R07H" xfId="769" xr:uid="{00000000-0005-0000-0000-000001030000}"/>
    <cellStyle name="R07L" xfId="770" xr:uid="{00000000-0005-0000-0000-000002030000}"/>
    <cellStyle name="SAPBEXchaText" xfId="771" xr:uid="{00000000-0005-0000-0000-000003030000}"/>
    <cellStyle name="SAPBEXfilterDrill" xfId="772" xr:uid="{00000000-0005-0000-0000-000004030000}"/>
    <cellStyle name="SAPBEXheaderItem" xfId="773" xr:uid="{00000000-0005-0000-0000-000005030000}"/>
    <cellStyle name="SAPBEXheaderText" xfId="774" xr:uid="{00000000-0005-0000-0000-000006030000}"/>
    <cellStyle name="SAPBEXstdData" xfId="775" xr:uid="{00000000-0005-0000-0000-000007030000}"/>
    <cellStyle name="SAPBEXstdData 2" xfId="1128" xr:uid="{CFDD0FE3-267A-4142-8425-1341939CB7ED}"/>
    <cellStyle name="SAPBEXstdDataEmph" xfId="776" xr:uid="{00000000-0005-0000-0000-000008030000}"/>
    <cellStyle name="SAPBEXstdDataEmph 2" xfId="1129" xr:uid="{72429935-BEA1-429E-9D3F-52DAC7DD521C}"/>
    <cellStyle name="SAPBEXstdItem" xfId="777" xr:uid="{00000000-0005-0000-0000-000009030000}"/>
    <cellStyle name="SAPBEXstdItem 2" xfId="1130" xr:uid="{535622F1-FDF2-4C57-8C21-A98ED1F2AEFC}"/>
    <cellStyle name="SAPBEXstdItemX" xfId="778" xr:uid="{00000000-0005-0000-0000-00000A030000}"/>
    <cellStyle name="SAPBEXstdItemX 2" xfId="1131" xr:uid="{18A27DBB-31BF-4409-8618-B8AB2AC84BD3}"/>
    <cellStyle name="SAPBEXtitle" xfId="779" xr:uid="{00000000-0005-0000-0000-00000B030000}"/>
    <cellStyle name="SAPBEXundefined" xfId="780" xr:uid="{00000000-0005-0000-0000-00000C030000}"/>
    <cellStyle name="SAPBEXundefined 2" xfId="1132" xr:uid="{513ED8AC-88FC-4ABC-9FBE-50A4BAEB0354}"/>
    <cellStyle name="Standard_B11" xfId="781" xr:uid="{00000000-0005-0000-0000-00000D030000}"/>
    <cellStyle name="Style 1" xfId="782" xr:uid="{00000000-0005-0000-0000-00000E030000}"/>
    <cellStyle name="Style 1 2" xfId="783" xr:uid="{00000000-0005-0000-0000-00000F030000}"/>
    <cellStyle name="Style 1 3" xfId="784" xr:uid="{00000000-0005-0000-0000-000010030000}"/>
    <cellStyle name="SubTotal" xfId="785" xr:uid="{00000000-0005-0000-0000-000011030000}"/>
    <cellStyle name="thaif1" xfId="786" xr:uid="{00000000-0005-0000-0000-000012030000}"/>
    <cellStyle name="Title 2" xfId="787" xr:uid="{00000000-0005-0000-0000-000013030000}"/>
    <cellStyle name="Title 2 2" xfId="788" xr:uid="{00000000-0005-0000-0000-000014030000}"/>
    <cellStyle name="Title 2 3" xfId="789" xr:uid="{00000000-0005-0000-0000-000015030000}"/>
    <cellStyle name="Title 3" xfId="790" xr:uid="{00000000-0005-0000-0000-000016030000}"/>
    <cellStyle name="Title 4" xfId="791" xr:uid="{00000000-0005-0000-0000-000017030000}"/>
    <cellStyle name="Total 2" xfId="792" xr:uid="{00000000-0005-0000-0000-000018030000}"/>
    <cellStyle name="Total 2 2" xfId="793" xr:uid="{00000000-0005-0000-0000-000019030000}"/>
    <cellStyle name="Total 2 2 2" xfId="1134" xr:uid="{FEDFBEBC-9EE7-43B0-BC19-9B51256252E9}"/>
    <cellStyle name="Total 2 3" xfId="794" xr:uid="{00000000-0005-0000-0000-00001A030000}"/>
    <cellStyle name="Total 2 4" xfId="1133" xr:uid="{4626C959-7B46-4AD4-A63B-79420F378BCD}"/>
    <cellStyle name="Total 3" xfId="795" xr:uid="{00000000-0005-0000-0000-00001B030000}"/>
    <cellStyle name="Total 3 2" xfId="796" xr:uid="{00000000-0005-0000-0000-00001C030000}"/>
    <cellStyle name="Total 3 3" xfId="797" xr:uid="{00000000-0005-0000-0000-00001D030000}"/>
    <cellStyle name="Total 3 3 2" xfId="1135" xr:uid="{F8F043C9-69C6-44AC-B5B7-6C9D3B4062FD}"/>
    <cellStyle name="Total 4" xfId="798" xr:uid="{00000000-0005-0000-0000-00001E030000}"/>
    <cellStyle name="Total 4 2" xfId="799" xr:uid="{00000000-0005-0000-0000-00001F030000}"/>
    <cellStyle name="Total 4 3" xfId="800" xr:uid="{00000000-0005-0000-0000-000020030000}"/>
    <cellStyle name="Total 4 3 2" xfId="1136" xr:uid="{92C385D8-FDD4-4232-BC01-4F40CD5ACF28}"/>
    <cellStyle name="Total 5" xfId="801" xr:uid="{00000000-0005-0000-0000-000021030000}"/>
    <cellStyle name="Warning Text 2" xfId="802" xr:uid="{00000000-0005-0000-0000-000022030000}"/>
    <cellStyle name="Warning Text 2 2" xfId="803" xr:uid="{00000000-0005-0000-0000-000023030000}"/>
    <cellStyle name="Warning Text 2 3" xfId="804" xr:uid="{00000000-0005-0000-0000-000024030000}"/>
    <cellStyle name="Warning Text 3" xfId="805" xr:uid="{00000000-0005-0000-0000-000025030000}"/>
    <cellStyle name="Warning Text 3 2" xfId="806" xr:uid="{00000000-0005-0000-0000-000026030000}"/>
    <cellStyle name="Warning Text 3 3" xfId="807" xr:uid="{00000000-0005-0000-0000-000027030000}"/>
    <cellStyle name="Warning Text 4" xfId="808" xr:uid="{00000000-0005-0000-0000-000028030000}"/>
    <cellStyle name="Warning Text 4 2" xfId="809" xr:uid="{00000000-0005-0000-0000-000029030000}"/>
    <cellStyle name="Warning Text 4 3" xfId="810" xr:uid="{00000000-0005-0000-0000-00002A030000}"/>
    <cellStyle name="เครื่องหมายจุลภาค [0]_Excel_MD97DL" xfId="811" xr:uid="{00000000-0005-0000-0000-00002B030000}"/>
    <cellStyle name="เครื่องหมายจุลภาค_Action_Plan_UOBที่บ้าน" xfId="812" xr:uid="{00000000-0005-0000-0000-00002C030000}"/>
    <cellStyle name="เครื่องหมายสกุลเงิน [0]_1" xfId="813" xr:uid="{00000000-0005-0000-0000-00002D030000}"/>
    <cellStyle name="เครื่องหมายสกุลเงิน_1" xfId="814" xr:uid="{00000000-0005-0000-0000-00002E030000}"/>
    <cellStyle name="เชื่อมโยงหลายมิติ" xfId="815" xr:uid="{00000000-0005-0000-0000-00002F030000}"/>
    <cellStyle name="ตามการเชื่อมโยงหลายมิติ" xfId="816" xr:uid="{00000000-0005-0000-0000-000030030000}"/>
    <cellStyle name="น้บะภฒ_95" xfId="817" xr:uid="{00000000-0005-0000-0000-000031030000}"/>
    <cellStyle name="ปกติ 2" xfId="818" xr:uid="{00000000-0005-0000-0000-000032030000}"/>
    <cellStyle name="ปกติ_1" xfId="819" xr:uid="{00000000-0005-0000-0000-000033030000}"/>
    <cellStyle name="ฤธถ [0]_95" xfId="820" xr:uid="{00000000-0005-0000-0000-000034030000}"/>
    <cellStyle name="ฤธถ_95" xfId="821" xr:uid="{00000000-0005-0000-0000-000035030000}"/>
    <cellStyle name="ล๋ศญ [0]_95" xfId="822" xr:uid="{00000000-0005-0000-0000-000036030000}"/>
    <cellStyle name="ล๋ศญ_95" xfId="823" xr:uid="{00000000-0005-0000-0000-000037030000}"/>
    <cellStyle name="วฅมุ_4ฟ๙ฝวภ๛" xfId="824" xr:uid="{00000000-0005-0000-0000-000038030000}"/>
    <cellStyle name="_x001d_๐'&amp;O—&amp;H_x000b__x0008_4_x0018__x0005__x0019__x000f__x0001__x0001_" xfId="825" xr:uid="{00000000-0005-0000-0000-000039030000}"/>
    <cellStyle name="쉼표_MapleSEA_RoyaltyReport_Sep2005_Sample1" xfId="826" xr:uid="{00000000-0005-0000-0000-00003A030000}"/>
    <cellStyle name="표준_MapleSEA_RoyaltyReport_Sep2005_Sample1" xfId="827" xr:uid="{00000000-0005-0000-0000-00003B030000}"/>
    <cellStyle name="標準_Book1 グラフ 1" xfId="828" xr:uid="{00000000-0005-0000-0000-00003C03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3D6B-0658-4161-95A0-0D9EF8D65477}">
  <sheetPr>
    <tabColor rgb="FF92D050"/>
  </sheetPr>
  <dimension ref="A1:J110"/>
  <sheetViews>
    <sheetView topLeftCell="A82" zoomScaleNormal="100" workbookViewId="0">
      <selection activeCell="A97" sqref="A97"/>
    </sheetView>
  </sheetViews>
  <sheetFormatPr defaultColWidth="9" defaultRowHeight="12"/>
  <cols>
    <col min="1" max="1" width="37" style="220" customWidth="1"/>
    <col min="2" max="2" width="7.42578125" style="220" customWidth="1"/>
    <col min="3" max="3" width="0.7109375" style="220" customWidth="1"/>
    <col min="4" max="4" width="12.7109375" style="243" customWidth="1"/>
    <col min="5" max="5" width="0.7109375" style="243" customWidth="1"/>
    <col min="6" max="6" width="12.7109375" style="241" customWidth="1"/>
    <col min="7" max="7" width="0.7109375" style="243" customWidth="1"/>
    <col min="8" max="8" width="12.7109375" style="243" customWidth="1"/>
    <col min="9" max="9" width="0.7109375" style="243" customWidth="1"/>
    <col min="10" max="10" width="12.7109375" style="241" customWidth="1"/>
    <col min="11" max="131" width="9" style="220"/>
    <col min="132" max="132" width="28.85546875" style="220" customWidth="1"/>
    <col min="133" max="133" width="7.140625" style="220" customWidth="1"/>
    <col min="134" max="134" width="1" style="220" customWidth="1"/>
    <col min="135" max="135" width="10.28515625" style="220" customWidth="1"/>
    <col min="136" max="136" width="1" style="220" customWidth="1"/>
    <col min="137" max="137" width="10.28515625" style="220" customWidth="1"/>
    <col min="138" max="138" width="1" style="220" customWidth="1"/>
    <col min="139" max="139" width="10.28515625" style="220" customWidth="1"/>
    <col min="140" max="140" width="1" style="220" customWidth="1"/>
    <col min="141" max="141" width="10.28515625" style="220" customWidth="1"/>
    <col min="142" max="142" width="1" style="220" customWidth="1"/>
    <col min="143" max="143" width="10.28515625" style="220" customWidth="1"/>
    <col min="144" max="144" width="1" style="220" customWidth="1"/>
    <col min="145" max="145" width="10.28515625" style="220" customWidth="1"/>
    <col min="146" max="251" width="9" style="220"/>
    <col min="252" max="252" width="35.85546875" style="220" customWidth="1"/>
    <col min="253" max="253" width="7.42578125" style="220" customWidth="1"/>
    <col min="254" max="254" width="1" style="220" customWidth="1"/>
    <col min="255" max="255" width="12.7109375" style="220" customWidth="1"/>
    <col min="256" max="256" width="1" style="220" customWidth="1"/>
    <col min="257" max="257" width="12.7109375" style="220" customWidth="1"/>
    <col min="258" max="258" width="1" style="220" customWidth="1"/>
    <col min="259" max="259" width="12.7109375" style="220" customWidth="1"/>
    <col min="260" max="260" width="1" style="220" customWidth="1"/>
    <col min="261" max="261" width="12.7109375" style="220" customWidth="1"/>
    <col min="262" max="387" width="9" style="220"/>
    <col min="388" max="388" width="28.85546875" style="220" customWidth="1"/>
    <col min="389" max="389" width="7.140625" style="220" customWidth="1"/>
    <col min="390" max="390" width="1" style="220" customWidth="1"/>
    <col min="391" max="391" width="10.28515625" style="220" customWidth="1"/>
    <col min="392" max="392" width="1" style="220" customWidth="1"/>
    <col min="393" max="393" width="10.28515625" style="220" customWidth="1"/>
    <col min="394" max="394" width="1" style="220" customWidth="1"/>
    <col min="395" max="395" width="10.28515625" style="220" customWidth="1"/>
    <col min="396" max="396" width="1" style="220" customWidth="1"/>
    <col min="397" max="397" width="10.28515625" style="220" customWidth="1"/>
    <col min="398" max="398" width="1" style="220" customWidth="1"/>
    <col min="399" max="399" width="10.28515625" style="220" customWidth="1"/>
    <col min="400" max="400" width="1" style="220" customWidth="1"/>
    <col min="401" max="401" width="10.28515625" style="220" customWidth="1"/>
    <col min="402" max="507" width="9" style="220"/>
    <col min="508" max="508" width="35.85546875" style="220" customWidth="1"/>
    <col min="509" max="509" width="7.42578125" style="220" customWidth="1"/>
    <col min="510" max="510" width="1" style="220" customWidth="1"/>
    <col min="511" max="511" width="12.7109375" style="220" customWidth="1"/>
    <col min="512" max="512" width="1" style="220" customWidth="1"/>
    <col min="513" max="513" width="12.7109375" style="220" customWidth="1"/>
    <col min="514" max="514" width="1" style="220" customWidth="1"/>
    <col min="515" max="515" width="12.7109375" style="220" customWidth="1"/>
    <col min="516" max="516" width="1" style="220" customWidth="1"/>
    <col min="517" max="517" width="12.7109375" style="220" customWidth="1"/>
    <col min="518" max="643" width="9" style="220"/>
    <col min="644" max="644" width="28.85546875" style="220" customWidth="1"/>
    <col min="645" max="645" width="7.140625" style="220" customWidth="1"/>
    <col min="646" max="646" width="1" style="220" customWidth="1"/>
    <col min="647" max="647" width="10.28515625" style="220" customWidth="1"/>
    <col min="648" max="648" width="1" style="220" customWidth="1"/>
    <col min="649" max="649" width="10.28515625" style="220" customWidth="1"/>
    <col min="650" max="650" width="1" style="220" customWidth="1"/>
    <col min="651" max="651" width="10.28515625" style="220" customWidth="1"/>
    <col min="652" max="652" width="1" style="220" customWidth="1"/>
    <col min="653" max="653" width="10.28515625" style="220" customWidth="1"/>
    <col min="654" max="654" width="1" style="220" customWidth="1"/>
    <col min="655" max="655" width="10.28515625" style="220" customWidth="1"/>
    <col min="656" max="656" width="1" style="220" customWidth="1"/>
    <col min="657" max="657" width="10.28515625" style="220" customWidth="1"/>
    <col min="658" max="763" width="9" style="220"/>
    <col min="764" max="764" width="35.85546875" style="220" customWidth="1"/>
    <col min="765" max="765" width="7.42578125" style="220" customWidth="1"/>
    <col min="766" max="766" width="1" style="220" customWidth="1"/>
    <col min="767" max="767" width="12.7109375" style="220" customWidth="1"/>
    <col min="768" max="768" width="1" style="220" customWidth="1"/>
    <col min="769" max="769" width="12.7109375" style="220" customWidth="1"/>
    <col min="770" max="770" width="1" style="220" customWidth="1"/>
    <col min="771" max="771" width="12.7109375" style="220" customWidth="1"/>
    <col min="772" max="772" width="1" style="220" customWidth="1"/>
    <col min="773" max="773" width="12.7109375" style="220" customWidth="1"/>
    <col min="774" max="899" width="9" style="220"/>
    <col min="900" max="900" width="28.85546875" style="220" customWidth="1"/>
    <col min="901" max="901" width="7.140625" style="220" customWidth="1"/>
    <col min="902" max="902" width="1" style="220" customWidth="1"/>
    <col min="903" max="903" width="10.28515625" style="220" customWidth="1"/>
    <col min="904" max="904" width="1" style="220" customWidth="1"/>
    <col min="905" max="905" width="10.28515625" style="220" customWidth="1"/>
    <col min="906" max="906" width="1" style="220" customWidth="1"/>
    <col min="907" max="907" width="10.28515625" style="220" customWidth="1"/>
    <col min="908" max="908" width="1" style="220" customWidth="1"/>
    <col min="909" max="909" width="10.28515625" style="220" customWidth="1"/>
    <col min="910" max="910" width="1" style="220" customWidth="1"/>
    <col min="911" max="911" width="10.28515625" style="220" customWidth="1"/>
    <col min="912" max="912" width="1" style="220" customWidth="1"/>
    <col min="913" max="913" width="10.28515625" style="220" customWidth="1"/>
    <col min="914" max="1019" width="9" style="220"/>
    <col min="1020" max="1020" width="35.85546875" style="220" customWidth="1"/>
    <col min="1021" max="1021" width="7.42578125" style="220" customWidth="1"/>
    <col min="1022" max="1022" width="1" style="220" customWidth="1"/>
    <col min="1023" max="1023" width="12.7109375" style="220" customWidth="1"/>
    <col min="1024" max="1024" width="1" style="220" customWidth="1"/>
    <col min="1025" max="1025" width="12.7109375" style="220" customWidth="1"/>
    <col min="1026" max="1026" width="1" style="220" customWidth="1"/>
    <col min="1027" max="1027" width="12.7109375" style="220" customWidth="1"/>
    <col min="1028" max="1028" width="1" style="220" customWidth="1"/>
    <col min="1029" max="1029" width="12.7109375" style="220" customWidth="1"/>
    <col min="1030" max="1155" width="9" style="220"/>
    <col min="1156" max="1156" width="28.85546875" style="220" customWidth="1"/>
    <col min="1157" max="1157" width="7.140625" style="220" customWidth="1"/>
    <col min="1158" max="1158" width="1" style="220" customWidth="1"/>
    <col min="1159" max="1159" width="10.28515625" style="220" customWidth="1"/>
    <col min="1160" max="1160" width="1" style="220" customWidth="1"/>
    <col min="1161" max="1161" width="10.28515625" style="220" customWidth="1"/>
    <col min="1162" max="1162" width="1" style="220" customWidth="1"/>
    <col min="1163" max="1163" width="10.28515625" style="220" customWidth="1"/>
    <col min="1164" max="1164" width="1" style="220" customWidth="1"/>
    <col min="1165" max="1165" width="10.28515625" style="220" customWidth="1"/>
    <col min="1166" max="1166" width="1" style="220" customWidth="1"/>
    <col min="1167" max="1167" width="10.28515625" style="220" customWidth="1"/>
    <col min="1168" max="1168" width="1" style="220" customWidth="1"/>
    <col min="1169" max="1169" width="10.28515625" style="220" customWidth="1"/>
    <col min="1170" max="1275" width="9" style="220"/>
    <col min="1276" max="1276" width="35.85546875" style="220" customWidth="1"/>
    <col min="1277" max="1277" width="7.42578125" style="220" customWidth="1"/>
    <col min="1278" max="1278" width="1" style="220" customWidth="1"/>
    <col min="1279" max="1279" width="12.7109375" style="220" customWidth="1"/>
    <col min="1280" max="1280" width="1" style="220" customWidth="1"/>
    <col min="1281" max="1281" width="12.7109375" style="220" customWidth="1"/>
    <col min="1282" max="1282" width="1" style="220" customWidth="1"/>
    <col min="1283" max="1283" width="12.7109375" style="220" customWidth="1"/>
    <col min="1284" max="1284" width="1" style="220" customWidth="1"/>
    <col min="1285" max="1285" width="12.7109375" style="220" customWidth="1"/>
    <col min="1286" max="1411" width="9" style="220"/>
    <col min="1412" max="1412" width="28.85546875" style="220" customWidth="1"/>
    <col min="1413" max="1413" width="7.140625" style="220" customWidth="1"/>
    <col min="1414" max="1414" width="1" style="220" customWidth="1"/>
    <col min="1415" max="1415" width="10.28515625" style="220" customWidth="1"/>
    <col min="1416" max="1416" width="1" style="220" customWidth="1"/>
    <col min="1417" max="1417" width="10.28515625" style="220" customWidth="1"/>
    <col min="1418" max="1418" width="1" style="220" customWidth="1"/>
    <col min="1419" max="1419" width="10.28515625" style="220" customWidth="1"/>
    <col min="1420" max="1420" width="1" style="220" customWidth="1"/>
    <col min="1421" max="1421" width="10.28515625" style="220" customWidth="1"/>
    <col min="1422" max="1422" width="1" style="220" customWidth="1"/>
    <col min="1423" max="1423" width="10.28515625" style="220" customWidth="1"/>
    <col min="1424" max="1424" width="1" style="220" customWidth="1"/>
    <col min="1425" max="1425" width="10.28515625" style="220" customWidth="1"/>
    <col min="1426" max="1531" width="9" style="220"/>
    <col min="1532" max="1532" width="35.85546875" style="220" customWidth="1"/>
    <col min="1533" max="1533" width="7.42578125" style="220" customWidth="1"/>
    <col min="1534" max="1534" width="1" style="220" customWidth="1"/>
    <col min="1535" max="1535" width="12.7109375" style="220" customWidth="1"/>
    <col min="1536" max="1536" width="1" style="220" customWidth="1"/>
    <col min="1537" max="1537" width="12.7109375" style="220" customWidth="1"/>
    <col min="1538" max="1538" width="1" style="220" customWidth="1"/>
    <col min="1539" max="1539" width="12.7109375" style="220" customWidth="1"/>
    <col min="1540" max="1540" width="1" style="220" customWidth="1"/>
    <col min="1541" max="1541" width="12.7109375" style="220" customWidth="1"/>
    <col min="1542" max="1667" width="9" style="220"/>
    <col min="1668" max="1668" width="28.85546875" style="220" customWidth="1"/>
    <col min="1669" max="1669" width="7.140625" style="220" customWidth="1"/>
    <col min="1670" max="1670" width="1" style="220" customWidth="1"/>
    <col min="1671" max="1671" width="10.28515625" style="220" customWidth="1"/>
    <col min="1672" max="1672" width="1" style="220" customWidth="1"/>
    <col min="1673" max="1673" width="10.28515625" style="220" customWidth="1"/>
    <col min="1674" max="1674" width="1" style="220" customWidth="1"/>
    <col min="1675" max="1675" width="10.28515625" style="220" customWidth="1"/>
    <col min="1676" max="1676" width="1" style="220" customWidth="1"/>
    <col min="1677" max="1677" width="10.28515625" style="220" customWidth="1"/>
    <col min="1678" max="1678" width="1" style="220" customWidth="1"/>
    <col min="1679" max="1679" width="10.28515625" style="220" customWidth="1"/>
    <col min="1680" max="1680" width="1" style="220" customWidth="1"/>
    <col min="1681" max="1681" width="10.28515625" style="220" customWidth="1"/>
    <col min="1682" max="1787" width="9" style="220"/>
    <col min="1788" max="1788" width="35.85546875" style="220" customWidth="1"/>
    <col min="1789" max="1789" width="7.42578125" style="220" customWidth="1"/>
    <col min="1790" max="1790" width="1" style="220" customWidth="1"/>
    <col min="1791" max="1791" width="12.7109375" style="220" customWidth="1"/>
    <col min="1792" max="1792" width="1" style="220" customWidth="1"/>
    <col min="1793" max="1793" width="12.7109375" style="220" customWidth="1"/>
    <col min="1794" max="1794" width="1" style="220" customWidth="1"/>
    <col min="1795" max="1795" width="12.7109375" style="220" customWidth="1"/>
    <col min="1796" max="1796" width="1" style="220" customWidth="1"/>
    <col min="1797" max="1797" width="12.7109375" style="220" customWidth="1"/>
    <col min="1798" max="1923" width="9" style="220"/>
    <col min="1924" max="1924" width="28.85546875" style="220" customWidth="1"/>
    <col min="1925" max="1925" width="7.140625" style="220" customWidth="1"/>
    <col min="1926" max="1926" width="1" style="220" customWidth="1"/>
    <col min="1927" max="1927" width="10.28515625" style="220" customWidth="1"/>
    <col min="1928" max="1928" width="1" style="220" customWidth="1"/>
    <col min="1929" max="1929" width="10.28515625" style="220" customWidth="1"/>
    <col min="1930" max="1930" width="1" style="220" customWidth="1"/>
    <col min="1931" max="1931" width="10.28515625" style="220" customWidth="1"/>
    <col min="1932" max="1932" width="1" style="220" customWidth="1"/>
    <col min="1933" max="1933" width="10.28515625" style="220" customWidth="1"/>
    <col min="1934" max="1934" width="1" style="220" customWidth="1"/>
    <col min="1935" max="1935" width="10.28515625" style="220" customWidth="1"/>
    <col min="1936" max="1936" width="1" style="220" customWidth="1"/>
    <col min="1937" max="1937" width="10.28515625" style="220" customWidth="1"/>
    <col min="1938" max="2043" width="9" style="220"/>
    <col min="2044" max="2044" width="35.85546875" style="220" customWidth="1"/>
    <col min="2045" max="2045" width="7.42578125" style="220" customWidth="1"/>
    <col min="2046" max="2046" width="1" style="220" customWidth="1"/>
    <col min="2047" max="2047" width="12.7109375" style="220" customWidth="1"/>
    <col min="2048" max="2048" width="1" style="220" customWidth="1"/>
    <col min="2049" max="2049" width="12.7109375" style="220" customWidth="1"/>
    <col min="2050" max="2050" width="1" style="220" customWidth="1"/>
    <col min="2051" max="2051" width="12.7109375" style="220" customWidth="1"/>
    <col min="2052" max="2052" width="1" style="220" customWidth="1"/>
    <col min="2053" max="2053" width="12.7109375" style="220" customWidth="1"/>
    <col min="2054" max="2179" width="9" style="220"/>
    <col min="2180" max="2180" width="28.85546875" style="220" customWidth="1"/>
    <col min="2181" max="2181" width="7.140625" style="220" customWidth="1"/>
    <col min="2182" max="2182" width="1" style="220" customWidth="1"/>
    <col min="2183" max="2183" width="10.28515625" style="220" customWidth="1"/>
    <col min="2184" max="2184" width="1" style="220" customWidth="1"/>
    <col min="2185" max="2185" width="10.28515625" style="220" customWidth="1"/>
    <col min="2186" max="2186" width="1" style="220" customWidth="1"/>
    <col min="2187" max="2187" width="10.28515625" style="220" customWidth="1"/>
    <col min="2188" max="2188" width="1" style="220" customWidth="1"/>
    <col min="2189" max="2189" width="10.28515625" style="220" customWidth="1"/>
    <col min="2190" max="2190" width="1" style="220" customWidth="1"/>
    <col min="2191" max="2191" width="10.28515625" style="220" customWidth="1"/>
    <col min="2192" max="2192" width="1" style="220" customWidth="1"/>
    <col min="2193" max="2193" width="10.28515625" style="220" customWidth="1"/>
    <col min="2194" max="2299" width="9" style="220"/>
    <col min="2300" max="2300" width="35.85546875" style="220" customWidth="1"/>
    <col min="2301" max="2301" width="7.42578125" style="220" customWidth="1"/>
    <col min="2302" max="2302" width="1" style="220" customWidth="1"/>
    <col min="2303" max="2303" width="12.7109375" style="220" customWidth="1"/>
    <col min="2304" max="2304" width="1" style="220" customWidth="1"/>
    <col min="2305" max="2305" width="12.7109375" style="220" customWidth="1"/>
    <col min="2306" max="2306" width="1" style="220" customWidth="1"/>
    <col min="2307" max="2307" width="12.7109375" style="220" customWidth="1"/>
    <col min="2308" max="2308" width="1" style="220" customWidth="1"/>
    <col min="2309" max="2309" width="12.7109375" style="220" customWidth="1"/>
    <col min="2310" max="2435" width="9" style="220"/>
    <col min="2436" max="2436" width="28.85546875" style="220" customWidth="1"/>
    <col min="2437" max="2437" width="7.140625" style="220" customWidth="1"/>
    <col min="2438" max="2438" width="1" style="220" customWidth="1"/>
    <col min="2439" max="2439" width="10.28515625" style="220" customWidth="1"/>
    <col min="2440" max="2440" width="1" style="220" customWidth="1"/>
    <col min="2441" max="2441" width="10.28515625" style="220" customWidth="1"/>
    <col min="2442" max="2442" width="1" style="220" customWidth="1"/>
    <col min="2443" max="2443" width="10.28515625" style="220" customWidth="1"/>
    <col min="2444" max="2444" width="1" style="220" customWidth="1"/>
    <col min="2445" max="2445" width="10.28515625" style="220" customWidth="1"/>
    <col min="2446" max="2446" width="1" style="220" customWidth="1"/>
    <col min="2447" max="2447" width="10.28515625" style="220" customWidth="1"/>
    <col min="2448" max="2448" width="1" style="220" customWidth="1"/>
    <col min="2449" max="2449" width="10.28515625" style="220" customWidth="1"/>
    <col min="2450" max="2555" width="9" style="220"/>
    <col min="2556" max="2556" width="35.85546875" style="220" customWidth="1"/>
    <col min="2557" max="2557" width="7.42578125" style="220" customWidth="1"/>
    <col min="2558" max="2558" width="1" style="220" customWidth="1"/>
    <col min="2559" max="2559" width="12.7109375" style="220" customWidth="1"/>
    <col min="2560" max="2560" width="1" style="220" customWidth="1"/>
    <col min="2561" max="2561" width="12.7109375" style="220" customWidth="1"/>
    <col min="2562" max="2562" width="1" style="220" customWidth="1"/>
    <col min="2563" max="2563" width="12.7109375" style="220" customWidth="1"/>
    <col min="2564" max="2564" width="1" style="220" customWidth="1"/>
    <col min="2565" max="2565" width="12.7109375" style="220" customWidth="1"/>
    <col min="2566" max="2691" width="9" style="220"/>
    <col min="2692" max="2692" width="28.85546875" style="220" customWidth="1"/>
    <col min="2693" max="2693" width="7.140625" style="220" customWidth="1"/>
    <col min="2694" max="2694" width="1" style="220" customWidth="1"/>
    <col min="2695" max="2695" width="10.28515625" style="220" customWidth="1"/>
    <col min="2696" max="2696" width="1" style="220" customWidth="1"/>
    <col min="2697" max="2697" width="10.28515625" style="220" customWidth="1"/>
    <col min="2698" max="2698" width="1" style="220" customWidth="1"/>
    <col min="2699" max="2699" width="10.28515625" style="220" customWidth="1"/>
    <col min="2700" max="2700" width="1" style="220" customWidth="1"/>
    <col min="2701" max="2701" width="10.28515625" style="220" customWidth="1"/>
    <col min="2702" max="2702" width="1" style="220" customWidth="1"/>
    <col min="2703" max="2703" width="10.28515625" style="220" customWidth="1"/>
    <col min="2704" max="2704" width="1" style="220" customWidth="1"/>
    <col min="2705" max="2705" width="10.28515625" style="220" customWidth="1"/>
    <col min="2706" max="2811" width="9" style="220"/>
    <col min="2812" max="2812" width="35.85546875" style="220" customWidth="1"/>
    <col min="2813" max="2813" width="7.42578125" style="220" customWidth="1"/>
    <col min="2814" max="2814" width="1" style="220" customWidth="1"/>
    <col min="2815" max="2815" width="12.7109375" style="220" customWidth="1"/>
    <col min="2816" max="2816" width="1" style="220" customWidth="1"/>
    <col min="2817" max="2817" width="12.7109375" style="220" customWidth="1"/>
    <col min="2818" max="2818" width="1" style="220" customWidth="1"/>
    <col min="2819" max="2819" width="12.7109375" style="220" customWidth="1"/>
    <col min="2820" max="2820" width="1" style="220" customWidth="1"/>
    <col min="2821" max="2821" width="12.7109375" style="220" customWidth="1"/>
    <col min="2822" max="2947" width="9" style="220"/>
    <col min="2948" max="2948" width="28.85546875" style="220" customWidth="1"/>
    <col min="2949" max="2949" width="7.140625" style="220" customWidth="1"/>
    <col min="2950" max="2950" width="1" style="220" customWidth="1"/>
    <col min="2951" max="2951" width="10.28515625" style="220" customWidth="1"/>
    <col min="2952" max="2952" width="1" style="220" customWidth="1"/>
    <col min="2953" max="2953" width="10.28515625" style="220" customWidth="1"/>
    <col min="2954" max="2954" width="1" style="220" customWidth="1"/>
    <col min="2955" max="2955" width="10.28515625" style="220" customWidth="1"/>
    <col min="2956" max="2956" width="1" style="220" customWidth="1"/>
    <col min="2957" max="2957" width="10.28515625" style="220" customWidth="1"/>
    <col min="2958" max="2958" width="1" style="220" customWidth="1"/>
    <col min="2959" max="2959" width="10.28515625" style="220" customWidth="1"/>
    <col min="2960" max="2960" width="1" style="220" customWidth="1"/>
    <col min="2961" max="2961" width="10.28515625" style="220" customWidth="1"/>
    <col min="2962" max="3067" width="9" style="220"/>
    <col min="3068" max="3068" width="35.85546875" style="220" customWidth="1"/>
    <col min="3069" max="3069" width="7.42578125" style="220" customWidth="1"/>
    <col min="3070" max="3070" width="1" style="220" customWidth="1"/>
    <col min="3071" max="3071" width="12.7109375" style="220" customWidth="1"/>
    <col min="3072" max="3072" width="1" style="220" customWidth="1"/>
    <col min="3073" max="3073" width="12.7109375" style="220" customWidth="1"/>
    <col min="3074" max="3074" width="1" style="220" customWidth="1"/>
    <col min="3075" max="3075" width="12.7109375" style="220" customWidth="1"/>
    <col min="3076" max="3076" width="1" style="220" customWidth="1"/>
    <col min="3077" max="3077" width="12.7109375" style="220" customWidth="1"/>
    <col min="3078" max="3203" width="9" style="220"/>
    <col min="3204" max="3204" width="28.85546875" style="220" customWidth="1"/>
    <col min="3205" max="3205" width="7.140625" style="220" customWidth="1"/>
    <col min="3206" max="3206" width="1" style="220" customWidth="1"/>
    <col min="3207" max="3207" width="10.28515625" style="220" customWidth="1"/>
    <col min="3208" max="3208" width="1" style="220" customWidth="1"/>
    <col min="3209" max="3209" width="10.28515625" style="220" customWidth="1"/>
    <col min="3210" max="3210" width="1" style="220" customWidth="1"/>
    <col min="3211" max="3211" width="10.28515625" style="220" customWidth="1"/>
    <col min="3212" max="3212" width="1" style="220" customWidth="1"/>
    <col min="3213" max="3213" width="10.28515625" style="220" customWidth="1"/>
    <col min="3214" max="3214" width="1" style="220" customWidth="1"/>
    <col min="3215" max="3215" width="10.28515625" style="220" customWidth="1"/>
    <col min="3216" max="3216" width="1" style="220" customWidth="1"/>
    <col min="3217" max="3217" width="10.28515625" style="220" customWidth="1"/>
    <col min="3218" max="3323" width="9" style="220"/>
    <col min="3324" max="3324" width="35.85546875" style="220" customWidth="1"/>
    <col min="3325" max="3325" width="7.42578125" style="220" customWidth="1"/>
    <col min="3326" max="3326" width="1" style="220" customWidth="1"/>
    <col min="3327" max="3327" width="12.7109375" style="220" customWidth="1"/>
    <col min="3328" max="3328" width="1" style="220" customWidth="1"/>
    <col min="3329" max="3329" width="12.7109375" style="220" customWidth="1"/>
    <col min="3330" max="3330" width="1" style="220" customWidth="1"/>
    <col min="3331" max="3331" width="12.7109375" style="220" customWidth="1"/>
    <col min="3332" max="3332" width="1" style="220" customWidth="1"/>
    <col min="3333" max="3333" width="12.7109375" style="220" customWidth="1"/>
    <col min="3334" max="3459" width="9" style="220"/>
    <col min="3460" max="3460" width="28.85546875" style="220" customWidth="1"/>
    <col min="3461" max="3461" width="7.140625" style="220" customWidth="1"/>
    <col min="3462" max="3462" width="1" style="220" customWidth="1"/>
    <col min="3463" max="3463" width="10.28515625" style="220" customWidth="1"/>
    <col min="3464" max="3464" width="1" style="220" customWidth="1"/>
    <col min="3465" max="3465" width="10.28515625" style="220" customWidth="1"/>
    <col min="3466" max="3466" width="1" style="220" customWidth="1"/>
    <col min="3467" max="3467" width="10.28515625" style="220" customWidth="1"/>
    <col min="3468" max="3468" width="1" style="220" customWidth="1"/>
    <col min="3469" max="3469" width="10.28515625" style="220" customWidth="1"/>
    <col min="3470" max="3470" width="1" style="220" customWidth="1"/>
    <col min="3471" max="3471" width="10.28515625" style="220" customWidth="1"/>
    <col min="3472" max="3472" width="1" style="220" customWidth="1"/>
    <col min="3473" max="3473" width="10.28515625" style="220" customWidth="1"/>
    <col min="3474" max="3579" width="9" style="220"/>
    <col min="3580" max="3580" width="35.85546875" style="220" customWidth="1"/>
    <col min="3581" max="3581" width="7.42578125" style="220" customWidth="1"/>
    <col min="3582" max="3582" width="1" style="220" customWidth="1"/>
    <col min="3583" max="3583" width="12.7109375" style="220" customWidth="1"/>
    <col min="3584" max="3584" width="1" style="220" customWidth="1"/>
    <col min="3585" max="3585" width="12.7109375" style="220" customWidth="1"/>
    <col min="3586" max="3586" width="1" style="220" customWidth="1"/>
    <col min="3587" max="3587" width="12.7109375" style="220" customWidth="1"/>
    <col min="3588" max="3588" width="1" style="220" customWidth="1"/>
    <col min="3589" max="3589" width="12.7109375" style="220" customWidth="1"/>
    <col min="3590" max="3715" width="9" style="220"/>
    <col min="3716" max="3716" width="28.85546875" style="220" customWidth="1"/>
    <col min="3717" max="3717" width="7.140625" style="220" customWidth="1"/>
    <col min="3718" max="3718" width="1" style="220" customWidth="1"/>
    <col min="3719" max="3719" width="10.28515625" style="220" customWidth="1"/>
    <col min="3720" max="3720" width="1" style="220" customWidth="1"/>
    <col min="3721" max="3721" width="10.28515625" style="220" customWidth="1"/>
    <col min="3722" max="3722" width="1" style="220" customWidth="1"/>
    <col min="3723" max="3723" width="10.28515625" style="220" customWidth="1"/>
    <col min="3724" max="3724" width="1" style="220" customWidth="1"/>
    <col min="3725" max="3725" width="10.28515625" style="220" customWidth="1"/>
    <col min="3726" max="3726" width="1" style="220" customWidth="1"/>
    <col min="3727" max="3727" width="10.28515625" style="220" customWidth="1"/>
    <col min="3728" max="3728" width="1" style="220" customWidth="1"/>
    <col min="3729" max="3729" width="10.28515625" style="220" customWidth="1"/>
    <col min="3730" max="3835" width="9" style="220"/>
    <col min="3836" max="3836" width="35.85546875" style="220" customWidth="1"/>
    <col min="3837" max="3837" width="7.42578125" style="220" customWidth="1"/>
    <col min="3838" max="3838" width="1" style="220" customWidth="1"/>
    <col min="3839" max="3839" width="12.7109375" style="220" customWidth="1"/>
    <col min="3840" max="3840" width="1" style="220" customWidth="1"/>
    <col min="3841" max="3841" width="12.7109375" style="220" customWidth="1"/>
    <col min="3842" max="3842" width="1" style="220" customWidth="1"/>
    <col min="3843" max="3843" width="12.7109375" style="220" customWidth="1"/>
    <col min="3844" max="3844" width="1" style="220" customWidth="1"/>
    <col min="3845" max="3845" width="12.7109375" style="220" customWidth="1"/>
    <col min="3846" max="3971" width="9" style="220"/>
    <col min="3972" max="3972" width="28.85546875" style="220" customWidth="1"/>
    <col min="3973" max="3973" width="7.140625" style="220" customWidth="1"/>
    <col min="3974" max="3974" width="1" style="220" customWidth="1"/>
    <col min="3975" max="3975" width="10.28515625" style="220" customWidth="1"/>
    <col min="3976" max="3976" width="1" style="220" customWidth="1"/>
    <col min="3977" max="3977" width="10.28515625" style="220" customWidth="1"/>
    <col min="3978" max="3978" width="1" style="220" customWidth="1"/>
    <col min="3979" max="3979" width="10.28515625" style="220" customWidth="1"/>
    <col min="3980" max="3980" width="1" style="220" customWidth="1"/>
    <col min="3981" max="3981" width="10.28515625" style="220" customWidth="1"/>
    <col min="3982" max="3982" width="1" style="220" customWidth="1"/>
    <col min="3983" max="3983" width="10.28515625" style="220" customWidth="1"/>
    <col min="3984" max="3984" width="1" style="220" customWidth="1"/>
    <col min="3985" max="3985" width="10.28515625" style="220" customWidth="1"/>
    <col min="3986" max="4091" width="9" style="220"/>
    <col min="4092" max="4092" width="35.85546875" style="220" customWidth="1"/>
    <col min="4093" max="4093" width="7.42578125" style="220" customWidth="1"/>
    <col min="4094" max="4094" width="1" style="220" customWidth="1"/>
    <col min="4095" max="4095" width="12.7109375" style="220" customWidth="1"/>
    <col min="4096" max="4096" width="1" style="220" customWidth="1"/>
    <col min="4097" max="4097" width="12.7109375" style="220" customWidth="1"/>
    <col min="4098" max="4098" width="1" style="220" customWidth="1"/>
    <col min="4099" max="4099" width="12.7109375" style="220" customWidth="1"/>
    <col min="4100" max="4100" width="1" style="220" customWidth="1"/>
    <col min="4101" max="4101" width="12.7109375" style="220" customWidth="1"/>
    <col min="4102" max="4227" width="9" style="220"/>
    <col min="4228" max="4228" width="28.85546875" style="220" customWidth="1"/>
    <col min="4229" max="4229" width="7.140625" style="220" customWidth="1"/>
    <col min="4230" max="4230" width="1" style="220" customWidth="1"/>
    <col min="4231" max="4231" width="10.28515625" style="220" customWidth="1"/>
    <col min="4232" max="4232" width="1" style="220" customWidth="1"/>
    <col min="4233" max="4233" width="10.28515625" style="220" customWidth="1"/>
    <col min="4234" max="4234" width="1" style="220" customWidth="1"/>
    <col min="4235" max="4235" width="10.28515625" style="220" customWidth="1"/>
    <col min="4236" max="4236" width="1" style="220" customWidth="1"/>
    <col min="4237" max="4237" width="10.28515625" style="220" customWidth="1"/>
    <col min="4238" max="4238" width="1" style="220" customWidth="1"/>
    <col min="4239" max="4239" width="10.28515625" style="220" customWidth="1"/>
    <col min="4240" max="4240" width="1" style="220" customWidth="1"/>
    <col min="4241" max="4241" width="10.28515625" style="220" customWidth="1"/>
    <col min="4242" max="4347" width="9" style="220"/>
    <col min="4348" max="4348" width="35.85546875" style="220" customWidth="1"/>
    <col min="4349" max="4349" width="7.42578125" style="220" customWidth="1"/>
    <col min="4350" max="4350" width="1" style="220" customWidth="1"/>
    <col min="4351" max="4351" width="12.7109375" style="220" customWidth="1"/>
    <col min="4352" max="4352" width="1" style="220" customWidth="1"/>
    <col min="4353" max="4353" width="12.7109375" style="220" customWidth="1"/>
    <col min="4354" max="4354" width="1" style="220" customWidth="1"/>
    <col min="4355" max="4355" width="12.7109375" style="220" customWidth="1"/>
    <col min="4356" max="4356" width="1" style="220" customWidth="1"/>
    <col min="4357" max="4357" width="12.7109375" style="220" customWidth="1"/>
    <col min="4358" max="4483" width="9" style="220"/>
    <col min="4484" max="4484" width="28.85546875" style="220" customWidth="1"/>
    <col min="4485" max="4485" width="7.140625" style="220" customWidth="1"/>
    <col min="4486" max="4486" width="1" style="220" customWidth="1"/>
    <col min="4487" max="4487" width="10.28515625" style="220" customWidth="1"/>
    <col min="4488" max="4488" width="1" style="220" customWidth="1"/>
    <col min="4489" max="4489" width="10.28515625" style="220" customWidth="1"/>
    <col min="4490" max="4490" width="1" style="220" customWidth="1"/>
    <col min="4491" max="4491" width="10.28515625" style="220" customWidth="1"/>
    <col min="4492" max="4492" width="1" style="220" customWidth="1"/>
    <col min="4493" max="4493" width="10.28515625" style="220" customWidth="1"/>
    <col min="4494" max="4494" width="1" style="220" customWidth="1"/>
    <col min="4495" max="4495" width="10.28515625" style="220" customWidth="1"/>
    <col min="4496" max="4496" width="1" style="220" customWidth="1"/>
    <col min="4497" max="4497" width="10.28515625" style="220" customWidth="1"/>
    <col min="4498" max="4603" width="9" style="220"/>
    <col min="4604" max="4604" width="35.85546875" style="220" customWidth="1"/>
    <col min="4605" max="4605" width="7.42578125" style="220" customWidth="1"/>
    <col min="4606" max="4606" width="1" style="220" customWidth="1"/>
    <col min="4607" max="4607" width="12.7109375" style="220" customWidth="1"/>
    <col min="4608" max="4608" width="1" style="220" customWidth="1"/>
    <col min="4609" max="4609" width="12.7109375" style="220" customWidth="1"/>
    <col min="4610" max="4610" width="1" style="220" customWidth="1"/>
    <col min="4611" max="4611" width="12.7109375" style="220" customWidth="1"/>
    <col min="4612" max="4612" width="1" style="220" customWidth="1"/>
    <col min="4613" max="4613" width="12.7109375" style="220" customWidth="1"/>
    <col min="4614" max="4739" width="9" style="220"/>
    <col min="4740" max="4740" width="28.85546875" style="220" customWidth="1"/>
    <col min="4741" max="4741" width="7.140625" style="220" customWidth="1"/>
    <col min="4742" max="4742" width="1" style="220" customWidth="1"/>
    <col min="4743" max="4743" width="10.28515625" style="220" customWidth="1"/>
    <col min="4744" max="4744" width="1" style="220" customWidth="1"/>
    <col min="4745" max="4745" width="10.28515625" style="220" customWidth="1"/>
    <col min="4746" max="4746" width="1" style="220" customWidth="1"/>
    <col min="4747" max="4747" width="10.28515625" style="220" customWidth="1"/>
    <col min="4748" max="4748" width="1" style="220" customWidth="1"/>
    <col min="4749" max="4749" width="10.28515625" style="220" customWidth="1"/>
    <col min="4750" max="4750" width="1" style="220" customWidth="1"/>
    <col min="4751" max="4751" width="10.28515625" style="220" customWidth="1"/>
    <col min="4752" max="4752" width="1" style="220" customWidth="1"/>
    <col min="4753" max="4753" width="10.28515625" style="220" customWidth="1"/>
    <col min="4754" max="4859" width="9" style="220"/>
    <col min="4860" max="4860" width="35.85546875" style="220" customWidth="1"/>
    <col min="4861" max="4861" width="7.42578125" style="220" customWidth="1"/>
    <col min="4862" max="4862" width="1" style="220" customWidth="1"/>
    <col min="4863" max="4863" width="12.7109375" style="220" customWidth="1"/>
    <col min="4864" max="4864" width="1" style="220" customWidth="1"/>
    <col min="4865" max="4865" width="12.7109375" style="220" customWidth="1"/>
    <col min="4866" max="4866" width="1" style="220" customWidth="1"/>
    <col min="4867" max="4867" width="12.7109375" style="220" customWidth="1"/>
    <col min="4868" max="4868" width="1" style="220" customWidth="1"/>
    <col min="4869" max="4869" width="12.7109375" style="220" customWidth="1"/>
    <col min="4870" max="4995" width="9" style="220"/>
    <col min="4996" max="4996" width="28.85546875" style="220" customWidth="1"/>
    <col min="4997" max="4997" width="7.140625" style="220" customWidth="1"/>
    <col min="4998" max="4998" width="1" style="220" customWidth="1"/>
    <col min="4999" max="4999" width="10.28515625" style="220" customWidth="1"/>
    <col min="5000" max="5000" width="1" style="220" customWidth="1"/>
    <col min="5001" max="5001" width="10.28515625" style="220" customWidth="1"/>
    <col min="5002" max="5002" width="1" style="220" customWidth="1"/>
    <col min="5003" max="5003" width="10.28515625" style="220" customWidth="1"/>
    <col min="5004" max="5004" width="1" style="220" customWidth="1"/>
    <col min="5005" max="5005" width="10.28515625" style="220" customWidth="1"/>
    <col min="5006" max="5006" width="1" style="220" customWidth="1"/>
    <col min="5007" max="5007" width="10.28515625" style="220" customWidth="1"/>
    <col min="5008" max="5008" width="1" style="220" customWidth="1"/>
    <col min="5009" max="5009" width="10.28515625" style="220" customWidth="1"/>
    <col min="5010" max="5115" width="9" style="220"/>
    <col min="5116" max="5116" width="35.85546875" style="220" customWidth="1"/>
    <col min="5117" max="5117" width="7.42578125" style="220" customWidth="1"/>
    <col min="5118" max="5118" width="1" style="220" customWidth="1"/>
    <col min="5119" max="5119" width="12.7109375" style="220" customWidth="1"/>
    <col min="5120" max="5120" width="1" style="220" customWidth="1"/>
    <col min="5121" max="5121" width="12.7109375" style="220" customWidth="1"/>
    <col min="5122" max="5122" width="1" style="220" customWidth="1"/>
    <col min="5123" max="5123" width="12.7109375" style="220" customWidth="1"/>
    <col min="5124" max="5124" width="1" style="220" customWidth="1"/>
    <col min="5125" max="5125" width="12.7109375" style="220" customWidth="1"/>
    <col min="5126" max="5251" width="9" style="220"/>
    <col min="5252" max="5252" width="28.85546875" style="220" customWidth="1"/>
    <col min="5253" max="5253" width="7.140625" style="220" customWidth="1"/>
    <col min="5254" max="5254" width="1" style="220" customWidth="1"/>
    <col min="5255" max="5255" width="10.28515625" style="220" customWidth="1"/>
    <col min="5256" max="5256" width="1" style="220" customWidth="1"/>
    <col min="5257" max="5257" width="10.28515625" style="220" customWidth="1"/>
    <col min="5258" max="5258" width="1" style="220" customWidth="1"/>
    <col min="5259" max="5259" width="10.28515625" style="220" customWidth="1"/>
    <col min="5260" max="5260" width="1" style="220" customWidth="1"/>
    <col min="5261" max="5261" width="10.28515625" style="220" customWidth="1"/>
    <col min="5262" max="5262" width="1" style="220" customWidth="1"/>
    <col min="5263" max="5263" width="10.28515625" style="220" customWidth="1"/>
    <col min="5264" max="5264" width="1" style="220" customWidth="1"/>
    <col min="5265" max="5265" width="10.28515625" style="220" customWidth="1"/>
    <col min="5266" max="5371" width="9" style="220"/>
    <col min="5372" max="5372" width="35.85546875" style="220" customWidth="1"/>
    <col min="5373" max="5373" width="7.42578125" style="220" customWidth="1"/>
    <col min="5374" max="5374" width="1" style="220" customWidth="1"/>
    <col min="5375" max="5375" width="12.7109375" style="220" customWidth="1"/>
    <col min="5376" max="5376" width="1" style="220" customWidth="1"/>
    <col min="5377" max="5377" width="12.7109375" style="220" customWidth="1"/>
    <col min="5378" max="5378" width="1" style="220" customWidth="1"/>
    <col min="5379" max="5379" width="12.7109375" style="220" customWidth="1"/>
    <col min="5380" max="5380" width="1" style="220" customWidth="1"/>
    <col min="5381" max="5381" width="12.7109375" style="220" customWidth="1"/>
    <col min="5382" max="5507" width="9" style="220"/>
    <col min="5508" max="5508" width="28.85546875" style="220" customWidth="1"/>
    <col min="5509" max="5509" width="7.140625" style="220" customWidth="1"/>
    <col min="5510" max="5510" width="1" style="220" customWidth="1"/>
    <col min="5511" max="5511" width="10.28515625" style="220" customWidth="1"/>
    <col min="5512" max="5512" width="1" style="220" customWidth="1"/>
    <col min="5513" max="5513" width="10.28515625" style="220" customWidth="1"/>
    <col min="5514" max="5514" width="1" style="220" customWidth="1"/>
    <col min="5515" max="5515" width="10.28515625" style="220" customWidth="1"/>
    <col min="5516" max="5516" width="1" style="220" customWidth="1"/>
    <col min="5517" max="5517" width="10.28515625" style="220" customWidth="1"/>
    <col min="5518" max="5518" width="1" style="220" customWidth="1"/>
    <col min="5519" max="5519" width="10.28515625" style="220" customWidth="1"/>
    <col min="5520" max="5520" width="1" style="220" customWidth="1"/>
    <col min="5521" max="5521" width="10.28515625" style="220" customWidth="1"/>
    <col min="5522" max="5627" width="9" style="220"/>
    <col min="5628" max="5628" width="35.85546875" style="220" customWidth="1"/>
    <col min="5629" max="5629" width="7.42578125" style="220" customWidth="1"/>
    <col min="5630" max="5630" width="1" style="220" customWidth="1"/>
    <col min="5631" max="5631" width="12.7109375" style="220" customWidth="1"/>
    <col min="5632" max="5632" width="1" style="220" customWidth="1"/>
    <col min="5633" max="5633" width="12.7109375" style="220" customWidth="1"/>
    <col min="5634" max="5634" width="1" style="220" customWidth="1"/>
    <col min="5635" max="5635" width="12.7109375" style="220" customWidth="1"/>
    <col min="5636" max="5636" width="1" style="220" customWidth="1"/>
    <col min="5637" max="5637" width="12.7109375" style="220" customWidth="1"/>
    <col min="5638" max="5763" width="9" style="220"/>
    <col min="5764" max="5764" width="28.85546875" style="220" customWidth="1"/>
    <col min="5765" max="5765" width="7.140625" style="220" customWidth="1"/>
    <col min="5766" max="5766" width="1" style="220" customWidth="1"/>
    <col min="5767" max="5767" width="10.28515625" style="220" customWidth="1"/>
    <col min="5768" max="5768" width="1" style="220" customWidth="1"/>
    <col min="5769" max="5769" width="10.28515625" style="220" customWidth="1"/>
    <col min="5770" max="5770" width="1" style="220" customWidth="1"/>
    <col min="5771" max="5771" width="10.28515625" style="220" customWidth="1"/>
    <col min="5772" max="5772" width="1" style="220" customWidth="1"/>
    <col min="5773" max="5773" width="10.28515625" style="220" customWidth="1"/>
    <col min="5774" max="5774" width="1" style="220" customWidth="1"/>
    <col min="5775" max="5775" width="10.28515625" style="220" customWidth="1"/>
    <col min="5776" max="5776" width="1" style="220" customWidth="1"/>
    <col min="5777" max="5777" width="10.28515625" style="220" customWidth="1"/>
    <col min="5778" max="5883" width="9" style="220"/>
    <col min="5884" max="5884" width="35.85546875" style="220" customWidth="1"/>
    <col min="5885" max="5885" width="7.42578125" style="220" customWidth="1"/>
    <col min="5886" max="5886" width="1" style="220" customWidth="1"/>
    <col min="5887" max="5887" width="12.7109375" style="220" customWidth="1"/>
    <col min="5888" max="5888" width="1" style="220" customWidth="1"/>
    <col min="5889" max="5889" width="12.7109375" style="220" customWidth="1"/>
    <col min="5890" max="5890" width="1" style="220" customWidth="1"/>
    <col min="5891" max="5891" width="12.7109375" style="220" customWidth="1"/>
    <col min="5892" max="5892" width="1" style="220" customWidth="1"/>
    <col min="5893" max="5893" width="12.7109375" style="220" customWidth="1"/>
    <col min="5894" max="6019" width="9" style="220"/>
    <col min="6020" max="6020" width="28.85546875" style="220" customWidth="1"/>
    <col min="6021" max="6021" width="7.140625" style="220" customWidth="1"/>
    <col min="6022" max="6022" width="1" style="220" customWidth="1"/>
    <col min="6023" max="6023" width="10.28515625" style="220" customWidth="1"/>
    <col min="6024" max="6024" width="1" style="220" customWidth="1"/>
    <col min="6025" max="6025" width="10.28515625" style="220" customWidth="1"/>
    <col min="6026" max="6026" width="1" style="220" customWidth="1"/>
    <col min="6027" max="6027" width="10.28515625" style="220" customWidth="1"/>
    <col min="6028" max="6028" width="1" style="220" customWidth="1"/>
    <col min="6029" max="6029" width="10.28515625" style="220" customWidth="1"/>
    <col min="6030" max="6030" width="1" style="220" customWidth="1"/>
    <col min="6031" max="6031" width="10.28515625" style="220" customWidth="1"/>
    <col min="6032" max="6032" width="1" style="220" customWidth="1"/>
    <col min="6033" max="6033" width="10.28515625" style="220" customWidth="1"/>
    <col min="6034" max="6139" width="9" style="220"/>
    <col min="6140" max="6140" width="35.85546875" style="220" customWidth="1"/>
    <col min="6141" max="6141" width="7.42578125" style="220" customWidth="1"/>
    <col min="6142" max="6142" width="1" style="220" customWidth="1"/>
    <col min="6143" max="6143" width="12.7109375" style="220" customWidth="1"/>
    <col min="6144" max="6144" width="1" style="220" customWidth="1"/>
    <col min="6145" max="6145" width="12.7109375" style="220" customWidth="1"/>
    <col min="6146" max="6146" width="1" style="220" customWidth="1"/>
    <col min="6147" max="6147" width="12.7109375" style="220" customWidth="1"/>
    <col min="6148" max="6148" width="1" style="220" customWidth="1"/>
    <col min="6149" max="6149" width="12.7109375" style="220" customWidth="1"/>
    <col min="6150" max="6275" width="9" style="220"/>
    <col min="6276" max="6276" width="28.85546875" style="220" customWidth="1"/>
    <col min="6277" max="6277" width="7.140625" style="220" customWidth="1"/>
    <col min="6278" max="6278" width="1" style="220" customWidth="1"/>
    <col min="6279" max="6279" width="10.28515625" style="220" customWidth="1"/>
    <col min="6280" max="6280" width="1" style="220" customWidth="1"/>
    <col min="6281" max="6281" width="10.28515625" style="220" customWidth="1"/>
    <col min="6282" max="6282" width="1" style="220" customWidth="1"/>
    <col min="6283" max="6283" width="10.28515625" style="220" customWidth="1"/>
    <col min="6284" max="6284" width="1" style="220" customWidth="1"/>
    <col min="6285" max="6285" width="10.28515625" style="220" customWidth="1"/>
    <col min="6286" max="6286" width="1" style="220" customWidth="1"/>
    <col min="6287" max="6287" width="10.28515625" style="220" customWidth="1"/>
    <col min="6288" max="6288" width="1" style="220" customWidth="1"/>
    <col min="6289" max="6289" width="10.28515625" style="220" customWidth="1"/>
    <col min="6290" max="6395" width="9" style="220"/>
    <col min="6396" max="6396" width="35.85546875" style="220" customWidth="1"/>
    <col min="6397" max="6397" width="7.42578125" style="220" customWidth="1"/>
    <col min="6398" max="6398" width="1" style="220" customWidth="1"/>
    <col min="6399" max="6399" width="12.7109375" style="220" customWidth="1"/>
    <col min="6400" max="6400" width="1" style="220" customWidth="1"/>
    <col min="6401" max="6401" width="12.7109375" style="220" customWidth="1"/>
    <col min="6402" max="6402" width="1" style="220" customWidth="1"/>
    <col min="6403" max="6403" width="12.7109375" style="220" customWidth="1"/>
    <col min="6404" max="6404" width="1" style="220" customWidth="1"/>
    <col min="6405" max="6405" width="12.7109375" style="220" customWidth="1"/>
    <col min="6406" max="6531" width="9" style="220"/>
    <col min="6532" max="6532" width="28.85546875" style="220" customWidth="1"/>
    <col min="6533" max="6533" width="7.140625" style="220" customWidth="1"/>
    <col min="6534" max="6534" width="1" style="220" customWidth="1"/>
    <col min="6535" max="6535" width="10.28515625" style="220" customWidth="1"/>
    <col min="6536" max="6536" width="1" style="220" customWidth="1"/>
    <col min="6537" max="6537" width="10.28515625" style="220" customWidth="1"/>
    <col min="6538" max="6538" width="1" style="220" customWidth="1"/>
    <col min="6539" max="6539" width="10.28515625" style="220" customWidth="1"/>
    <col min="6540" max="6540" width="1" style="220" customWidth="1"/>
    <col min="6541" max="6541" width="10.28515625" style="220" customWidth="1"/>
    <col min="6542" max="6542" width="1" style="220" customWidth="1"/>
    <col min="6543" max="6543" width="10.28515625" style="220" customWidth="1"/>
    <col min="6544" max="6544" width="1" style="220" customWidth="1"/>
    <col min="6545" max="6545" width="10.28515625" style="220" customWidth="1"/>
    <col min="6546" max="6651" width="9" style="220"/>
    <col min="6652" max="6652" width="35.85546875" style="220" customWidth="1"/>
    <col min="6653" max="6653" width="7.42578125" style="220" customWidth="1"/>
    <col min="6654" max="6654" width="1" style="220" customWidth="1"/>
    <col min="6655" max="6655" width="12.7109375" style="220" customWidth="1"/>
    <col min="6656" max="6656" width="1" style="220" customWidth="1"/>
    <col min="6657" max="6657" width="12.7109375" style="220" customWidth="1"/>
    <col min="6658" max="6658" width="1" style="220" customWidth="1"/>
    <col min="6659" max="6659" width="12.7109375" style="220" customWidth="1"/>
    <col min="6660" max="6660" width="1" style="220" customWidth="1"/>
    <col min="6661" max="6661" width="12.7109375" style="220" customWidth="1"/>
    <col min="6662" max="6787" width="9" style="220"/>
    <col min="6788" max="6788" width="28.85546875" style="220" customWidth="1"/>
    <col min="6789" max="6789" width="7.140625" style="220" customWidth="1"/>
    <col min="6790" max="6790" width="1" style="220" customWidth="1"/>
    <col min="6791" max="6791" width="10.28515625" style="220" customWidth="1"/>
    <col min="6792" max="6792" width="1" style="220" customWidth="1"/>
    <col min="6793" max="6793" width="10.28515625" style="220" customWidth="1"/>
    <col min="6794" max="6794" width="1" style="220" customWidth="1"/>
    <col min="6795" max="6795" width="10.28515625" style="220" customWidth="1"/>
    <col min="6796" max="6796" width="1" style="220" customWidth="1"/>
    <col min="6797" max="6797" width="10.28515625" style="220" customWidth="1"/>
    <col min="6798" max="6798" width="1" style="220" customWidth="1"/>
    <col min="6799" max="6799" width="10.28515625" style="220" customWidth="1"/>
    <col min="6800" max="6800" width="1" style="220" customWidth="1"/>
    <col min="6801" max="6801" width="10.28515625" style="220" customWidth="1"/>
    <col min="6802" max="6907" width="9" style="220"/>
    <col min="6908" max="6908" width="35.85546875" style="220" customWidth="1"/>
    <col min="6909" max="6909" width="7.42578125" style="220" customWidth="1"/>
    <col min="6910" max="6910" width="1" style="220" customWidth="1"/>
    <col min="6911" max="6911" width="12.7109375" style="220" customWidth="1"/>
    <col min="6912" max="6912" width="1" style="220" customWidth="1"/>
    <col min="6913" max="6913" width="12.7109375" style="220" customWidth="1"/>
    <col min="6914" max="6914" width="1" style="220" customWidth="1"/>
    <col min="6915" max="6915" width="12.7109375" style="220" customWidth="1"/>
    <col min="6916" max="6916" width="1" style="220" customWidth="1"/>
    <col min="6917" max="6917" width="12.7109375" style="220" customWidth="1"/>
    <col min="6918" max="7043" width="9" style="220"/>
    <col min="7044" max="7044" width="28.85546875" style="220" customWidth="1"/>
    <col min="7045" max="7045" width="7.140625" style="220" customWidth="1"/>
    <col min="7046" max="7046" width="1" style="220" customWidth="1"/>
    <col min="7047" max="7047" width="10.28515625" style="220" customWidth="1"/>
    <col min="7048" max="7048" width="1" style="220" customWidth="1"/>
    <col min="7049" max="7049" width="10.28515625" style="220" customWidth="1"/>
    <col min="7050" max="7050" width="1" style="220" customWidth="1"/>
    <col min="7051" max="7051" width="10.28515625" style="220" customWidth="1"/>
    <col min="7052" max="7052" width="1" style="220" customWidth="1"/>
    <col min="7053" max="7053" width="10.28515625" style="220" customWidth="1"/>
    <col min="7054" max="7054" width="1" style="220" customWidth="1"/>
    <col min="7055" max="7055" width="10.28515625" style="220" customWidth="1"/>
    <col min="7056" max="7056" width="1" style="220" customWidth="1"/>
    <col min="7057" max="7057" width="10.28515625" style="220" customWidth="1"/>
    <col min="7058" max="7163" width="9" style="220"/>
    <col min="7164" max="7164" width="35.85546875" style="220" customWidth="1"/>
    <col min="7165" max="7165" width="7.42578125" style="220" customWidth="1"/>
    <col min="7166" max="7166" width="1" style="220" customWidth="1"/>
    <col min="7167" max="7167" width="12.7109375" style="220" customWidth="1"/>
    <col min="7168" max="7168" width="1" style="220" customWidth="1"/>
    <col min="7169" max="7169" width="12.7109375" style="220" customWidth="1"/>
    <col min="7170" max="7170" width="1" style="220" customWidth="1"/>
    <col min="7171" max="7171" width="12.7109375" style="220" customWidth="1"/>
    <col min="7172" max="7172" width="1" style="220" customWidth="1"/>
    <col min="7173" max="7173" width="12.7109375" style="220" customWidth="1"/>
    <col min="7174" max="7299" width="9" style="220"/>
    <col min="7300" max="7300" width="28.85546875" style="220" customWidth="1"/>
    <col min="7301" max="7301" width="7.140625" style="220" customWidth="1"/>
    <col min="7302" max="7302" width="1" style="220" customWidth="1"/>
    <col min="7303" max="7303" width="10.28515625" style="220" customWidth="1"/>
    <col min="7304" max="7304" width="1" style="220" customWidth="1"/>
    <col min="7305" max="7305" width="10.28515625" style="220" customWidth="1"/>
    <col min="7306" max="7306" width="1" style="220" customWidth="1"/>
    <col min="7307" max="7307" width="10.28515625" style="220" customWidth="1"/>
    <col min="7308" max="7308" width="1" style="220" customWidth="1"/>
    <col min="7309" max="7309" width="10.28515625" style="220" customWidth="1"/>
    <col min="7310" max="7310" width="1" style="220" customWidth="1"/>
    <col min="7311" max="7311" width="10.28515625" style="220" customWidth="1"/>
    <col min="7312" max="7312" width="1" style="220" customWidth="1"/>
    <col min="7313" max="7313" width="10.28515625" style="220" customWidth="1"/>
    <col min="7314" max="7419" width="9" style="220"/>
    <col min="7420" max="7420" width="35.85546875" style="220" customWidth="1"/>
    <col min="7421" max="7421" width="7.42578125" style="220" customWidth="1"/>
    <col min="7422" max="7422" width="1" style="220" customWidth="1"/>
    <col min="7423" max="7423" width="12.7109375" style="220" customWidth="1"/>
    <col min="7424" max="7424" width="1" style="220" customWidth="1"/>
    <col min="7425" max="7425" width="12.7109375" style="220" customWidth="1"/>
    <col min="7426" max="7426" width="1" style="220" customWidth="1"/>
    <col min="7427" max="7427" width="12.7109375" style="220" customWidth="1"/>
    <col min="7428" max="7428" width="1" style="220" customWidth="1"/>
    <col min="7429" max="7429" width="12.7109375" style="220" customWidth="1"/>
    <col min="7430" max="7555" width="9" style="220"/>
    <col min="7556" max="7556" width="28.85546875" style="220" customWidth="1"/>
    <col min="7557" max="7557" width="7.140625" style="220" customWidth="1"/>
    <col min="7558" max="7558" width="1" style="220" customWidth="1"/>
    <col min="7559" max="7559" width="10.28515625" style="220" customWidth="1"/>
    <col min="7560" max="7560" width="1" style="220" customWidth="1"/>
    <col min="7561" max="7561" width="10.28515625" style="220" customWidth="1"/>
    <col min="7562" max="7562" width="1" style="220" customWidth="1"/>
    <col min="7563" max="7563" width="10.28515625" style="220" customWidth="1"/>
    <col min="7564" max="7564" width="1" style="220" customWidth="1"/>
    <col min="7565" max="7565" width="10.28515625" style="220" customWidth="1"/>
    <col min="7566" max="7566" width="1" style="220" customWidth="1"/>
    <col min="7567" max="7567" width="10.28515625" style="220" customWidth="1"/>
    <col min="7568" max="7568" width="1" style="220" customWidth="1"/>
    <col min="7569" max="7569" width="10.28515625" style="220" customWidth="1"/>
    <col min="7570" max="7675" width="9" style="220"/>
    <col min="7676" max="7676" width="35.85546875" style="220" customWidth="1"/>
    <col min="7677" max="7677" width="7.42578125" style="220" customWidth="1"/>
    <col min="7678" max="7678" width="1" style="220" customWidth="1"/>
    <col min="7679" max="7679" width="12.7109375" style="220" customWidth="1"/>
    <col min="7680" max="7680" width="1" style="220" customWidth="1"/>
    <col min="7681" max="7681" width="12.7109375" style="220" customWidth="1"/>
    <col min="7682" max="7682" width="1" style="220" customWidth="1"/>
    <col min="7683" max="7683" width="12.7109375" style="220" customWidth="1"/>
    <col min="7684" max="7684" width="1" style="220" customWidth="1"/>
    <col min="7685" max="7685" width="12.7109375" style="220" customWidth="1"/>
    <col min="7686" max="7811" width="9" style="220"/>
    <col min="7812" max="7812" width="28.85546875" style="220" customWidth="1"/>
    <col min="7813" max="7813" width="7.140625" style="220" customWidth="1"/>
    <col min="7814" max="7814" width="1" style="220" customWidth="1"/>
    <col min="7815" max="7815" width="10.28515625" style="220" customWidth="1"/>
    <col min="7816" max="7816" width="1" style="220" customWidth="1"/>
    <col min="7817" max="7817" width="10.28515625" style="220" customWidth="1"/>
    <col min="7818" max="7818" width="1" style="220" customWidth="1"/>
    <col min="7819" max="7819" width="10.28515625" style="220" customWidth="1"/>
    <col min="7820" max="7820" width="1" style="220" customWidth="1"/>
    <col min="7821" max="7821" width="10.28515625" style="220" customWidth="1"/>
    <col min="7822" max="7822" width="1" style="220" customWidth="1"/>
    <col min="7823" max="7823" width="10.28515625" style="220" customWidth="1"/>
    <col min="7824" max="7824" width="1" style="220" customWidth="1"/>
    <col min="7825" max="7825" width="10.28515625" style="220" customWidth="1"/>
    <col min="7826" max="7931" width="9" style="220"/>
    <col min="7932" max="7932" width="35.85546875" style="220" customWidth="1"/>
    <col min="7933" max="7933" width="7.42578125" style="220" customWidth="1"/>
    <col min="7934" max="7934" width="1" style="220" customWidth="1"/>
    <col min="7935" max="7935" width="12.7109375" style="220" customWidth="1"/>
    <col min="7936" max="7936" width="1" style="220" customWidth="1"/>
    <col min="7937" max="7937" width="12.7109375" style="220" customWidth="1"/>
    <col min="7938" max="7938" width="1" style="220" customWidth="1"/>
    <col min="7939" max="7939" width="12.7109375" style="220" customWidth="1"/>
    <col min="7940" max="7940" width="1" style="220" customWidth="1"/>
    <col min="7941" max="7941" width="12.7109375" style="220" customWidth="1"/>
    <col min="7942" max="8067" width="9" style="220"/>
    <col min="8068" max="8068" width="28.85546875" style="220" customWidth="1"/>
    <col min="8069" max="8069" width="7.140625" style="220" customWidth="1"/>
    <col min="8070" max="8070" width="1" style="220" customWidth="1"/>
    <col min="8071" max="8071" width="10.28515625" style="220" customWidth="1"/>
    <col min="8072" max="8072" width="1" style="220" customWidth="1"/>
    <col min="8073" max="8073" width="10.28515625" style="220" customWidth="1"/>
    <col min="8074" max="8074" width="1" style="220" customWidth="1"/>
    <col min="8075" max="8075" width="10.28515625" style="220" customWidth="1"/>
    <col min="8076" max="8076" width="1" style="220" customWidth="1"/>
    <col min="8077" max="8077" width="10.28515625" style="220" customWidth="1"/>
    <col min="8078" max="8078" width="1" style="220" customWidth="1"/>
    <col min="8079" max="8079" width="10.28515625" style="220" customWidth="1"/>
    <col min="8080" max="8080" width="1" style="220" customWidth="1"/>
    <col min="8081" max="8081" width="10.28515625" style="220" customWidth="1"/>
    <col min="8082" max="8187" width="9" style="220"/>
    <col min="8188" max="8188" width="35.85546875" style="220" customWidth="1"/>
    <col min="8189" max="8189" width="7.42578125" style="220" customWidth="1"/>
    <col min="8190" max="8190" width="1" style="220" customWidth="1"/>
    <col min="8191" max="8191" width="12.7109375" style="220" customWidth="1"/>
    <col min="8192" max="8192" width="1" style="220" customWidth="1"/>
    <col min="8193" max="8193" width="12.7109375" style="220" customWidth="1"/>
    <col min="8194" max="8194" width="1" style="220" customWidth="1"/>
    <col min="8195" max="8195" width="12.7109375" style="220" customWidth="1"/>
    <col min="8196" max="8196" width="1" style="220" customWidth="1"/>
    <col min="8197" max="8197" width="12.7109375" style="220" customWidth="1"/>
    <col min="8198" max="8323" width="9" style="220"/>
    <col min="8324" max="8324" width="28.85546875" style="220" customWidth="1"/>
    <col min="8325" max="8325" width="7.140625" style="220" customWidth="1"/>
    <col min="8326" max="8326" width="1" style="220" customWidth="1"/>
    <col min="8327" max="8327" width="10.28515625" style="220" customWidth="1"/>
    <col min="8328" max="8328" width="1" style="220" customWidth="1"/>
    <col min="8329" max="8329" width="10.28515625" style="220" customWidth="1"/>
    <col min="8330" max="8330" width="1" style="220" customWidth="1"/>
    <col min="8331" max="8331" width="10.28515625" style="220" customWidth="1"/>
    <col min="8332" max="8332" width="1" style="220" customWidth="1"/>
    <col min="8333" max="8333" width="10.28515625" style="220" customWidth="1"/>
    <col min="8334" max="8334" width="1" style="220" customWidth="1"/>
    <col min="8335" max="8335" width="10.28515625" style="220" customWidth="1"/>
    <col min="8336" max="8336" width="1" style="220" customWidth="1"/>
    <col min="8337" max="8337" width="10.28515625" style="220" customWidth="1"/>
    <col min="8338" max="8443" width="9" style="220"/>
    <col min="8444" max="8444" width="35.85546875" style="220" customWidth="1"/>
    <col min="8445" max="8445" width="7.42578125" style="220" customWidth="1"/>
    <col min="8446" max="8446" width="1" style="220" customWidth="1"/>
    <col min="8447" max="8447" width="12.7109375" style="220" customWidth="1"/>
    <col min="8448" max="8448" width="1" style="220" customWidth="1"/>
    <col min="8449" max="8449" width="12.7109375" style="220" customWidth="1"/>
    <col min="8450" max="8450" width="1" style="220" customWidth="1"/>
    <col min="8451" max="8451" width="12.7109375" style="220" customWidth="1"/>
    <col min="8452" max="8452" width="1" style="220" customWidth="1"/>
    <col min="8453" max="8453" width="12.7109375" style="220" customWidth="1"/>
    <col min="8454" max="8579" width="9" style="220"/>
    <col min="8580" max="8580" width="28.85546875" style="220" customWidth="1"/>
    <col min="8581" max="8581" width="7.140625" style="220" customWidth="1"/>
    <col min="8582" max="8582" width="1" style="220" customWidth="1"/>
    <col min="8583" max="8583" width="10.28515625" style="220" customWidth="1"/>
    <col min="8584" max="8584" width="1" style="220" customWidth="1"/>
    <col min="8585" max="8585" width="10.28515625" style="220" customWidth="1"/>
    <col min="8586" max="8586" width="1" style="220" customWidth="1"/>
    <col min="8587" max="8587" width="10.28515625" style="220" customWidth="1"/>
    <col min="8588" max="8588" width="1" style="220" customWidth="1"/>
    <col min="8589" max="8589" width="10.28515625" style="220" customWidth="1"/>
    <col min="8590" max="8590" width="1" style="220" customWidth="1"/>
    <col min="8591" max="8591" width="10.28515625" style="220" customWidth="1"/>
    <col min="8592" max="8592" width="1" style="220" customWidth="1"/>
    <col min="8593" max="8593" width="10.28515625" style="220" customWidth="1"/>
    <col min="8594" max="8699" width="9" style="220"/>
    <col min="8700" max="8700" width="35.85546875" style="220" customWidth="1"/>
    <col min="8701" max="8701" width="7.42578125" style="220" customWidth="1"/>
    <col min="8702" max="8702" width="1" style="220" customWidth="1"/>
    <col min="8703" max="8703" width="12.7109375" style="220" customWidth="1"/>
    <col min="8704" max="8704" width="1" style="220" customWidth="1"/>
    <col min="8705" max="8705" width="12.7109375" style="220" customWidth="1"/>
    <col min="8706" max="8706" width="1" style="220" customWidth="1"/>
    <col min="8707" max="8707" width="12.7109375" style="220" customWidth="1"/>
    <col min="8708" max="8708" width="1" style="220" customWidth="1"/>
    <col min="8709" max="8709" width="12.7109375" style="220" customWidth="1"/>
    <col min="8710" max="8835" width="9" style="220"/>
    <col min="8836" max="8836" width="28.85546875" style="220" customWidth="1"/>
    <col min="8837" max="8837" width="7.140625" style="220" customWidth="1"/>
    <col min="8838" max="8838" width="1" style="220" customWidth="1"/>
    <col min="8839" max="8839" width="10.28515625" style="220" customWidth="1"/>
    <col min="8840" max="8840" width="1" style="220" customWidth="1"/>
    <col min="8841" max="8841" width="10.28515625" style="220" customWidth="1"/>
    <col min="8842" max="8842" width="1" style="220" customWidth="1"/>
    <col min="8843" max="8843" width="10.28515625" style="220" customWidth="1"/>
    <col min="8844" max="8844" width="1" style="220" customWidth="1"/>
    <col min="8845" max="8845" width="10.28515625" style="220" customWidth="1"/>
    <col min="8846" max="8846" width="1" style="220" customWidth="1"/>
    <col min="8847" max="8847" width="10.28515625" style="220" customWidth="1"/>
    <col min="8848" max="8848" width="1" style="220" customWidth="1"/>
    <col min="8849" max="8849" width="10.28515625" style="220" customWidth="1"/>
    <col min="8850" max="8955" width="9" style="220"/>
    <col min="8956" max="8956" width="35.85546875" style="220" customWidth="1"/>
    <col min="8957" max="8957" width="7.42578125" style="220" customWidth="1"/>
    <col min="8958" max="8958" width="1" style="220" customWidth="1"/>
    <col min="8959" max="8959" width="12.7109375" style="220" customWidth="1"/>
    <col min="8960" max="8960" width="1" style="220" customWidth="1"/>
    <col min="8961" max="8961" width="12.7109375" style="220" customWidth="1"/>
    <col min="8962" max="8962" width="1" style="220" customWidth="1"/>
    <col min="8963" max="8963" width="12.7109375" style="220" customWidth="1"/>
    <col min="8964" max="8964" width="1" style="220" customWidth="1"/>
    <col min="8965" max="8965" width="12.7109375" style="220" customWidth="1"/>
    <col min="8966" max="9091" width="9" style="220"/>
    <col min="9092" max="9092" width="28.85546875" style="220" customWidth="1"/>
    <col min="9093" max="9093" width="7.140625" style="220" customWidth="1"/>
    <col min="9094" max="9094" width="1" style="220" customWidth="1"/>
    <col min="9095" max="9095" width="10.28515625" style="220" customWidth="1"/>
    <col min="9096" max="9096" width="1" style="220" customWidth="1"/>
    <col min="9097" max="9097" width="10.28515625" style="220" customWidth="1"/>
    <col min="9098" max="9098" width="1" style="220" customWidth="1"/>
    <col min="9099" max="9099" width="10.28515625" style="220" customWidth="1"/>
    <col min="9100" max="9100" width="1" style="220" customWidth="1"/>
    <col min="9101" max="9101" width="10.28515625" style="220" customWidth="1"/>
    <col min="9102" max="9102" width="1" style="220" customWidth="1"/>
    <col min="9103" max="9103" width="10.28515625" style="220" customWidth="1"/>
    <col min="9104" max="9104" width="1" style="220" customWidth="1"/>
    <col min="9105" max="9105" width="10.28515625" style="220" customWidth="1"/>
    <col min="9106" max="9211" width="9" style="220"/>
    <col min="9212" max="9212" width="35.85546875" style="220" customWidth="1"/>
    <col min="9213" max="9213" width="7.42578125" style="220" customWidth="1"/>
    <col min="9214" max="9214" width="1" style="220" customWidth="1"/>
    <col min="9215" max="9215" width="12.7109375" style="220" customWidth="1"/>
    <col min="9216" max="9216" width="1" style="220" customWidth="1"/>
    <col min="9217" max="9217" width="12.7109375" style="220" customWidth="1"/>
    <col min="9218" max="9218" width="1" style="220" customWidth="1"/>
    <col min="9219" max="9219" width="12.7109375" style="220" customWidth="1"/>
    <col min="9220" max="9220" width="1" style="220" customWidth="1"/>
    <col min="9221" max="9221" width="12.7109375" style="220" customWidth="1"/>
    <col min="9222" max="9347" width="9" style="220"/>
    <col min="9348" max="9348" width="28.85546875" style="220" customWidth="1"/>
    <col min="9349" max="9349" width="7.140625" style="220" customWidth="1"/>
    <col min="9350" max="9350" width="1" style="220" customWidth="1"/>
    <col min="9351" max="9351" width="10.28515625" style="220" customWidth="1"/>
    <col min="9352" max="9352" width="1" style="220" customWidth="1"/>
    <col min="9353" max="9353" width="10.28515625" style="220" customWidth="1"/>
    <col min="9354" max="9354" width="1" style="220" customWidth="1"/>
    <col min="9355" max="9355" width="10.28515625" style="220" customWidth="1"/>
    <col min="9356" max="9356" width="1" style="220" customWidth="1"/>
    <col min="9357" max="9357" width="10.28515625" style="220" customWidth="1"/>
    <col min="9358" max="9358" width="1" style="220" customWidth="1"/>
    <col min="9359" max="9359" width="10.28515625" style="220" customWidth="1"/>
    <col min="9360" max="9360" width="1" style="220" customWidth="1"/>
    <col min="9361" max="9361" width="10.28515625" style="220" customWidth="1"/>
    <col min="9362" max="9467" width="9" style="220"/>
    <col min="9468" max="9468" width="35.85546875" style="220" customWidth="1"/>
    <col min="9469" max="9469" width="7.42578125" style="220" customWidth="1"/>
    <col min="9470" max="9470" width="1" style="220" customWidth="1"/>
    <col min="9471" max="9471" width="12.7109375" style="220" customWidth="1"/>
    <col min="9472" max="9472" width="1" style="220" customWidth="1"/>
    <col min="9473" max="9473" width="12.7109375" style="220" customWidth="1"/>
    <col min="9474" max="9474" width="1" style="220" customWidth="1"/>
    <col min="9475" max="9475" width="12.7109375" style="220" customWidth="1"/>
    <col min="9476" max="9476" width="1" style="220" customWidth="1"/>
    <col min="9477" max="9477" width="12.7109375" style="220" customWidth="1"/>
    <col min="9478" max="9603" width="9" style="220"/>
    <col min="9604" max="9604" width="28.85546875" style="220" customWidth="1"/>
    <col min="9605" max="9605" width="7.140625" style="220" customWidth="1"/>
    <col min="9606" max="9606" width="1" style="220" customWidth="1"/>
    <col min="9607" max="9607" width="10.28515625" style="220" customWidth="1"/>
    <col min="9608" max="9608" width="1" style="220" customWidth="1"/>
    <col min="9609" max="9609" width="10.28515625" style="220" customWidth="1"/>
    <col min="9610" max="9610" width="1" style="220" customWidth="1"/>
    <col min="9611" max="9611" width="10.28515625" style="220" customWidth="1"/>
    <col min="9612" max="9612" width="1" style="220" customWidth="1"/>
    <col min="9613" max="9613" width="10.28515625" style="220" customWidth="1"/>
    <col min="9614" max="9614" width="1" style="220" customWidth="1"/>
    <col min="9615" max="9615" width="10.28515625" style="220" customWidth="1"/>
    <col min="9616" max="9616" width="1" style="220" customWidth="1"/>
    <col min="9617" max="9617" width="10.28515625" style="220" customWidth="1"/>
    <col min="9618" max="9723" width="9" style="220"/>
    <col min="9724" max="9724" width="35.85546875" style="220" customWidth="1"/>
    <col min="9725" max="9725" width="7.42578125" style="220" customWidth="1"/>
    <col min="9726" max="9726" width="1" style="220" customWidth="1"/>
    <col min="9727" max="9727" width="12.7109375" style="220" customWidth="1"/>
    <col min="9728" max="9728" width="1" style="220" customWidth="1"/>
    <col min="9729" max="9729" width="12.7109375" style="220" customWidth="1"/>
    <col min="9730" max="9730" width="1" style="220" customWidth="1"/>
    <col min="9731" max="9731" width="12.7109375" style="220" customWidth="1"/>
    <col min="9732" max="9732" width="1" style="220" customWidth="1"/>
    <col min="9733" max="9733" width="12.7109375" style="220" customWidth="1"/>
    <col min="9734" max="9859" width="9" style="220"/>
    <col min="9860" max="9860" width="28.85546875" style="220" customWidth="1"/>
    <col min="9861" max="9861" width="7.140625" style="220" customWidth="1"/>
    <col min="9862" max="9862" width="1" style="220" customWidth="1"/>
    <col min="9863" max="9863" width="10.28515625" style="220" customWidth="1"/>
    <col min="9864" max="9864" width="1" style="220" customWidth="1"/>
    <col min="9865" max="9865" width="10.28515625" style="220" customWidth="1"/>
    <col min="9866" max="9866" width="1" style="220" customWidth="1"/>
    <col min="9867" max="9867" width="10.28515625" style="220" customWidth="1"/>
    <col min="9868" max="9868" width="1" style="220" customWidth="1"/>
    <col min="9869" max="9869" width="10.28515625" style="220" customWidth="1"/>
    <col min="9870" max="9870" width="1" style="220" customWidth="1"/>
    <col min="9871" max="9871" width="10.28515625" style="220" customWidth="1"/>
    <col min="9872" max="9872" width="1" style="220" customWidth="1"/>
    <col min="9873" max="9873" width="10.28515625" style="220" customWidth="1"/>
    <col min="9874" max="9979" width="9" style="220"/>
    <col min="9980" max="9980" width="35.85546875" style="220" customWidth="1"/>
    <col min="9981" max="9981" width="7.42578125" style="220" customWidth="1"/>
    <col min="9982" max="9982" width="1" style="220" customWidth="1"/>
    <col min="9983" max="9983" width="12.7109375" style="220" customWidth="1"/>
    <col min="9984" max="9984" width="1" style="220" customWidth="1"/>
    <col min="9985" max="9985" width="12.7109375" style="220" customWidth="1"/>
    <col min="9986" max="9986" width="1" style="220" customWidth="1"/>
    <col min="9987" max="9987" width="12.7109375" style="220" customWidth="1"/>
    <col min="9988" max="9988" width="1" style="220" customWidth="1"/>
    <col min="9989" max="9989" width="12.7109375" style="220" customWidth="1"/>
    <col min="9990" max="10115" width="9" style="220"/>
    <col min="10116" max="10116" width="28.85546875" style="220" customWidth="1"/>
    <col min="10117" max="10117" width="7.140625" style="220" customWidth="1"/>
    <col min="10118" max="10118" width="1" style="220" customWidth="1"/>
    <col min="10119" max="10119" width="10.28515625" style="220" customWidth="1"/>
    <col min="10120" max="10120" width="1" style="220" customWidth="1"/>
    <col min="10121" max="10121" width="10.28515625" style="220" customWidth="1"/>
    <col min="10122" max="10122" width="1" style="220" customWidth="1"/>
    <col min="10123" max="10123" width="10.28515625" style="220" customWidth="1"/>
    <col min="10124" max="10124" width="1" style="220" customWidth="1"/>
    <col min="10125" max="10125" width="10.28515625" style="220" customWidth="1"/>
    <col min="10126" max="10126" width="1" style="220" customWidth="1"/>
    <col min="10127" max="10127" width="10.28515625" style="220" customWidth="1"/>
    <col min="10128" max="10128" width="1" style="220" customWidth="1"/>
    <col min="10129" max="10129" width="10.28515625" style="220" customWidth="1"/>
    <col min="10130" max="10235" width="9" style="220"/>
    <col min="10236" max="10236" width="35.85546875" style="220" customWidth="1"/>
    <col min="10237" max="10237" width="7.42578125" style="220" customWidth="1"/>
    <col min="10238" max="10238" width="1" style="220" customWidth="1"/>
    <col min="10239" max="10239" width="12.7109375" style="220" customWidth="1"/>
    <col min="10240" max="10240" width="1" style="220" customWidth="1"/>
    <col min="10241" max="10241" width="12.7109375" style="220" customWidth="1"/>
    <col min="10242" max="10242" width="1" style="220" customWidth="1"/>
    <col min="10243" max="10243" width="12.7109375" style="220" customWidth="1"/>
    <col min="10244" max="10244" width="1" style="220" customWidth="1"/>
    <col min="10245" max="10245" width="12.7109375" style="220" customWidth="1"/>
    <col min="10246" max="10371" width="9" style="220"/>
    <col min="10372" max="10372" width="28.85546875" style="220" customWidth="1"/>
    <col min="10373" max="10373" width="7.140625" style="220" customWidth="1"/>
    <col min="10374" max="10374" width="1" style="220" customWidth="1"/>
    <col min="10375" max="10375" width="10.28515625" style="220" customWidth="1"/>
    <col min="10376" max="10376" width="1" style="220" customWidth="1"/>
    <col min="10377" max="10377" width="10.28515625" style="220" customWidth="1"/>
    <col min="10378" max="10378" width="1" style="220" customWidth="1"/>
    <col min="10379" max="10379" width="10.28515625" style="220" customWidth="1"/>
    <col min="10380" max="10380" width="1" style="220" customWidth="1"/>
    <col min="10381" max="10381" width="10.28515625" style="220" customWidth="1"/>
    <col min="10382" max="10382" width="1" style="220" customWidth="1"/>
    <col min="10383" max="10383" width="10.28515625" style="220" customWidth="1"/>
    <col min="10384" max="10384" width="1" style="220" customWidth="1"/>
    <col min="10385" max="10385" width="10.28515625" style="220" customWidth="1"/>
    <col min="10386" max="10491" width="9" style="220"/>
    <col min="10492" max="10492" width="35.85546875" style="220" customWidth="1"/>
    <col min="10493" max="10493" width="7.42578125" style="220" customWidth="1"/>
    <col min="10494" max="10494" width="1" style="220" customWidth="1"/>
    <col min="10495" max="10495" width="12.7109375" style="220" customWidth="1"/>
    <col min="10496" max="10496" width="1" style="220" customWidth="1"/>
    <col min="10497" max="10497" width="12.7109375" style="220" customWidth="1"/>
    <col min="10498" max="10498" width="1" style="220" customWidth="1"/>
    <col min="10499" max="10499" width="12.7109375" style="220" customWidth="1"/>
    <col min="10500" max="10500" width="1" style="220" customWidth="1"/>
    <col min="10501" max="10501" width="12.7109375" style="220" customWidth="1"/>
    <col min="10502" max="10627" width="9" style="220"/>
    <col min="10628" max="10628" width="28.85546875" style="220" customWidth="1"/>
    <col min="10629" max="10629" width="7.140625" style="220" customWidth="1"/>
    <col min="10630" max="10630" width="1" style="220" customWidth="1"/>
    <col min="10631" max="10631" width="10.28515625" style="220" customWidth="1"/>
    <col min="10632" max="10632" width="1" style="220" customWidth="1"/>
    <col min="10633" max="10633" width="10.28515625" style="220" customWidth="1"/>
    <col min="10634" max="10634" width="1" style="220" customWidth="1"/>
    <col min="10635" max="10635" width="10.28515625" style="220" customWidth="1"/>
    <col min="10636" max="10636" width="1" style="220" customWidth="1"/>
    <col min="10637" max="10637" width="10.28515625" style="220" customWidth="1"/>
    <col min="10638" max="10638" width="1" style="220" customWidth="1"/>
    <col min="10639" max="10639" width="10.28515625" style="220" customWidth="1"/>
    <col min="10640" max="10640" width="1" style="220" customWidth="1"/>
    <col min="10641" max="10641" width="10.28515625" style="220" customWidth="1"/>
    <col min="10642" max="10747" width="9" style="220"/>
    <col min="10748" max="10748" width="35.85546875" style="220" customWidth="1"/>
    <col min="10749" max="10749" width="7.42578125" style="220" customWidth="1"/>
    <col min="10750" max="10750" width="1" style="220" customWidth="1"/>
    <col min="10751" max="10751" width="12.7109375" style="220" customWidth="1"/>
    <col min="10752" max="10752" width="1" style="220" customWidth="1"/>
    <col min="10753" max="10753" width="12.7109375" style="220" customWidth="1"/>
    <col min="10754" max="10754" width="1" style="220" customWidth="1"/>
    <col min="10755" max="10755" width="12.7109375" style="220" customWidth="1"/>
    <col min="10756" max="10756" width="1" style="220" customWidth="1"/>
    <col min="10757" max="10757" width="12.7109375" style="220" customWidth="1"/>
    <col min="10758" max="10883" width="9" style="220"/>
    <col min="10884" max="10884" width="28.85546875" style="220" customWidth="1"/>
    <col min="10885" max="10885" width="7.140625" style="220" customWidth="1"/>
    <col min="10886" max="10886" width="1" style="220" customWidth="1"/>
    <col min="10887" max="10887" width="10.28515625" style="220" customWidth="1"/>
    <col min="10888" max="10888" width="1" style="220" customWidth="1"/>
    <col min="10889" max="10889" width="10.28515625" style="220" customWidth="1"/>
    <col min="10890" max="10890" width="1" style="220" customWidth="1"/>
    <col min="10891" max="10891" width="10.28515625" style="220" customWidth="1"/>
    <col min="10892" max="10892" width="1" style="220" customWidth="1"/>
    <col min="10893" max="10893" width="10.28515625" style="220" customWidth="1"/>
    <col min="10894" max="10894" width="1" style="220" customWidth="1"/>
    <col min="10895" max="10895" width="10.28515625" style="220" customWidth="1"/>
    <col min="10896" max="10896" width="1" style="220" customWidth="1"/>
    <col min="10897" max="10897" width="10.28515625" style="220" customWidth="1"/>
    <col min="10898" max="11003" width="9" style="220"/>
    <col min="11004" max="11004" width="35.85546875" style="220" customWidth="1"/>
    <col min="11005" max="11005" width="7.42578125" style="220" customWidth="1"/>
    <col min="11006" max="11006" width="1" style="220" customWidth="1"/>
    <col min="11007" max="11007" width="12.7109375" style="220" customWidth="1"/>
    <col min="11008" max="11008" width="1" style="220" customWidth="1"/>
    <col min="11009" max="11009" width="12.7109375" style="220" customWidth="1"/>
    <col min="11010" max="11010" width="1" style="220" customWidth="1"/>
    <col min="11011" max="11011" width="12.7109375" style="220" customWidth="1"/>
    <col min="11012" max="11012" width="1" style="220" customWidth="1"/>
    <col min="11013" max="11013" width="12.7109375" style="220" customWidth="1"/>
    <col min="11014" max="11139" width="9" style="220"/>
    <col min="11140" max="11140" width="28.85546875" style="220" customWidth="1"/>
    <col min="11141" max="11141" width="7.140625" style="220" customWidth="1"/>
    <col min="11142" max="11142" width="1" style="220" customWidth="1"/>
    <col min="11143" max="11143" width="10.28515625" style="220" customWidth="1"/>
    <col min="11144" max="11144" width="1" style="220" customWidth="1"/>
    <col min="11145" max="11145" width="10.28515625" style="220" customWidth="1"/>
    <col min="11146" max="11146" width="1" style="220" customWidth="1"/>
    <col min="11147" max="11147" width="10.28515625" style="220" customWidth="1"/>
    <col min="11148" max="11148" width="1" style="220" customWidth="1"/>
    <col min="11149" max="11149" width="10.28515625" style="220" customWidth="1"/>
    <col min="11150" max="11150" width="1" style="220" customWidth="1"/>
    <col min="11151" max="11151" width="10.28515625" style="220" customWidth="1"/>
    <col min="11152" max="11152" width="1" style="220" customWidth="1"/>
    <col min="11153" max="11153" width="10.28515625" style="220" customWidth="1"/>
    <col min="11154" max="11259" width="9" style="220"/>
    <col min="11260" max="11260" width="35.85546875" style="220" customWidth="1"/>
    <col min="11261" max="11261" width="7.42578125" style="220" customWidth="1"/>
    <col min="11262" max="11262" width="1" style="220" customWidth="1"/>
    <col min="11263" max="11263" width="12.7109375" style="220" customWidth="1"/>
    <col min="11264" max="11264" width="1" style="220" customWidth="1"/>
    <col min="11265" max="11265" width="12.7109375" style="220" customWidth="1"/>
    <col min="11266" max="11266" width="1" style="220" customWidth="1"/>
    <col min="11267" max="11267" width="12.7109375" style="220" customWidth="1"/>
    <col min="11268" max="11268" width="1" style="220" customWidth="1"/>
    <col min="11269" max="11269" width="12.7109375" style="220" customWidth="1"/>
    <col min="11270" max="11395" width="9" style="220"/>
    <col min="11396" max="11396" width="28.85546875" style="220" customWidth="1"/>
    <col min="11397" max="11397" width="7.140625" style="220" customWidth="1"/>
    <col min="11398" max="11398" width="1" style="220" customWidth="1"/>
    <col min="11399" max="11399" width="10.28515625" style="220" customWidth="1"/>
    <col min="11400" max="11400" width="1" style="220" customWidth="1"/>
    <col min="11401" max="11401" width="10.28515625" style="220" customWidth="1"/>
    <col min="11402" max="11402" width="1" style="220" customWidth="1"/>
    <col min="11403" max="11403" width="10.28515625" style="220" customWidth="1"/>
    <col min="11404" max="11404" width="1" style="220" customWidth="1"/>
    <col min="11405" max="11405" width="10.28515625" style="220" customWidth="1"/>
    <col min="11406" max="11406" width="1" style="220" customWidth="1"/>
    <col min="11407" max="11407" width="10.28515625" style="220" customWidth="1"/>
    <col min="11408" max="11408" width="1" style="220" customWidth="1"/>
    <col min="11409" max="11409" width="10.28515625" style="220" customWidth="1"/>
    <col min="11410" max="11515" width="9" style="220"/>
    <col min="11516" max="11516" width="35.85546875" style="220" customWidth="1"/>
    <col min="11517" max="11517" width="7.42578125" style="220" customWidth="1"/>
    <col min="11518" max="11518" width="1" style="220" customWidth="1"/>
    <col min="11519" max="11519" width="12.7109375" style="220" customWidth="1"/>
    <col min="11520" max="11520" width="1" style="220" customWidth="1"/>
    <col min="11521" max="11521" width="12.7109375" style="220" customWidth="1"/>
    <col min="11522" max="11522" width="1" style="220" customWidth="1"/>
    <col min="11523" max="11523" width="12.7109375" style="220" customWidth="1"/>
    <col min="11524" max="11524" width="1" style="220" customWidth="1"/>
    <col min="11525" max="11525" width="12.7109375" style="220" customWidth="1"/>
    <col min="11526" max="11651" width="9" style="220"/>
    <col min="11652" max="11652" width="28.85546875" style="220" customWidth="1"/>
    <col min="11653" max="11653" width="7.140625" style="220" customWidth="1"/>
    <col min="11654" max="11654" width="1" style="220" customWidth="1"/>
    <col min="11655" max="11655" width="10.28515625" style="220" customWidth="1"/>
    <col min="11656" max="11656" width="1" style="220" customWidth="1"/>
    <col min="11657" max="11657" width="10.28515625" style="220" customWidth="1"/>
    <col min="11658" max="11658" width="1" style="220" customWidth="1"/>
    <col min="11659" max="11659" width="10.28515625" style="220" customWidth="1"/>
    <col min="11660" max="11660" width="1" style="220" customWidth="1"/>
    <col min="11661" max="11661" width="10.28515625" style="220" customWidth="1"/>
    <col min="11662" max="11662" width="1" style="220" customWidth="1"/>
    <col min="11663" max="11663" width="10.28515625" style="220" customWidth="1"/>
    <col min="11664" max="11664" width="1" style="220" customWidth="1"/>
    <col min="11665" max="11665" width="10.28515625" style="220" customWidth="1"/>
    <col min="11666" max="11771" width="9" style="220"/>
    <col min="11772" max="11772" width="35.85546875" style="220" customWidth="1"/>
    <col min="11773" max="11773" width="7.42578125" style="220" customWidth="1"/>
    <col min="11774" max="11774" width="1" style="220" customWidth="1"/>
    <col min="11775" max="11775" width="12.7109375" style="220" customWidth="1"/>
    <col min="11776" max="11776" width="1" style="220" customWidth="1"/>
    <col min="11777" max="11777" width="12.7109375" style="220" customWidth="1"/>
    <col min="11778" max="11778" width="1" style="220" customWidth="1"/>
    <col min="11779" max="11779" width="12.7109375" style="220" customWidth="1"/>
    <col min="11780" max="11780" width="1" style="220" customWidth="1"/>
    <col min="11781" max="11781" width="12.7109375" style="220" customWidth="1"/>
    <col min="11782" max="11907" width="9" style="220"/>
    <col min="11908" max="11908" width="28.85546875" style="220" customWidth="1"/>
    <col min="11909" max="11909" width="7.140625" style="220" customWidth="1"/>
    <col min="11910" max="11910" width="1" style="220" customWidth="1"/>
    <col min="11911" max="11911" width="10.28515625" style="220" customWidth="1"/>
    <col min="11912" max="11912" width="1" style="220" customWidth="1"/>
    <col min="11913" max="11913" width="10.28515625" style="220" customWidth="1"/>
    <col min="11914" max="11914" width="1" style="220" customWidth="1"/>
    <col min="11915" max="11915" width="10.28515625" style="220" customWidth="1"/>
    <col min="11916" max="11916" width="1" style="220" customWidth="1"/>
    <col min="11917" max="11917" width="10.28515625" style="220" customWidth="1"/>
    <col min="11918" max="11918" width="1" style="220" customWidth="1"/>
    <col min="11919" max="11919" width="10.28515625" style="220" customWidth="1"/>
    <col min="11920" max="11920" width="1" style="220" customWidth="1"/>
    <col min="11921" max="11921" width="10.28515625" style="220" customWidth="1"/>
    <col min="11922" max="12027" width="9" style="220"/>
    <col min="12028" max="12028" width="35.85546875" style="220" customWidth="1"/>
    <col min="12029" max="12029" width="7.42578125" style="220" customWidth="1"/>
    <col min="12030" max="12030" width="1" style="220" customWidth="1"/>
    <col min="12031" max="12031" width="12.7109375" style="220" customWidth="1"/>
    <col min="12032" max="12032" width="1" style="220" customWidth="1"/>
    <col min="12033" max="12033" width="12.7109375" style="220" customWidth="1"/>
    <col min="12034" max="12034" width="1" style="220" customWidth="1"/>
    <col min="12035" max="12035" width="12.7109375" style="220" customWidth="1"/>
    <col min="12036" max="12036" width="1" style="220" customWidth="1"/>
    <col min="12037" max="12037" width="12.7109375" style="220" customWidth="1"/>
    <col min="12038" max="12163" width="9" style="220"/>
    <col min="12164" max="12164" width="28.85546875" style="220" customWidth="1"/>
    <col min="12165" max="12165" width="7.140625" style="220" customWidth="1"/>
    <col min="12166" max="12166" width="1" style="220" customWidth="1"/>
    <col min="12167" max="12167" width="10.28515625" style="220" customWidth="1"/>
    <col min="12168" max="12168" width="1" style="220" customWidth="1"/>
    <col min="12169" max="12169" width="10.28515625" style="220" customWidth="1"/>
    <col min="12170" max="12170" width="1" style="220" customWidth="1"/>
    <col min="12171" max="12171" width="10.28515625" style="220" customWidth="1"/>
    <col min="12172" max="12172" width="1" style="220" customWidth="1"/>
    <col min="12173" max="12173" width="10.28515625" style="220" customWidth="1"/>
    <col min="12174" max="12174" width="1" style="220" customWidth="1"/>
    <col min="12175" max="12175" width="10.28515625" style="220" customWidth="1"/>
    <col min="12176" max="12176" width="1" style="220" customWidth="1"/>
    <col min="12177" max="12177" width="10.28515625" style="220" customWidth="1"/>
    <col min="12178" max="12283" width="9" style="220"/>
    <col min="12284" max="12284" width="35.85546875" style="220" customWidth="1"/>
    <col min="12285" max="12285" width="7.42578125" style="220" customWidth="1"/>
    <col min="12286" max="12286" width="1" style="220" customWidth="1"/>
    <col min="12287" max="12287" width="12.7109375" style="220" customWidth="1"/>
    <col min="12288" max="12288" width="1" style="220" customWidth="1"/>
    <col min="12289" max="12289" width="12.7109375" style="220" customWidth="1"/>
    <col min="12290" max="12290" width="1" style="220" customWidth="1"/>
    <col min="12291" max="12291" width="12.7109375" style="220" customWidth="1"/>
    <col min="12292" max="12292" width="1" style="220" customWidth="1"/>
    <col min="12293" max="12293" width="12.7109375" style="220" customWidth="1"/>
    <col min="12294" max="12419" width="9" style="220"/>
    <col min="12420" max="12420" width="28.85546875" style="220" customWidth="1"/>
    <col min="12421" max="12421" width="7.140625" style="220" customWidth="1"/>
    <col min="12422" max="12422" width="1" style="220" customWidth="1"/>
    <col min="12423" max="12423" width="10.28515625" style="220" customWidth="1"/>
    <col min="12424" max="12424" width="1" style="220" customWidth="1"/>
    <col min="12425" max="12425" width="10.28515625" style="220" customWidth="1"/>
    <col min="12426" max="12426" width="1" style="220" customWidth="1"/>
    <col min="12427" max="12427" width="10.28515625" style="220" customWidth="1"/>
    <col min="12428" max="12428" width="1" style="220" customWidth="1"/>
    <col min="12429" max="12429" width="10.28515625" style="220" customWidth="1"/>
    <col min="12430" max="12430" width="1" style="220" customWidth="1"/>
    <col min="12431" max="12431" width="10.28515625" style="220" customWidth="1"/>
    <col min="12432" max="12432" width="1" style="220" customWidth="1"/>
    <col min="12433" max="12433" width="10.28515625" style="220" customWidth="1"/>
    <col min="12434" max="12539" width="9" style="220"/>
    <col min="12540" max="12540" width="35.85546875" style="220" customWidth="1"/>
    <col min="12541" max="12541" width="7.42578125" style="220" customWidth="1"/>
    <col min="12542" max="12542" width="1" style="220" customWidth="1"/>
    <col min="12543" max="12543" width="12.7109375" style="220" customWidth="1"/>
    <col min="12544" max="12544" width="1" style="220" customWidth="1"/>
    <col min="12545" max="12545" width="12.7109375" style="220" customWidth="1"/>
    <col min="12546" max="12546" width="1" style="220" customWidth="1"/>
    <col min="12547" max="12547" width="12.7109375" style="220" customWidth="1"/>
    <col min="12548" max="12548" width="1" style="220" customWidth="1"/>
    <col min="12549" max="12549" width="12.7109375" style="220" customWidth="1"/>
    <col min="12550" max="12675" width="9" style="220"/>
    <col min="12676" max="12676" width="28.85546875" style="220" customWidth="1"/>
    <col min="12677" max="12677" width="7.140625" style="220" customWidth="1"/>
    <col min="12678" max="12678" width="1" style="220" customWidth="1"/>
    <col min="12679" max="12679" width="10.28515625" style="220" customWidth="1"/>
    <col min="12680" max="12680" width="1" style="220" customWidth="1"/>
    <col min="12681" max="12681" width="10.28515625" style="220" customWidth="1"/>
    <col min="12682" max="12682" width="1" style="220" customWidth="1"/>
    <col min="12683" max="12683" width="10.28515625" style="220" customWidth="1"/>
    <col min="12684" max="12684" width="1" style="220" customWidth="1"/>
    <col min="12685" max="12685" width="10.28515625" style="220" customWidth="1"/>
    <col min="12686" max="12686" width="1" style="220" customWidth="1"/>
    <col min="12687" max="12687" width="10.28515625" style="220" customWidth="1"/>
    <col min="12688" max="12688" width="1" style="220" customWidth="1"/>
    <col min="12689" max="12689" width="10.28515625" style="220" customWidth="1"/>
    <col min="12690" max="12795" width="9" style="220"/>
    <col min="12796" max="12796" width="35.85546875" style="220" customWidth="1"/>
    <col min="12797" max="12797" width="7.42578125" style="220" customWidth="1"/>
    <col min="12798" max="12798" width="1" style="220" customWidth="1"/>
    <col min="12799" max="12799" width="12.7109375" style="220" customWidth="1"/>
    <col min="12800" max="12800" width="1" style="220" customWidth="1"/>
    <col min="12801" max="12801" width="12.7109375" style="220" customWidth="1"/>
    <col min="12802" max="12802" width="1" style="220" customWidth="1"/>
    <col min="12803" max="12803" width="12.7109375" style="220" customWidth="1"/>
    <col min="12804" max="12804" width="1" style="220" customWidth="1"/>
    <col min="12805" max="12805" width="12.7109375" style="220" customWidth="1"/>
    <col min="12806" max="12931" width="9" style="220"/>
    <col min="12932" max="12932" width="28.85546875" style="220" customWidth="1"/>
    <col min="12933" max="12933" width="7.140625" style="220" customWidth="1"/>
    <col min="12934" max="12934" width="1" style="220" customWidth="1"/>
    <col min="12935" max="12935" width="10.28515625" style="220" customWidth="1"/>
    <col min="12936" max="12936" width="1" style="220" customWidth="1"/>
    <col min="12937" max="12937" width="10.28515625" style="220" customWidth="1"/>
    <col min="12938" max="12938" width="1" style="220" customWidth="1"/>
    <col min="12939" max="12939" width="10.28515625" style="220" customWidth="1"/>
    <col min="12940" max="12940" width="1" style="220" customWidth="1"/>
    <col min="12941" max="12941" width="10.28515625" style="220" customWidth="1"/>
    <col min="12942" max="12942" width="1" style="220" customWidth="1"/>
    <col min="12943" max="12943" width="10.28515625" style="220" customWidth="1"/>
    <col min="12944" max="12944" width="1" style="220" customWidth="1"/>
    <col min="12945" max="12945" width="10.28515625" style="220" customWidth="1"/>
    <col min="12946" max="13051" width="9" style="220"/>
    <col min="13052" max="13052" width="35.85546875" style="220" customWidth="1"/>
    <col min="13053" max="13053" width="7.42578125" style="220" customWidth="1"/>
    <col min="13054" max="13054" width="1" style="220" customWidth="1"/>
    <col min="13055" max="13055" width="12.7109375" style="220" customWidth="1"/>
    <col min="13056" max="13056" width="1" style="220" customWidth="1"/>
    <col min="13057" max="13057" width="12.7109375" style="220" customWidth="1"/>
    <col min="13058" max="13058" width="1" style="220" customWidth="1"/>
    <col min="13059" max="13059" width="12.7109375" style="220" customWidth="1"/>
    <col min="13060" max="13060" width="1" style="220" customWidth="1"/>
    <col min="13061" max="13061" width="12.7109375" style="220" customWidth="1"/>
    <col min="13062" max="13187" width="9" style="220"/>
    <col min="13188" max="13188" width="28.85546875" style="220" customWidth="1"/>
    <col min="13189" max="13189" width="7.140625" style="220" customWidth="1"/>
    <col min="13190" max="13190" width="1" style="220" customWidth="1"/>
    <col min="13191" max="13191" width="10.28515625" style="220" customWidth="1"/>
    <col min="13192" max="13192" width="1" style="220" customWidth="1"/>
    <col min="13193" max="13193" width="10.28515625" style="220" customWidth="1"/>
    <col min="13194" max="13194" width="1" style="220" customWidth="1"/>
    <col min="13195" max="13195" width="10.28515625" style="220" customWidth="1"/>
    <col min="13196" max="13196" width="1" style="220" customWidth="1"/>
    <col min="13197" max="13197" width="10.28515625" style="220" customWidth="1"/>
    <col min="13198" max="13198" width="1" style="220" customWidth="1"/>
    <col min="13199" max="13199" width="10.28515625" style="220" customWidth="1"/>
    <col min="13200" max="13200" width="1" style="220" customWidth="1"/>
    <col min="13201" max="13201" width="10.28515625" style="220" customWidth="1"/>
    <col min="13202" max="13307" width="9" style="220"/>
    <col min="13308" max="13308" width="35.85546875" style="220" customWidth="1"/>
    <col min="13309" max="13309" width="7.42578125" style="220" customWidth="1"/>
    <col min="13310" max="13310" width="1" style="220" customWidth="1"/>
    <col min="13311" max="13311" width="12.7109375" style="220" customWidth="1"/>
    <col min="13312" max="13312" width="1" style="220" customWidth="1"/>
    <col min="13313" max="13313" width="12.7109375" style="220" customWidth="1"/>
    <col min="13314" max="13314" width="1" style="220" customWidth="1"/>
    <col min="13315" max="13315" width="12.7109375" style="220" customWidth="1"/>
    <col min="13316" max="13316" width="1" style="220" customWidth="1"/>
    <col min="13317" max="13317" width="12.7109375" style="220" customWidth="1"/>
    <col min="13318" max="13443" width="9" style="220"/>
    <col min="13444" max="13444" width="28.85546875" style="220" customWidth="1"/>
    <col min="13445" max="13445" width="7.140625" style="220" customWidth="1"/>
    <col min="13446" max="13446" width="1" style="220" customWidth="1"/>
    <col min="13447" max="13447" width="10.28515625" style="220" customWidth="1"/>
    <col min="13448" max="13448" width="1" style="220" customWidth="1"/>
    <col min="13449" max="13449" width="10.28515625" style="220" customWidth="1"/>
    <col min="13450" max="13450" width="1" style="220" customWidth="1"/>
    <col min="13451" max="13451" width="10.28515625" style="220" customWidth="1"/>
    <col min="13452" max="13452" width="1" style="220" customWidth="1"/>
    <col min="13453" max="13453" width="10.28515625" style="220" customWidth="1"/>
    <col min="13454" max="13454" width="1" style="220" customWidth="1"/>
    <col min="13455" max="13455" width="10.28515625" style="220" customWidth="1"/>
    <col min="13456" max="13456" width="1" style="220" customWidth="1"/>
    <col min="13457" max="13457" width="10.28515625" style="220" customWidth="1"/>
    <col min="13458" max="13563" width="9" style="220"/>
    <col min="13564" max="13564" width="35.85546875" style="220" customWidth="1"/>
    <col min="13565" max="13565" width="7.42578125" style="220" customWidth="1"/>
    <col min="13566" max="13566" width="1" style="220" customWidth="1"/>
    <col min="13567" max="13567" width="12.7109375" style="220" customWidth="1"/>
    <col min="13568" max="13568" width="1" style="220" customWidth="1"/>
    <col min="13569" max="13569" width="12.7109375" style="220" customWidth="1"/>
    <col min="13570" max="13570" width="1" style="220" customWidth="1"/>
    <col min="13571" max="13571" width="12.7109375" style="220" customWidth="1"/>
    <col min="13572" max="13572" width="1" style="220" customWidth="1"/>
    <col min="13573" max="13573" width="12.7109375" style="220" customWidth="1"/>
    <col min="13574" max="13699" width="9" style="220"/>
    <col min="13700" max="13700" width="28.85546875" style="220" customWidth="1"/>
    <col min="13701" max="13701" width="7.140625" style="220" customWidth="1"/>
    <col min="13702" max="13702" width="1" style="220" customWidth="1"/>
    <col min="13703" max="13703" width="10.28515625" style="220" customWidth="1"/>
    <col min="13704" max="13704" width="1" style="220" customWidth="1"/>
    <col min="13705" max="13705" width="10.28515625" style="220" customWidth="1"/>
    <col min="13706" max="13706" width="1" style="220" customWidth="1"/>
    <col min="13707" max="13707" width="10.28515625" style="220" customWidth="1"/>
    <col min="13708" max="13708" width="1" style="220" customWidth="1"/>
    <col min="13709" max="13709" width="10.28515625" style="220" customWidth="1"/>
    <col min="13710" max="13710" width="1" style="220" customWidth="1"/>
    <col min="13711" max="13711" width="10.28515625" style="220" customWidth="1"/>
    <col min="13712" max="13712" width="1" style="220" customWidth="1"/>
    <col min="13713" max="13713" width="10.28515625" style="220" customWidth="1"/>
    <col min="13714" max="13819" width="9" style="220"/>
    <col min="13820" max="13820" width="35.85546875" style="220" customWidth="1"/>
    <col min="13821" max="13821" width="7.42578125" style="220" customWidth="1"/>
    <col min="13822" max="13822" width="1" style="220" customWidth="1"/>
    <col min="13823" max="13823" width="12.7109375" style="220" customWidth="1"/>
    <col min="13824" max="13824" width="1" style="220" customWidth="1"/>
    <col min="13825" max="13825" width="12.7109375" style="220" customWidth="1"/>
    <col min="13826" max="13826" width="1" style="220" customWidth="1"/>
    <col min="13827" max="13827" width="12.7109375" style="220" customWidth="1"/>
    <col min="13828" max="13828" width="1" style="220" customWidth="1"/>
    <col min="13829" max="13829" width="12.7109375" style="220" customWidth="1"/>
    <col min="13830" max="13955" width="9" style="220"/>
    <col min="13956" max="13956" width="28.85546875" style="220" customWidth="1"/>
    <col min="13957" max="13957" width="7.140625" style="220" customWidth="1"/>
    <col min="13958" max="13958" width="1" style="220" customWidth="1"/>
    <col min="13959" max="13959" width="10.28515625" style="220" customWidth="1"/>
    <col min="13960" max="13960" width="1" style="220" customWidth="1"/>
    <col min="13961" max="13961" width="10.28515625" style="220" customWidth="1"/>
    <col min="13962" max="13962" width="1" style="220" customWidth="1"/>
    <col min="13963" max="13963" width="10.28515625" style="220" customWidth="1"/>
    <col min="13964" max="13964" width="1" style="220" customWidth="1"/>
    <col min="13965" max="13965" width="10.28515625" style="220" customWidth="1"/>
    <col min="13966" max="13966" width="1" style="220" customWidth="1"/>
    <col min="13967" max="13967" width="10.28515625" style="220" customWidth="1"/>
    <col min="13968" max="13968" width="1" style="220" customWidth="1"/>
    <col min="13969" max="13969" width="10.28515625" style="220" customWidth="1"/>
    <col min="13970" max="14075" width="9" style="220"/>
    <col min="14076" max="14076" width="35.85546875" style="220" customWidth="1"/>
    <col min="14077" max="14077" width="7.42578125" style="220" customWidth="1"/>
    <col min="14078" max="14078" width="1" style="220" customWidth="1"/>
    <col min="14079" max="14079" width="12.7109375" style="220" customWidth="1"/>
    <col min="14080" max="14080" width="1" style="220" customWidth="1"/>
    <col min="14081" max="14081" width="12.7109375" style="220" customWidth="1"/>
    <col min="14082" max="14082" width="1" style="220" customWidth="1"/>
    <col min="14083" max="14083" width="12.7109375" style="220" customWidth="1"/>
    <col min="14084" max="14084" width="1" style="220" customWidth="1"/>
    <col min="14085" max="14085" width="12.7109375" style="220" customWidth="1"/>
    <col min="14086" max="14211" width="9" style="220"/>
    <col min="14212" max="14212" width="28.85546875" style="220" customWidth="1"/>
    <col min="14213" max="14213" width="7.140625" style="220" customWidth="1"/>
    <col min="14214" max="14214" width="1" style="220" customWidth="1"/>
    <col min="14215" max="14215" width="10.28515625" style="220" customWidth="1"/>
    <col min="14216" max="14216" width="1" style="220" customWidth="1"/>
    <col min="14217" max="14217" width="10.28515625" style="220" customWidth="1"/>
    <col min="14218" max="14218" width="1" style="220" customWidth="1"/>
    <col min="14219" max="14219" width="10.28515625" style="220" customWidth="1"/>
    <col min="14220" max="14220" width="1" style="220" customWidth="1"/>
    <col min="14221" max="14221" width="10.28515625" style="220" customWidth="1"/>
    <col min="14222" max="14222" width="1" style="220" customWidth="1"/>
    <col min="14223" max="14223" width="10.28515625" style="220" customWidth="1"/>
    <col min="14224" max="14224" width="1" style="220" customWidth="1"/>
    <col min="14225" max="14225" width="10.28515625" style="220" customWidth="1"/>
    <col min="14226" max="14331" width="9" style="220"/>
    <col min="14332" max="14332" width="35.85546875" style="220" customWidth="1"/>
    <col min="14333" max="14333" width="7.42578125" style="220" customWidth="1"/>
    <col min="14334" max="14334" width="1" style="220" customWidth="1"/>
    <col min="14335" max="14335" width="12.7109375" style="220" customWidth="1"/>
    <col min="14336" max="14336" width="1" style="220" customWidth="1"/>
    <col min="14337" max="14337" width="12.7109375" style="220" customWidth="1"/>
    <col min="14338" max="14338" width="1" style="220" customWidth="1"/>
    <col min="14339" max="14339" width="12.7109375" style="220" customWidth="1"/>
    <col min="14340" max="14340" width="1" style="220" customWidth="1"/>
    <col min="14341" max="14341" width="12.7109375" style="220" customWidth="1"/>
    <col min="14342" max="14467" width="9" style="220"/>
    <col min="14468" max="14468" width="28.85546875" style="220" customWidth="1"/>
    <col min="14469" max="14469" width="7.140625" style="220" customWidth="1"/>
    <col min="14470" max="14470" width="1" style="220" customWidth="1"/>
    <col min="14471" max="14471" width="10.28515625" style="220" customWidth="1"/>
    <col min="14472" max="14472" width="1" style="220" customWidth="1"/>
    <col min="14473" max="14473" width="10.28515625" style="220" customWidth="1"/>
    <col min="14474" max="14474" width="1" style="220" customWidth="1"/>
    <col min="14475" max="14475" width="10.28515625" style="220" customWidth="1"/>
    <col min="14476" max="14476" width="1" style="220" customWidth="1"/>
    <col min="14477" max="14477" width="10.28515625" style="220" customWidth="1"/>
    <col min="14478" max="14478" width="1" style="220" customWidth="1"/>
    <col min="14479" max="14479" width="10.28515625" style="220" customWidth="1"/>
    <col min="14480" max="14480" width="1" style="220" customWidth="1"/>
    <col min="14481" max="14481" width="10.28515625" style="220" customWidth="1"/>
    <col min="14482" max="14587" width="9" style="220"/>
    <col min="14588" max="14588" width="35.85546875" style="220" customWidth="1"/>
    <col min="14589" max="14589" width="7.42578125" style="220" customWidth="1"/>
    <col min="14590" max="14590" width="1" style="220" customWidth="1"/>
    <col min="14591" max="14591" width="12.7109375" style="220" customWidth="1"/>
    <col min="14592" max="14592" width="1" style="220" customWidth="1"/>
    <col min="14593" max="14593" width="12.7109375" style="220" customWidth="1"/>
    <col min="14594" max="14594" width="1" style="220" customWidth="1"/>
    <col min="14595" max="14595" width="12.7109375" style="220" customWidth="1"/>
    <col min="14596" max="14596" width="1" style="220" customWidth="1"/>
    <col min="14597" max="14597" width="12.7109375" style="220" customWidth="1"/>
    <col min="14598" max="14723" width="9" style="220"/>
    <col min="14724" max="14724" width="28.85546875" style="220" customWidth="1"/>
    <col min="14725" max="14725" width="7.140625" style="220" customWidth="1"/>
    <col min="14726" max="14726" width="1" style="220" customWidth="1"/>
    <col min="14727" max="14727" width="10.28515625" style="220" customWidth="1"/>
    <col min="14728" max="14728" width="1" style="220" customWidth="1"/>
    <col min="14729" max="14729" width="10.28515625" style="220" customWidth="1"/>
    <col min="14730" max="14730" width="1" style="220" customWidth="1"/>
    <col min="14731" max="14731" width="10.28515625" style="220" customWidth="1"/>
    <col min="14732" max="14732" width="1" style="220" customWidth="1"/>
    <col min="14733" max="14733" width="10.28515625" style="220" customWidth="1"/>
    <col min="14734" max="14734" width="1" style="220" customWidth="1"/>
    <col min="14735" max="14735" width="10.28515625" style="220" customWidth="1"/>
    <col min="14736" max="14736" width="1" style="220" customWidth="1"/>
    <col min="14737" max="14737" width="10.28515625" style="220" customWidth="1"/>
    <col min="14738" max="14843" width="9" style="220"/>
    <col min="14844" max="14844" width="35.85546875" style="220" customWidth="1"/>
    <col min="14845" max="14845" width="7.42578125" style="220" customWidth="1"/>
    <col min="14846" max="14846" width="1" style="220" customWidth="1"/>
    <col min="14847" max="14847" width="12.7109375" style="220" customWidth="1"/>
    <col min="14848" max="14848" width="1" style="220" customWidth="1"/>
    <col min="14849" max="14849" width="12.7109375" style="220" customWidth="1"/>
    <col min="14850" max="14850" width="1" style="220" customWidth="1"/>
    <col min="14851" max="14851" width="12.7109375" style="220" customWidth="1"/>
    <col min="14852" max="14852" width="1" style="220" customWidth="1"/>
    <col min="14853" max="14853" width="12.7109375" style="220" customWidth="1"/>
    <col min="14854" max="14979" width="9" style="220"/>
    <col min="14980" max="14980" width="28.85546875" style="220" customWidth="1"/>
    <col min="14981" max="14981" width="7.140625" style="220" customWidth="1"/>
    <col min="14982" max="14982" width="1" style="220" customWidth="1"/>
    <col min="14983" max="14983" width="10.28515625" style="220" customWidth="1"/>
    <col min="14984" max="14984" width="1" style="220" customWidth="1"/>
    <col min="14985" max="14985" width="10.28515625" style="220" customWidth="1"/>
    <col min="14986" max="14986" width="1" style="220" customWidth="1"/>
    <col min="14987" max="14987" width="10.28515625" style="220" customWidth="1"/>
    <col min="14988" max="14988" width="1" style="220" customWidth="1"/>
    <col min="14989" max="14989" width="10.28515625" style="220" customWidth="1"/>
    <col min="14990" max="14990" width="1" style="220" customWidth="1"/>
    <col min="14991" max="14991" width="10.28515625" style="220" customWidth="1"/>
    <col min="14992" max="14992" width="1" style="220" customWidth="1"/>
    <col min="14993" max="14993" width="10.28515625" style="220" customWidth="1"/>
    <col min="14994" max="15099" width="9" style="220"/>
    <col min="15100" max="15100" width="35.85546875" style="220" customWidth="1"/>
    <col min="15101" max="15101" width="7.42578125" style="220" customWidth="1"/>
    <col min="15102" max="15102" width="1" style="220" customWidth="1"/>
    <col min="15103" max="15103" width="12.7109375" style="220" customWidth="1"/>
    <col min="15104" max="15104" width="1" style="220" customWidth="1"/>
    <col min="15105" max="15105" width="12.7109375" style="220" customWidth="1"/>
    <col min="15106" max="15106" width="1" style="220" customWidth="1"/>
    <col min="15107" max="15107" width="12.7109375" style="220" customWidth="1"/>
    <col min="15108" max="15108" width="1" style="220" customWidth="1"/>
    <col min="15109" max="15109" width="12.7109375" style="220" customWidth="1"/>
    <col min="15110" max="15235" width="9" style="220"/>
    <col min="15236" max="15236" width="28.85546875" style="220" customWidth="1"/>
    <col min="15237" max="15237" width="7.140625" style="220" customWidth="1"/>
    <col min="15238" max="15238" width="1" style="220" customWidth="1"/>
    <col min="15239" max="15239" width="10.28515625" style="220" customWidth="1"/>
    <col min="15240" max="15240" width="1" style="220" customWidth="1"/>
    <col min="15241" max="15241" width="10.28515625" style="220" customWidth="1"/>
    <col min="15242" max="15242" width="1" style="220" customWidth="1"/>
    <col min="15243" max="15243" width="10.28515625" style="220" customWidth="1"/>
    <col min="15244" max="15244" width="1" style="220" customWidth="1"/>
    <col min="15245" max="15245" width="10.28515625" style="220" customWidth="1"/>
    <col min="15246" max="15246" width="1" style="220" customWidth="1"/>
    <col min="15247" max="15247" width="10.28515625" style="220" customWidth="1"/>
    <col min="15248" max="15248" width="1" style="220" customWidth="1"/>
    <col min="15249" max="15249" width="10.28515625" style="220" customWidth="1"/>
    <col min="15250" max="15355" width="9" style="220"/>
    <col min="15356" max="15356" width="35.85546875" style="220" customWidth="1"/>
    <col min="15357" max="15357" width="7.42578125" style="220" customWidth="1"/>
    <col min="15358" max="15358" width="1" style="220" customWidth="1"/>
    <col min="15359" max="15359" width="12.7109375" style="220" customWidth="1"/>
    <col min="15360" max="15360" width="1" style="220" customWidth="1"/>
    <col min="15361" max="15361" width="12.7109375" style="220" customWidth="1"/>
    <col min="15362" max="15362" width="1" style="220" customWidth="1"/>
    <col min="15363" max="15363" width="12.7109375" style="220" customWidth="1"/>
    <col min="15364" max="15364" width="1" style="220" customWidth="1"/>
    <col min="15365" max="15365" width="12.7109375" style="220" customWidth="1"/>
    <col min="15366" max="15491" width="9" style="220"/>
    <col min="15492" max="15492" width="28.85546875" style="220" customWidth="1"/>
    <col min="15493" max="15493" width="7.140625" style="220" customWidth="1"/>
    <col min="15494" max="15494" width="1" style="220" customWidth="1"/>
    <col min="15495" max="15495" width="10.28515625" style="220" customWidth="1"/>
    <col min="15496" max="15496" width="1" style="220" customWidth="1"/>
    <col min="15497" max="15497" width="10.28515625" style="220" customWidth="1"/>
    <col min="15498" max="15498" width="1" style="220" customWidth="1"/>
    <col min="15499" max="15499" width="10.28515625" style="220" customWidth="1"/>
    <col min="15500" max="15500" width="1" style="220" customWidth="1"/>
    <col min="15501" max="15501" width="10.28515625" style="220" customWidth="1"/>
    <col min="15502" max="15502" width="1" style="220" customWidth="1"/>
    <col min="15503" max="15503" width="10.28515625" style="220" customWidth="1"/>
    <col min="15504" max="15504" width="1" style="220" customWidth="1"/>
    <col min="15505" max="15505" width="10.28515625" style="220" customWidth="1"/>
    <col min="15506" max="15611" width="9" style="220"/>
    <col min="15612" max="15612" width="35.85546875" style="220" customWidth="1"/>
    <col min="15613" max="15613" width="7.42578125" style="220" customWidth="1"/>
    <col min="15614" max="15614" width="1" style="220" customWidth="1"/>
    <col min="15615" max="15615" width="12.7109375" style="220" customWidth="1"/>
    <col min="15616" max="15616" width="1" style="220" customWidth="1"/>
    <col min="15617" max="15617" width="12.7109375" style="220" customWidth="1"/>
    <col min="15618" max="15618" width="1" style="220" customWidth="1"/>
    <col min="15619" max="15619" width="12.7109375" style="220" customWidth="1"/>
    <col min="15620" max="15620" width="1" style="220" customWidth="1"/>
    <col min="15621" max="15621" width="12.7109375" style="220" customWidth="1"/>
    <col min="15622" max="15747" width="9" style="220"/>
    <col min="15748" max="15748" width="28.85546875" style="220" customWidth="1"/>
    <col min="15749" max="15749" width="7.140625" style="220" customWidth="1"/>
    <col min="15750" max="15750" width="1" style="220" customWidth="1"/>
    <col min="15751" max="15751" width="10.28515625" style="220" customWidth="1"/>
    <col min="15752" max="15752" width="1" style="220" customWidth="1"/>
    <col min="15753" max="15753" width="10.28515625" style="220" customWidth="1"/>
    <col min="15754" max="15754" width="1" style="220" customWidth="1"/>
    <col min="15755" max="15755" width="10.28515625" style="220" customWidth="1"/>
    <col min="15756" max="15756" width="1" style="220" customWidth="1"/>
    <col min="15757" max="15757" width="10.28515625" style="220" customWidth="1"/>
    <col min="15758" max="15758" width="1" style="220" customWidth="1"/>
    <col min="15759" max="15759" width="10.28515625" style="220" customWidth="1"/>
    <col min="15760" max="15760" width="1" style="220" customWidth="1"/>
    <col min="15761" max="15761" width="10.28515625" style="220" customWidth="1"/>
    <col min="15762" max="15867" width="9" style="220"/>
    <col min="15868" max="15868" width="35.85546875" style="220" customWidth="1"/>
    <col min="15869" max="15869" width="7.42578125" style="220" customWidth="1"/>
    <col min="15870" max="15870" width="1" style="220" customWidth="1"/>
    <col min="15871" max="15871" width="12.7109375" style="220" customWidth="1"/>
    <col min="15872" max="15872" width="1" style="220" customWidth="1"/>
    <col min="15873" max="15873" width="12.7109375" style="220" customWidth="1"/>
    <col min="15874" max="15874" width="1" style="220" customWidth="1"/>
    <col min="15875" max="15875" width="12.7109375" style="220" customWidth="1"/>
    <col min="15876" max="15876" width="1" style="220" customWidth="1"/>
    <col min="15877" max="15877" width="12.7109375" style="220" customWidth="1"/>
    <col min="15878" max="16003" width="9" style="220"/>
    <col min="16004" max="16004" width="28.85546875" style="220" customWidth="1"/>
    <col min="16005" max="16005" width="7.140625" style="220" customWidth="1"/>
    <col min="16006" max="16006" width="1" style="220" customWidth="1"/>
    <col min="16007" max="16007" width="10.28515625" style="220" customWidth="1"/>
    <col min="16008" max="16008" width="1" style="220" customWidth="1"/>
    <col min="16009" max="16009" width="10.28515625" style="220" customWidth="1"/>
    <col min="16010" max="16010" width="1" style="220" customWidth="1"/>
    <col min="16011" max="16011" width="10.28515625" style="220" customWidth="1"/>
    <col min="16012" max="16012" width="1" style="220" customWidth="1"/>
    <col min="16013" max="16013" width="10.28515625" style="220" customWidth="1"/>
    <col min="16014" max="16014" width="1" style="220" customWidth="1"/>
    <col min="16015" max="16015" width="10.28515625" style="220" customWidth="1"/>
    <col min="16016" max="16016" width="1" style="220" customWidth="1"/>
    <col min="16017" max="16017" width="10.28515625" style="220" customWidth="1"/>
    <col min="16018" max="16123" width="9" style="220"/>
    <col min="16124" max="16124" width="35.85546875" style="220" customWidth="1"/>
    <col min="16125" max="16125" width="7.42578125" style="220" customWidth="1"/>
    <col min="16126" max="16126" width="1" style="220" customWidth="1"/>
    <col min="16127" max="16127" width="12.7109375" style="220" customWidth="1"/>
    <col min="16128" max="16128" width="1" style="220" customWidth="1"/>
    <col min="16129" max="16129" width="12.7109375" style="220" customWidth="1"/>
    <col min="16130" max="16130" width="1" style="220" customWidth="1"/>
    <col min="16131" max="16131" width="12.7109375" style="220" customWidth="1"/>
    <col min="16132" max="16132" width="1" style="220" customWidth="1"/>
    <col min="16133" max="16133" width="12.7109375" style="220" customWidth="1"/>
    <col min="16134" max="16259" width="9" style="220"/>
    <col min="16260" max="16260" width="28.85546875" style="220" customWidth="1"/>
    <col min="16261" max="16261" width="7.140625" style="220" customWidth="1"/>
    <col min="16262" max="16262" width="1" style="220" customWidth="1"/>
    <col min="16263" max="16263" width="10.28515625" style="220" customWidth="1"/>
    <col min="16264" max="16264" width="1" style="220" customWidth="1"/>
    <col min="16265" max="16265" width="10.28515625" style="220" customWidth="1"/>
    <col min="16266" max="16266" width="1" style="220" customWidth="1"/>
    <col min="16267" max="16267" width="10.28515625" style="220" customWidth="1"/>
    <col min="16268" max="16268" width="1" style="220" customWidth="1"/>
    <col min="16269" max="16269" width="10.28515625" style="220" customWidth="1"/>
    <col min="16270" max="16270" width="1" style="220" customWidth="1"/>
    <col min="16271" max="16271" width="10.28515625" style="220" customWidth="1"/>
    <col min="16272" max="16272" width="1" style="220" customWidth="1"/>
    <col min="16273" max="16273" width="10.28515625" style="220" customWidth="1"/>
    <col min="16274" max="16384" width="9" style="220"/>
  </cols>
  <sheetData>
    <row r="1" spans="1:10" s="213" customFormat="1" ht="16.5" customHeight="1">
      <c r="A1" s="211" t="s">
        <v>55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s="213" customFormat="1" ht="16.5" customHeight="1">
      <c r="A2" s="212" t="s">
        <v>20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213" customFormat="1" ht="16.5" customHeight="1">
      <c r="A3" s="214" t="s">
        <v>147</v>
      </c>
      <c r="B3" s="215"/>
      <c r="C3" s="215"/>
      <c r="D3" s="216"/>
      <c r="E3" s="216"/>
      <c r="F3" s="217"/>
      <c r="G3" s="216"/>
      <c r="H3" s="216"/>
      <c r="I3" s="216"/>
      <c r="J3" s="217"/>
    </row>
    <row r="4" spans="1:10" s="213" customFormat="1" ht="16.5" customHeight="1">
      <c r="A4" s="212"/>
      <c r="B4" s="212"/>
      <c r="C4" s="212"/>
      <c r="D4" s="218"/>
      <c r="E4" s="218"/>
      <c r="F4" s="219"/>
      <c r="G4" s="218"/>
      <c r="H4" s="218"/>
      <c r="I4" s="218"/>
      <c r="J4" s="219"/>
    </row>
    <row r="5" spans="1:10" s="213" customFormat="1" ht="16.5" customHeight="1">
      <c r="A5" s="212"/>
      <c r="B5" s="212"/>
      <c r="C5" s="212"/>
      <c r="D5" s="218"/>
      <c r="E5" s="218"/>
      <c r="F5" s="219"/>
      <c r="G5" s="218"/>
      <c r="H5" s="218"/>
      <c r="I5" s="218"/>
      <c r="J5" s="219"/>
    </row>
    <row r="6" spans="1:10" s="213" customFormat="1" ht="16.5" customHeight="1">
      <c r="A6" s="212"/>
      <c r="B6" s="212"/>
      <c r="C6" s="212"/>
      <c r="D6" s="294" t="s">
        <v>22</v>
      </c>
      <c r="E6" s="294"/>
      <c r="F6" s="294"/>
      <c r="G6" s="218"/>
      <c r="H6" s="294" t="s">
        <v>42</v>
      </c>
      <c r="I6" s="294"/>
      <c r="J6" s="294"/>
    </row>
    <row r="7" spans="1:10" ht="16.149999999999999" customHeight="1">
      <c r="B7" s="221"/>
      <c r="C7" s="221"/>
      <c r="D7" s="293" t="s">
        <v>40</v>
      </c>
      <c r="E7" s="293"/>
      <c r="F7" s="293"/>
      <c r="G7" s="222"/>
      <c r="H7" s="293" t="s">
        <v>40</v>
      </c>
      <c r="I7" s="293"/>
      <c r="J7" s="293"/>
    </row>
    <row r="8" spans="1:10" ht="16.149999999999999" customHeight="1">
      <c r="B8" s="221"/>
      <c r="C8" s="221"/>
      <c r="D8" s="223" t="s">
        <v>44</v>
      </c>
      <c r="E8" s="224"/>
      <c r="F8" s="223" t="s">
        <v>67</v>
      </c>
      <c r="G8" s="225"/>
      <c r="H8" s="223" t="s">
        <v>44</v>
      </c>
      <c r="I8" s="224"/>
      <c r="J8" s="223" t="s">
        <v>67</v>
      </c>
    </row>
    <row r="9" spans="1:10" ht="16.149999999999999" customHeight="1">
      <c r="B9" s="221"/>
      <c r="C9" s="221"/>
      <c r="D9" s="226" t="s">
        <v>115</v>
      </c>
      <c r="E9" s="227"/>
      <c r="F9" s="228" t="s">
        <v>0</v>
      </c>
      <c r="G9" s="229"/>
      <c r="H9" s="226" t="s">
        <v>115</v>
      </c>
      <c r="I9" s="227"/>
      <c r="J9" s="228" t="s">
        <v>0</v>
      </c>
    </row>
    <row r="10" spans="1:10" s="230" customFormat="1" ht="16.149999999999999" customHeight="1">
      <c r="B10" s="221"/>
      <c r="C10" s="221"/>
      <c r="D10" s="231" t="s">
        <v>127</v>
      </c>
      <c r="E10" s="232"/>
      <c r="F10" s="233" t="s">
        <v>72</v>
      </c>
      <c r="G10" s="234"/>
      <c r="H10" s="231" t="s">
        <v>127</v>
      </c>
      <c r="I10" s="232"/>
      <c r="J10" s="233" t="s">
        <v>72</v>
      </c>
    </row>
    <row r="11" spans="1:10" s="230" customFormat="1" ht="16.149999999999999" customHeight="1">
      <c r="B11" s="235" t="s">
        <v>1</v>
      </c>
      <c r="C11" s="221"/>
      <c r="D11" s="236" t="s">
        <v>85</v>
      </c>
      <c r="E11" s="237"/>
      <c r="F11" s="236" t="s">
        <v>85</v>
      </c>
      <c r="G11" s="237"/>
      <c r="H11" s="236" t="s">
        <v>85</v>
      </c>
      <c r="I11" s="237"/>
      <c r="J11" s="236" t="s">
        <v>85</v>
      </c>
    </row>
    <row r="12" spans="1:10" ht="16.149999999999999" customHeight="1">
      <c r="A12" s="238" t="s">
        <v>2</v>
      </c>
      <c r="D12" s="239"/>
      <c r="E12" s="240"/>
      <c r="G12" s="240"/>
      <c r="H12" s="239"/>
      <c r="I12" s="240"/>
    </row>
    <row r="13" spans="1:10" ht="16.149999999999999" customHeight="1">
      <c r="A13" s="238"/>
      <c r="D13" s="239"/>
      <c r="E13" s="240"/>
      <c r="G13" s="240"/>
      <c r="H13" s="239"/>
      <c r="I13" s="240"/>
    </row>
    <row r="14" spans="1:10" ht="16.149999999999999" customHeight="1">
      <c r="A14" s="238" t="s">
        <v>3</v>
      </c>
      <c r="D14" s="242"/>
      <c r="H14" s="242"/>
    </row>
    <row r="15" spans="1:10" ht="16.149999999999999" customHeight="1">
      <c r="A15" s="238"/>
      <c r="D15" s="239"/>
      <c r="E15" s="240"/>
      <c r="G15" s="240"/>
      <c r="H15" s="239"/>
      <c r="I15" s="240"/>
    </row>
    <row r="16" spans="1:10" ht="16.149999999999999" customHeight="1">
      <c r="A16" s="244" t="s">
        <v>4</v>
      </c>
      <c r="B16" s="245"/>
      <c r="D16" s="179">
        <v>11103</v>
      </c>
      <c r="E16" s="246"/>
      <c r="F16" s="246">
        <v>65111</v>
      </c>
      <c r="G16" s="246"/>
      <c r="H16" s="179">
        <v>7094</v>
      </c>
      <c r="I16" s="246"/>
      <c r="J16" s="246">
        <v>8708</v>
      </c>
    </row>
    <row r="17" spans="1:10" ht="16.149999999999999" customHeight="1">
      <c r="A17" s="244" t="s">
        <v>60</v>
      </c>
      <c r="B17" s="291">
        <v>9</v>
      </c>
      <c r="D17" s="179">
        <v>7231</v>
      </c>
      <c r="E17" s="246"/>
      <c r="F17" s="246">
        <v>23040</v>
      </c>
      <c r="G17" s="246"/>
      <c r="H17" s="179">
        <v>7197</v>
      </c>
      <c r="I17" s="246"/>
      <c r="J17" s="246">
        <v>391936</v>
      </c>
    </row>
    <row r="18" spans="1:10" ht="16.149999999999999" customHeight="1">
      <c r="A18" s="244" t="s">
        <v>110</v>
      </c>
      <c r="B18" s="291">
        <v>15.4</v>
      </c>
      <c r="D18" s="179">
        <v>0</v>
      </c>
      <c r="E18" s="246"/>
      <c r="F18" s="246">
        <v>0</v>
      </c>
      <c r="G18" s="246"/>
      <c r="H18" s="179">
        <v>0</v>
      </c>
      <c r="I18" s="246"/>
      <c r="J18" s="246">
        <v>1234992</v>
      </c>
    </row>
    <row r="19" spans="1:10" ht="16.149999999999999" customHeight="1">
      <c r="A19" s="244" t="s">
        <v>5</v>
      </c>
      <c r="B19" s="245"/>
      <c r="D19" s="180">
        <v>21096</v>
      </c>
      <c r="E19" s="246"/>
      <c r="F19" s="247">
        <v>20233</v>
      </c>
      <c r="G19" s="246"/>
      <c r="H19" s="180">
        <v>21095</v>
      </c>
      <c r="I19" s="246"/>
      <c r="J19" s="247">
        <v>20232</v>
      </c>
    </row>
    <row r="20" spans="1:10" ht="16.149999999999999" customHeight="1">
      <c r="A20" s="238"/>
      <c r="D20" s="248"/>
      <c r="E20" s="240"/>
      <c r="G20" s="240"/>
      <c r="H20" s="248"/>
      <c r="I20" s="240"/>
    </row>
    <row r="21" spans="1:10" ht="16.149999999999999" customHeight="1">
      <c r="A21" s="238" t="s">
        <v>6</v>
      </c>
      <c r="B21" s="249"/>
      <c r="D21" s="180">
        <f>SUM(D16:D20)</f>
        <v>39430</v>
      </c>
      <c r="E21" s="246"/>
      <c r="F21" s="247">
        <f>SUM(F16:F20)</f>
        <v>108384</v>
      </c>
      <c r="G21" s="246"/>
      <c r="H21" s="180">
        <f>SUM(H16:H20)</f>
        <v>35386</v>
      </c>
      <c r="I21" s="246"/>
      <c r="J21" s="247">
        <f>SUM(J16:J20)</f>
        <v>1655868</v>
      </c>
    </row>
    <row r="22" spans="1:10" ht="16.149999999999999" customHeight="1">
      <c r="A22" s="238"/>
      <c r="B22" s="249"/>
      <c r="D22" s="179"/>
      <c r="E22" s="246"/>
      <c r="F22" s="246"/>
      <c r="G22" s="246"/>
      <c r="H22" s="179"/>
      <c r="I22" s="246"/>
      <c r="J22" s="246"/>
    </row>
    <row r="23" spans="1:10" ht="16.149999999999999" customHeight="1">
      <c r="A23" s="238" t="s">
        <v>7</v>
      </c>
      <c r="B23" s="249"/>
      <c r="D23" s="179"/>
      <c r="E23" s="246"/>
      <c r="F23" s="246"/>
      <c r="G23" s="246"/>
      <c r="H23" s="179"/>
      <c r="I23" s="246"/>
      <c r="J23" s="246"/>
    </row>
    <row r="24" spans="1:10" ht="16.149999999999999" customHeight="1">
      <c r="A24" s="238"/>
      <c r="D24" s="239"/>
      <c r="E24" s="240"/>
      <c r="F24" s="240"/>
      <c r="G24" s="240"/>
      <c r="H24" s="248"/>
      <c r="I24" s="240"/>
    </row>
    <row r="25" spans="1:10" ht="16.149999999999999" customHeight="1">
      <c r="A25" s="244" t="s">
        <v>128</v>
      </c>
      <c r="B25" s="230"/>
      <c r="D25" s="179">
        <v>0</v>
      </c>
      <c r="E25" s="246"/>
      <c r="F25" s="246">
        <v>0</v>
      </c>
      <c r="G25" s="246"/>
      <c r="H25" s="179">
        <v>514500</v>
      </c>
      <c r="I25" s="246"/>
      <c r="J25" s="246">
        <v>514500</v>
      </c>
    </row>
    <row r="26" spans="1:10" ht="16.149999999999999" customHeight="1">
      <c r="A26" s="244" t="s">
        <v>129</v>
      </c>
      <c r="B26" s="230">
        <v>10</v>
      </c>
      <c r="D26" s="179">
        <v>0</v>
      </c>
      <c r="E26" s="246"/>
      <c r="F26" s="246">
        <v>0</v>
      </c>
      <c r="G26" s="246"/>
      <c r="H26" s="179">
        <v>50000</v>
      </c>
      <c r="I26" s="246"/>
      <c r="J26" s="246">
        <v>50000</v>
      </c>
    </row>
    <row r="27" spans="1:10" ht="16.149999999999999" customHeight="1">
      <c r="A27" s="244" t="s">
        <v>130</v>
      </c>
      <c r="B27" s="290">
        <v>15.5</v>
      </c>
      <c r="D27" s="179">
        <v>252477</v>
      </c>
      <c r="E27" s="246"/>
      <c r="F27" s="246">
        <v>262503</v>
      </c>
      <c r="G27" s="246"/>
      <c r="H27" s="179">
        <v>2142725</v>
      </c>
      <c r="I27" s="246"/>
      <c r="J27" s="246">
        <v>496778</v>
      </c>
    </row>
    <row r="28" spans="1:10" ht="16.149999999999999" customHeight="1">
      <c r="A28" s="244" t="s">
        <v>100</v>
      </c>
      <c r="B28" s="290">
        <v>11</v>
      </c>
      <c r="D28" s="179">
        <v>2421899</v>
      </c>
      <c r="E28" s="246"/>
      <c r="F28" s="246">
        <v>1396856</v>
      </c>
      <c r="G28" s="246"/>
      <c r="H28" s="179">
        <v>649933</v>
      </c>
      <c r="I28" s="246"/>
      <c r="J28" s="246">
        <v>549347</v>
      </c>
    </row>
    <row r="29" spans="1:10" ht="16.149999999999999" customHeight="1">
      <c r="A29" s="244" t="s">
        <v>131</v>
      </c>
      <c r="B29" s="290"/>
      <c r="D29" s="179">
        <v>641</v>
      </c>
      <c r="E29" s="246"/>
      <c r="F29" s="246">
        <v>0</v>
      </c>
      <c r="G29" s="246"/>
      <c r="H29" s="179">
        <v>641</v>
      </c>
      <c r="I29" s="246"/>
      <c r="J29" s="246">
        <v>0</v>
      </c>
    </row>
    <row r="30" spans="1:10" ht="16.149999999999999" customHeight="1">
      <c r="A30" s="244" t="s">
        <v>70</v>
      </c>
      <c r="B30" s="290"/>
      <c r="D30" s="179">
        <v>0</v>
      </c>
      <c r="E30" s="246"/>
      <c r="F30" s="246">
        <v>785152</v>
      </c>
      <c r="G30" s="246"/>
      <c r="H30" s="179">
        <v>0</v>
      </c>
      <c r="I30" s="246"/>
      <c r="J30" s="246">
        <v>92853</v>
      </c>
    </row>
    <row r="31" spans="1:10" ht="16.149999999999999" customHeight="1">
      <c r="A31" s="244" t="s">
        <v>132</v>
      </c>
      <c r="B31" s="290"/>
      <c r="D31" s="179">
        <v>1723</v>
      </c>
      <c r="E31" s="246"/>
      <c r="F31" s="246">
        <v>1993</v>
      </c>
      <c r="G31" s="246"/>
      <c r="H31" s="179">
        <v>1723</v>
      </c>
      <c r="I31" s="246"/>
      <c r="J31" s="246">
        <v>1993</v>
      </c>
    </row>
    <row r="32" spans="1:10" ht="16.149999999999999" customHeight="1">
      <c r="A32" s="244" t="s">
        <v>61</v>
      </c>
      <c r="B32" s="290"/>
      <c r="D32" s="179">
        <v>50021</v>
      </c>
      <c r="E32" s="246"/>
      <c r="F32" s="246">
        <v>47827</v>
      </c>
      <c r="G32" s="246"/>
      <c r="H32" s="179">
        <v>29793</v>
      </c>
      <c r="I32" s="246"/>
      <c r="J32" s="246">
        <v>13687</v>
      </c>
    </row>
    <row r="33" spans="1:10" ht="16.149999999999999" customHeight="1">
      <c r="A33" s="244" t="s">
        <v>8</v>
      </c>
      <c r="D33" s="180">
        <v>1578</v>
      </c>
      <c r="E33" s="246"/>
      <c r="F33" s="247">
        <v>1570</v>
      </c>
      <c r="G33" s="246"/>
      <c r="H33" s="180">
        <v>1513</v>
      </c>
      <c r="I33" s="246"/>
      <c r="J33" s="247">
        <v>1505</v>
      </c>
    </row>
    <row r="34" spans="1:10" ht="16.149999999999999" customHeight="1">
      <c r="A34" s="238"/>
      <c r="D34" s="248"/>
      <c r="E34" s="240"/>
      <c r="G34" s="240"/>
      <c r="H34" s="179"/>
      <c r="I34" s="246"/>
      <c r="J34" s="246"/>
    </row>
    <row r="35" spans="1:10" ht="16.149999999999999" customHeight="1">
      <c r="A35" s="238" t="s">
        <v>9</v>
      </c>
      <c r="D35" s="180">
        <f>SUM(D25:D34)</f>
        <v>2728339</v>
      </c>
      <c r="E35" s="246"/>
      <c r="F35" s="247">
        <f>SUM(F25:F34)</f>
        <v>2495901</v>
      </c>
      <c r="G35" s="246"/>
      <c r="H35" s="180">
        <f>SUM(H25:H34)</f>
        <v>3390828</v>
      </c>
      <c r="I35" s="246"/>
      <c r="J35" s="247">
        <f>SUM(J25:J34)</f>
        <v>1720663</v>
      </c>
    </row>
    <row r="36" spans="1:10" ht="16.149999999999999" customHeight="1">
      <c r="A36" s="238"/>
      <c r="D36" s="248"/>
      <c r="E36" s="240"/>
      <c r="G36" s="240"/>
      <c r="H36" s="248"/>
      <c r="I36" s="240"/>
    </row>
    <row r="37" spans="1:10" ht="16.149999999999999" customHeight="1" thickBot="1">
      <c r="A37" s="238" t="s">
        <v>10</v>
      </c>
      <c r="D37" s="250">
        <f>+D21+D35</f>
        <v>2767769</v>
      </c>
      <c r="F37" s="251">
        <f>+F21+F35</f>
        <v>2604285</v>
      </c>
      <c r="H37" s="250">
        <f>+H21+H35</f>
        <v>3426214</v>
      </c>
      <c r="J37" s="251">
        <f>+J21+J35</f>
        <v>3376531</v>
      </c>
    </row>
    <row r="38" spans="1:10" ht="16.149999999999999" customHeight="1" thickTop="1">
      <c r="A38" s="238"/>
      <c r="F38" s="243"/>
      <c r="I38" s="246"/>
      <c r="J38" s="243"/>
    </row>
    <row r="39" spans="1:10" ht="16.149999999999999" customHeight="1">
      <c r="A39" s="238"/>
      <c r="F39" s="243"/>
      <c r="J39" s="243"/>
    </row>
    <row r="40" spans="1:10" ht="16.149999999999999" customHeight="1">
      <c r="A40" s="238"/>
      <c r="F40" s="243"/>
      <c r="J40" s="243"/>
    </row>
    <row r="41" spans="1:10" ht="16.149999999999999" customHeight="1">
      <c r="A41" s="238"/>
      <c r="F41" s="243"/>
      <c r="J41" s="243"/>
    </row>
    <row r="42" spans="1:10" ht="16.149999999999999" customHeight="1">
      <c r="A42" s="238"/>
      <c r="F42" s="243"/>
      <c r="J42" s="243"/>
    </row>
    <row r="43" spans="1:10" ht="16.149999999999999" customHeight="1">
      <c r="A43" s="238"/>
      <c r="F43" s="246"/>
      <c r="J43" s="246"/>
    </row>
    <row r="44" spans="1:10" ht="15.75" customHeight="1">
      <c r="A44" s="238"/>
      <c r="F44" s="246"/>
      <c r="J44" s="246"/>
    </row>
    <row r="45" spans="1:10" s="244" customFormat="1" ht="16.149999999999999" customHeight="1">
      <c r="A45" s="295" t="s">
        <v>133</v>
      </c>
      <c r="B45" s="295"/>
      <c r="C45" s="295"/>
      <c r="D45" s="295"/>
      <c r="E45" s="295"/>
      <c r="F45" s="295"/>
      <c r="G45" s="295"/>
      <c r="H45" s="295"/>
      <c r="I45" s="295"/>
      <c r="J45" s="295"/>
    </row>
    <row r="46" spans="1:10" ht="16.149999999999999" customHeight="1">
      <c r="D46" s="230"/>
      <c r="F46" s="243"/>
      <c r="J46" s="243"/>
    </row>
    <row r="47" spans="1:10" ht="16.149999999999999" customHeight="1">
      <c r="D47" s="230"/>
      <c r="F47" s="243"/>
      <c r="J47" s="243"/>
    </row>
    <row r="48" spans="1:10" ht="16.149999999999999" customHeight="1">
      <c r="D48" s="230"/>
      <c r="F48" s="243"/>
      <c r="J48" s="243"/>
    </row>
    <row r="49" spans="1:10" ht="14.1" customHeight="1">
      <c r="D49" s="230"/>
      <c r="F49" s="243"/>
      <c r="J49" s="243"/>
    </row>
    <row r="50" spans="1:10" ht="21.95" customHeight="1">
      <c r="A50" s="253" t="s">
        <v>35</v>
      </c>
      <c r="B50" s="254"/>
      <c r="C50" s="254"/>
      <c r="D50" s="254"/>
      <c r="E50" s="254"/>
      <c r="F50" s="254"/>
      <c r="G50" s="254"/>
      <c r="H50" s="254"/>
      <c r="I50" s="254"/>
      <c r="J50" s="254"/>
    </row>
    <row r="51" spans="1:10" s="213" customFormat="1" ht="15.6" customHeight="1">
      <c r="A51" s="211" t="s">
        <v>55</v>
      </c>
      <c r="B51" s="212"/>
      <c r="C51" s="212"/>
      <c r="D51" s="212"/>
      <c r="E51" s="212"/>
      <c r="F51" s="212"/>
      <c r="G51" s="212"/>
      <c r="H51" s="212"/>
      <c r="I51" s="212"/>
      <c r="J51" s="212"/>
    </row>
    <row r="52" spans="1:10" s="213" customFormat="1" ht="15.6" customHeight="1">
      <c r="A52" s="212" t="s">
        <v>134</v>
      </c>
      <c r="B52" s="212"/>
      <c r="C52" s="212"/>
      <c r="D52" s="212"/>
      <c r="E52" s="212"/>
      <c r="F52" s="212"/>
      <c r="G52" s="212"/>
      <c r="H52" s="212"/>
      <c r="I52" s="212"/>
      <c r="J52" s="212"/>
    </row>
    <row r="53" spans="1:10" s="213" customFormat="1" ht="15.6" customHeight="1">
      <c r="A53" s="214" t="s">
        <v>147</v>
      </c>
      <c r="B53" s="215"/>
      <c r="C53" s="215"/>
      <c r="D53" s="216"/>
      <c r="E53" s="216"/>
      <c r="F53" s="217"/>
      <c r="G53" s="216"/>
      <c r="H53" s="216"/>
      <c r="I53" s="216"/>
      <c r="J53" s="217"/>
    </row>
    <row r="54" spans="1:10" s="213" customFormat="1" ht="14.1" customHeight="1">
      <c r="A54" s="212"/>
      <c r="B54" s="212"/>
      <c r="C54" s="212"/>
      <c r="D54" s="218"/>
      <c r="E54" s="218"/>
      <c r="F54" s="219"/>
      <c r="G54" s="218"/>
      <c r="H54" s="218"/>
      <c r="I54" s="218"/>
      <c r="J54" s="219"/>
    </row>
    <row r="55" spans="1:10" s="213" customFormat="1" ht="14.1" customHeight="1">
      <c r="A55" s="212"/>
      <c r="B55" s="212"/>
      <c r="C55" s="212"/>
      <c r="D55" s="218"/>
      <c r="E55" s="218"/>
      <c r="F55" s="219"/>
      <c r="G55" s="218"/>
      <c r="H55" s="218"/>
      <c r="I55" s="218"/>
      <c r="J55" s="219"/>
    </row>
    <row r="56" spans="1:10" s="213" customFormat="1" ht="14.1" customHeight="1">
      <c r="A56" s="212"/>
      <c r="B56" s="212"/>
      <c r="C56" s="212"/>
      <c r="D56" s="294" t="s">
        <v>22</v>
      </c>
      <c r="E56" s="294"/>
      <c r="F56" s="294"/>
      <c r="G56" s="218"/>
      <c r="H56" s="294" t="s">
        <v>42</v>
      </c>
      <c r="I56" s="294"/>
      <c r="J56" s="294"/>
    </row>
    <row r="57" spans="1:10" ht="14.1" customHeight="1">
      <c r="B57" s="221"/>
      <c r="C57" s="221"/>
      <c r="D57" s="293" t="s">
        <v>40</v>
      </c>
      <c r="E57" s="293"/>
      <c r="F57" s="293"/>
      <c r="G57" s="222"/>
      <c r="H57" s="293" t="s">
        <v>40</v>
      </c>
      <c r="I57" s="293"/>
      <c r="J57" s="293"/>
    </row>
    <row r="58" spans="1:10" ht="14.1" customHeight="1">
      <c r="B58" s="221"/>
      <c r="C58" s="221"/>
      <c r="D58" s="223" t="s">
        <v>44</v>
      </c>
      <c r="E58" s="224"/>
      <c r="F58" s="223" t="s">
        <v>67</v>
      </c>
      <c r="G58" s="225"/>
      <c r="H58" s="223" t="s">
        <v>44</v>
      </c>
      <c r="I58" s="224"/>
      <c r="J58" s="223" t="s">
        <v>67</v>
      </c>
    </row>
    <row r="59" spans="1:10" ht="14.1" customHeight="1">
      <c r="B59" s="221"/>
      <c r="C59" s="221"/>
      <c r="D59" s="226" t="s">
        <v>115</v>
      </c>
      <c r="E59" s="227"/>
      <c r="F59" s="228" t="s">
        <v>0</v>
      </c>
      <c r="G59" s="229"/>
      <c r="H59" s="226" t="s">
        <v>115</v>
      </c>
      <c r="I59" s="227"/>
      <c r="J59" s="228" t="s">
        <v>0</v>
      </c>
    </row>
    <row r="60" spans="1:10" s="230" customFormat="1" ht="14.1" customHeight="1">
      <c r="B60" s="221"/>
      <c r="C60" s="221"/>
      <c r="D60" s="231" t="s">
        <v>127</v>
      </c>
      <c r="E60" s="232"/>
      <c r="F60" s="233" t="s">
        <v>72</v>
      </c>
      <c r="G60" s="234"/>
      <c r="H60" s="231" t="s">
        <v>127</v>
      </c>
      <c r="I60" s="232"/>
      <c r="J60" s="233" t="s">
        <v>72</v>
      </c>
    </row>
    <row r="61" spans="1:10" s="230" customFormat="1" ht="14.1" customHeight="1">
      <c r="B61" s="235" t="s">
        <v>1</v>
      </c>
      <c r="C61" s="221"/>
      <c r="D61" s="236" t="s">
        <v>85</v>
      </c>
      <c r="E61" s="237"/>
      <c r="F61" s="236" t="s">
        <v>85</v>
      </c>
      <c r="G61" s="237"/>
      <c r="H61" s="236" t="s">
        <v>85</v>
      </c>
      <c r="I61" s="237"/>
      <c r="J61" s="236" t="s">
        <v>85</v>
      </c>
    </row>
    <row r="62" spans="1:10" ht="14.1" customHeight="1">
      <c r="A62" s="255" t="s">
        <v>36</v>
      </c>
      <c r="D62" s="256"/>
      <c r="E62" s="257"/>
      <c r="F62" s="257"/>
      <c r="G62" s="257"/>
      <c r="H62" s="256"/>
      <c r="I62" s="257"/>
      <c r="J62" s="257"/>
    </row>
    <row r="63" spans="1:10" ht="9.9499999999999993" customHeight="1">
      <c r="A63" s="255"/>
      <c r="D63" s="256"/>
      <c r="E63" s="257"/>
      <c r="F63" s="257"/>
      <c r="G63" s="257"/>
      <c r="H63" s="256"/>
      <c r="I63" s="257"/>
      <c r="J63" s="257"/>
    </row>
    <row r="64" spans="1:10" ht="14.1" customHeight="1">
      <c r="A64" s="255" t="s">
        <v>11</v>
      </c>
      <c r="D64" s="256"/>
      <c r="E64" s="257"/>
      <c r="F64" s="257"/>
      <c r="G64" s="257"/>
      <c r="H64" s="256"/>
      <c r="I64" s="257"/>
      <c r="J64" s="257"/>
    </row>
    <row r="65" spans="1:10" ht="9.9499999999999993" customHeight="1">
      <c r="A65" s="238"/>
      <c r="D65" s="256"/>
      <c r="E65" s="257"/>
      <c r="F65" s="257"/>
      <c r="G65" s="257"/>
      <c r="H65" s="256"/>
      <c r="I65" s="257"/>
      <c r="J65" s="257"/>
    </row>
    <row r="66" spans="1:10" ht="14.1" customHeight="1">
      <c r="A66" s="258" t="s">
        <v>29</v>
      </c>
      <c r="B66" s="230"/>
      <c r="D66" s="181">
        <v>24892</v>
      </c>
      <c r="E66" s="257"/>
      <c r="F66" s="259">
        <v>80953</v>
      </c>
      <c r="G66" s="257"/>
      <c r="H66" s="181">
        <v>24741</v>
      </c>
      <c r="I66" s="257"/>
      <c r="J66" s="259">
        <v>80633</v>
      </c>
    </row>
    <row r="67" spans="1:10" ht="14.1" customHeight="1">
      <c r="A67" s="258" t="s">
        <v>165</v>
      </c>
      <c r="B67" s="230">
        <v>12</v>
      </c>
      <c r="D67" s="181">
        <v>99398</v>
      </c>
      <c r="E67" s="257"/>
      <c r="F67" s="259">
        <v>95024</v>
      </c>
      <c r="G67" s="257"/>
      <c r="H67" s="181">
        <v>0</v>
      </c>
      <c r="I67" s="257"/>
      <c r="J67" s="259">
        <v>0</v>
      </c>
    </row>
    <row r="68" spans="1:10" ht="14.1" customHeight="1">
      <c r="A68" s="258" t="s">
        <v>166</v>
      </c>
      <c r="B68" s="252" t="s">
        <v>167</v>
      </c>
      <c r="D68" s="181">
        <v>5062</v>
      </c>
      <c r="E68" s="257"/>
      <c r="F68" s="259">
        <v>0</v>
      </c>
      <c r="G68" s="257"/>
      <c r="H68" s="181">
        <v>5062</v>
      </c>
      <c r="I68" s="257"/>
      <c r="J68" s="259">
        <v>0</v>
      </c>
    </row>
    <row r="69" spans="1:10" ht="14.1" customHeight="1">
      <c r="A69" s="258" t="s">
        <v>135</v>
      </c>
      <c r="B69" s="230"/>
      <c r="D69" s="181">
        <v>1725</v>
      </c>
      <c r="E69" s="257"/>
      <c r="F69" s="259">
        <v>0</v>
      </c>
      <c r="G69" s="257"/>
      <c r="H69" s="181">
        <v>440</v>
      </c>
      <c r="I69" s="257"/>
      <c r="J69" s="259">
        <v>0</v>
      </c>
    </row>
    <row r="70" spans="1:10" ht="14.1" customHeight="1">
      <c r="A70" s="244" t="s">
        <v>136</v>
      </c>
      <c r="B70" s="230"/>
      <c r="D70" s="179">
        <v>6812</v>
      </c>
      <c r="E70" s="257"/>
      <c r="F70" s="246">
        <v>6812</v>
      </c>
      <c r="G70" s="257"/>
      <c r="H70" s="181">
        <v>6812</v>
      </c>
      <c r="I70" s="257"/>
      <c r="J70" s="259">
        <v>6812</v>
      </c>
    </row>
    <row r="71" spans="1:10" ht="14.1" customHeight="1">
      <c r="A71" s="244" t="s">
        <v>56</v>
      </c>
      <c r="B71" s="230"/>
      <c r="D71" s="179">
        <v>9426</v>
      </c>
      <c r="E71" s="257"/>
      <c r="F71" s="246">
        <v>9789</v>
      </c>
      <c r="G71" s="257"/>
      <c r="H71" s="181">
        <v>9366</v>
      </c>
      <c r="I71" s="257"/>
      <c r="J71" s="259">
        <v>9729</v>
      </c>
    </row>
    <row r="72" spans="1:10" ht="14.1" customHeight="1">
      <c r="A72" s="244" t="s">
        <v>57</v>
      </c>
      <c r="B72" s="230"/>
      <c r="D72" s="179">
        <v>1473</v>
      </c>
      <c r="E72" s="259"/>
      <c r="F72" s="246">
        <v>91</v>
      </c>
      <c r="G72" s="259"/>
      <c r="H72" s="181">
        <v>1473</v>
      </c>
      <c r="I72" s="259"/>
      <c r="J72" s="259">
        <v>91</v>
      </c>
    </row>
    <row r="73" spans="1:10" ht="14.1" customHeight="1">
      <c r="A73" s="258" t="s">
        <v>24</v>
      </c>
      <c r="B73" s="230"/>
      <c r="D73" s="260">
        <v>719</v>
      </c>
      <c r="E73" s="259"/>
      <c r="F73" s="261">
        <v>1375</v>
      </c>
      <c r="G73" s="259"/>
      <c r="H73" s="262">
        <v>701</v>
      </c>
      <c r="I73" s="259"/>
      <c r="J73" s="263">
        <v>593</v>
      </c>
    </row>
    <row r="74" spans="1:10" ht="9.9499999999999993" customHeight="1">
      <c r="A74" s="238"/>
      <c r="D74" s="256"/>
      <c r="E74" s="257"/>
      <c r="F74" s="257"/>
      <c r="G74" s="257"/>
      <c r="H74" s="256"/>
      <c r="I74" s="257"/>
      <c r="J74" s="257"/>
    </row>
    <row r="75" spans="1:10" ht="14.1" customHeight="1">
      <c r="A75" s="255" t="s">
        <v>12</v>
      </c>
      <c r="B75" s="249"/>
      <c r="D75" s="260">
        <f>SUM(D66:D74)</f>
        <v>149507</v>
      </c>
      <c r="E75" s="259"/>
      <c r="F75" s="261">
        <f>SUM(F66:F74)</f>
        <v>194044</v>
      </c>
      <c r="G75" s="259"/>
      <c r="H75" s="260">
        <f>SUM(H66:H74)</f>
        <v>48595</v>
      </c>
      <c r="I75" s="257"/>
      <c r="J75" s="261">
        <f>SUM(J66:J74)</f>
        <v>97858</v>
      </c>
    </row>
    <row r="76" spans="1:10" ht="9.9499999999999993" customHeight="1">
      <c r="A76" s="238"/>
      <c r="B76" s="249"/>
      <c r="D76" s="181"/>
      <c r="E76" s="259"/>
      <c r="F76" s="259"/>
      <c r="G76" s="259"/>
      <c r="H76" s="256"/>
      <c r="I76" s="259"/>
      <c r="J76" s="257"/>
    </row>
    <row r="77" spans="1:10" ht="14.1" customHeight="1">
      <c r="A77" s="264" t="s">
        <v>13</v>
      </c>
      <c r="B77" s="249"/>
      <c r="C77" s="244"/>
      <c r="D77" s="181"/>
      <c r="E77" s="259"/>
      <c r="F77" s="259"/>
      <c r="G77" s="259"/>
      <c r="H77" s="181"/>
      <c r="I77" s="259"/>
      <c r="J77" s="259"/>
    </row>
    <row r="78" spans="1:10" ht="9.9499999999999993" customHeight="1">
      <c r="A78" s="238"/>
      <c r="D78" s="256"/>
      <c r="E78" s="257"/>
      <c r="F78" s="257"/>
      <c r="G78" s="257"/>
      <c r="H78" s="256"/>
      <c r="I78" s="257"/>
      <c r="J78" s="257"/>
    </row>
    <row r="79" spans="1:10" ht="14.1" customHeight="1">
      <c r="A79" s="265" t="s">
        <v>114</v>
      </c>
      <c r="B79" s="230" t="s">
        <v>182</v>
      </c>
      <c r="C79" s="244"/>
      <c r="D79" s="181">
        <v>603088</v>
      </c>
      <c r="E79" s="259"/>
      <c r="F79" s="259">
        <v>480000</v>
      </c>
      <c r="G79" s="259"/>
      <c r="H79" s="181">
        <v>603088</v>
      </c>
      <c r="I79" s="259"/>
      <c r="J79" s="259">
        <v>480000</v>
      </c>
    </row>
    <row r="80" spans="1:10" ht="14.1" customHeight="1">
      <c r="A80" s="265" t="s">
        <v>137</v>
      </c>
      <c r="B80" s="266"/>
      <c r="C80" s="244"/>
      <c r="D80" s="181">
        <v>490471</v>
      </c>
      <c r="E80" s="259"/>
      <c r="F80" s="259">
        <v>0</v>
      </c>
      <c r="G80" s="259"/>
      <c r="H80" s="181">
        <v>35170</v>
      </c>
      <c r="I80" s="259"/>
      <c r="J80" s="259">
        <v>0</v>
      </c>
    </row>
    <row r="81" spans="1:10" ht="14.1" customHeight="1">
      <c r="A81" s="265" t="s">
        <v>58</v>
      </c>
      <c r="B81" s="230"/>
      <c r="C81" s="244"/>
      <c r="D81" s="181">
        <v>0</v>
      </c>
      <c r="E81" s="259"/>
      <c r="F81" s="259">
        <v>204723</v>
      </c>
      <c r="G81" s="259"/>
      <c r="H81" s="181">
        <v>0</v>
      </c>
      <c r="I81" s="259"/>
      <c r="J81" s="259">
        <v>12582</v>
      </c>
    </row>
    <row r="82" spans="1:10" ht="14.1" customHeight="1">
      <c r="A82" s="265" t="s">
        <v>26</v>
      </c>
      <c r="B82" s="230"/>
      <c r="C82" s="244"/>
      <c r="D82" s="182">
        <v>3981</v>
      </c>
      <c r="E82" s="259"/>
      <c r="F82" s="267">
        <v>3394</v>
      </c>
      <c r="G82" s="259"/>
      <c r="H82" s="182">
        <v>3882</v>
      </c>
      <c r="I82" s="259"/>
      <c r="J82" s="267">
        <v>3295</v>
      </c>
    </row>
    <row r="83" spans="1:10" ht="9.9499999999999993" customHeight="1">
      <c r="A83" s="265"/>
      <c r="B83" s="249"/>
      <c r="C83" s="244"/>
      <c r="D83" s="181"/>
      <c r="E83" s="259"/>
      <c r="F83" s="259"/>
      <c r="G83" s="259"/>
      <c r="H83" s="181"/>
      <c r="I83" s="259"/>
      <c r="J83" s="259"/>
    </row>
    <row r="84" spans="1:10" ht="14.1" customHeight="1">
      <c r="A84" s="264" t="s">
        <v>14</v>
      </c>
      <c r="B84" s="249"/>
      <c r="D84" s="182">
        <f>SUM(D79:D82)</f>
        <v>1097540</v>
      </c>
      <c r="E84" s="259"/>
      <c r="F84" s="267">
        <f>SUM(F79:F82)</f>
        <v>688117</v>
      </c>
      <c r="G84" s="259"/>
      <c r="H84" s="182">
        <f>SUM(H79:H82)</f>
        <v>642140</v>
      </c>
      <c r="I84" s="259"/>
      <c r="J84" s="267">
        <f>SUM(J79:J82)</f>
        <v>495877</v>
      </c>
    </row>
    <row r="85" spans="1:10" ht="9.9499999999999993" customHeight="1">
      <c r="A85" s="238"/>
      <c r="D85" s="256"/>
      <c r="E85" s="257"/>
      <c r="F85" s="257"/>
      <c r="G85" s="257"/>
      <c r="H85" s="256"/>
      <c r="I85" s="257"/>
      <c r="J85" s="257"/>
    </row>
    <row r="86" spans="1:10" ht="14.1" customHeight="1">
      <c r="A86" s="264" t="s">
        <v>15</v>
      </c>
      <c r="B86" s="249"/>
      <c r="D86" s="182">
        <f>+D75+D84</f>
        <v>1247047</v>
      </c>
      <c r="E86" s="259"/>
      <c r="F86" s="267">
        <f>+F75+F84</f>
        <v>882161</v>
      </c>
      <c r="G86" s="259"/>
      <c r="H86" s="182">
        <f>+H75+H84</f>
        <v>690735</v>
      </c>
      <c r="I86" s="259"/>
      <c r="J86" s="267">
        <f>+J75+J84</f>
        <v>593735</v>
      </c>
    </row>
    <row r="87" spans="1:10" ht="9.9499999999999993" customHeight="1">
      <c r="A87" s="238"/>
      <c r="B87" s="249"/>
      <c r="D87" s="248"/>
      <c r="E87" s="241"/>
      <c r="G87" s="241"/>
      <c r="H87" s="179"/>
      <c r="I87" s="241"/>
      <c r="J87" s="246"/>
    </row>
    <row r="88" spans="1:10" ht="14.1" customHeight="1">
      <c r="A88" s="238" t="s">
        <v>37</v>
      </c>
      <c r="D88" s="268"/>
      <c r="E88" s="269"/>
      <c r="F88" s="269"/>
      <c r="G88" s="269"/>
      <c r="H88" s="270"/>
      <c r="I88" s="269"/>
      <c r="J88" s="271"/>
    </row>
    <row r="89" spans="1:10" ht="9.9499999999999993" customHeight="1">
      <c r="A89" s="272"/>
      <c r="D89" s="179"/>
      <c r="E89" s="246"/>
      <c r="F89" s="246"/>
      <c r="G89" s="246"/>
      <c r="H89" s="185"/>
      <c r="I89" s="246"/>
      <c r="J89" s="273"/>
    </row>
    <row r="90" spans="1:10" ht="14.1" customHeight="1">
      <c r="A90" s="265" t="s">
        <v>16</v>
      </c>
      <c r="B90" s="230"/>
      <c r="D90" s="274"/>
      <c r="E90" s="275"/>
      <c r="F90" s="275"/>
      <c r="G90" s="275"/>
      <c r="H90" s="179"/>
      <c r="I90" s="275"/>
      <c r="J90" s="246"/>
    </row>
    <row r="91" spans="1:10" ht="14.1" customHeight="1">
      <c r="A91" s="265" t="s">
        <v>138</v>
      </c>
      <c r="D91" s="274"/>
      <c r="E91" s="275"/>
      <c r="F91" s="275"/>
      <c r="G91" s="275"/>
      <c r="H91" s="179"/>
      <c r="I91" s="275"/>
      <c r="J91" s="246"/>
    </row>
    <row r="92" spans="1:10" ht="14.1" customHeight="1">
      <c r="A92" s="265" t="s">
        <v>139</v>
      </c>
      <c r="D92" s="276"/>
      <c r="E92" s="220"/>
      <c r="F92" s="220"/>
      <c r="G92" s="220"/>
      <c r="H92" s="276"/>
      <c r="I92" s="220"/>
      <c r="J92" s="220"/>
    </row>
    <row r="93" spans="1:10" ht="14.1" customHeight="1" thickBot="1">
      <c r="A93" s="272" t="s">
        <v>140</v>
      </c>
      <c r="B93" s="230"/>
      <c r="D93" s="184">
        <v>4761825</v>
      </c>
      <c r="E93" s="246"/>
      <c r="F93" s="277">
        <v>4761825</v>
      </c>
      <c r="G93" s="246"/>
      <c r="H93" s="184">
        <v>4761825</v>
      </c>
      <c r="I93" s="275"/>
      <c r="J93" s="277">
        <v>4761825</v>
      </c>
    </row>
    <row r="94" spans="1:10" ht="9.9499999999999993" customHeight="1" thickTop="1">
      <c r="A94" s="272"/>
      <c r="D94" s="185"/>
      <c r="E94" s="246"/>
      <c r="F94" s="273"/>
      <c r="G94" s="246"/>
      <c r="H94" s="185"/>
      <c r="I94" s="275"/>
      <c r="J94" s="273"/>
    </row>
    <row r="95" spans="1:10" ht="14.1" customHeight="1">
      <c r="A95" s="265" t="s">
        <v>141</v>
      </c>
      <c r="D95" s="179"/>
      <c r="E95" s="246"/>
      <c r="F95" s="246"/>
      <c r="G95" s="246"/>
      <c r="H95" s="179"/>
      <c r="I95" s="246"/>
      <c r="J95" s="246"/>
    </row>
    <row r="96" spans="1:10" ht="14.1" customHeight="1">
      <c r="A96" s="265" t="s">
        <v>142</v>
      </c>
      <c r="B96" s="249"/>
      <c r="D96" s="276"/>
      <c r="E96" s="220"/>
      <c r="F96" s="220"/>
      <c r="G96" s="220"/>
      <c r="H96" s="276"/>
      <c r="I96" s="220"/>
      <c r="J96" s="220"/>
    </row>
    <row r="97" spans="1:10" ht="14.1" customHeight="1">
      <c r="A97" s="272" t="s">
        <v>143</v>
      </c>
      <c r="B97" s="230"/>
      <c r="D97" s="185">
        <v>2615114</v>
      </c>
      <c r="E97" s="278"/>
      <c r="F97" s="273">
        <v>2615114</v>
      </c>
      <c r="G97" s="278"/>
      <c r="H97" s="185">
        <v>2615114</v>
      </c>
      <c r="I97" s="246"/>
      <c r="J97" s="273">
        <v>2615114</v>
      </c>
    </row>
    <row r="98" spans="1:10" ht="14.1" customHeight="1">
      <c r="A98" s="265" t="s">
        <v>50</v>
      </c>
      <c r="B98" s="230"/>
      <c r="D98" s="185">
        <v>61152</v>
      </c>
      <c r="E98" s="278"/>
      <c r="F98" s="273">
        <v>61152</v>
      </c>
      <c r="G98" s="278"/>
      <c r="H98" s="185">
        <v>61152</v>
      </c>
      <c r="I98" s="278"/>
      <c r="J98" s="273">
        <v>61152</v>
      </c>
    </row>
    <row r="99" spans="1:10" ht="14.1" customHeight="1">
      <c r="A99" s="265" t="s">
        <v>71</v>
      </c>
      <c r="B99" s="230"/>
      <c r="D99" s="185"/>
      <c r="E99" s="278"/>
      <c r="F99" s="273"/>
      <c r="G99" s="278"/>
      <c r="H99" s="185"/>
      <c r="I99" s="278"/>
      <c r="J99" s="273"/>
    </row>
    <row r="100" spans="1:10" ht="14.1" customHeight="1">
      <c r="A100" s="265" t="s">
        <v>144</v>
      </c>
      <c r="B100" s="230"/>
      <c r="D100" s="185">
        <v>65335</v>
      </c>
      <c r="E100" s="278"/>
      <c r="F100" s="273">
        <v>65335</v>
      </c>
      <c r="G100" s="278"/>
      <c r="H100" s="185">
        <v>0</v>
      </c>
      <c r="I100" s="278"/>
      <c r="J100" s="273">
        <v>0</v>
      </c>
    </row>
    <row r="101" spans="1:10" ht="14.1" customHeight="1">
      <c r="A101" s="258" t="s">
        <v>33</v>
      </c>
      <c r="D101" s="179"/>
      <c r="E101" s="246"/>
      <c r="F101" s="246"/>
      <c r="G101" s="246"/>
      <c r="H101" s="179"/>
      <c r="I101" s="246"/>
      <c r="J101" s="246"/>
    </row>
    <row r="102" spans="1:10" ht="14.1" customHeight="1">
      <c r="A102" s="258" t="s">
        <v>145</v>
      </c>
      <c r="B102" s="279"/>
      <c r="D102" s="185">
        <v>6520</v>
      </c>
      <c r="E102" s="278"/>
      <c r="F102" s="273">
        <v>6520</v>
      </c>
      <c r="G102" s="278"/>
      <c r="H102" s="185">
        <v>6520</v>
      </c>
      <c r="I102" s="278"/>
      <c r="J102" s="273">
        <v>6520</v>
      </c>
    </row>
    <row r="103" spans="1:10" ht="14.1" customHeight="1">
      <c r="A103" s="258" t="s">
        <v>146</v>
      </c>
      <c r="B103" s="279"/>
      <c r="D103" s="185">
        <v>-1228160</v>
      </c>
      <c r="E103" s="278"/>
      <c r="F103" s="273">
        <v>-1026758</v>
      </c>
      <c r="G103" s="278"/>
      <c r="H103" s="185">
        <v>51932</v>
      </c>
      <c r="I103" s="278"/>
      <c r="J103" s="273">
        <v>99249</v>
      </c>
    </row>
    <row r="104" spans="1:10" ht="14.1" customHeight="1">
      <c r="A104" s="258" t="s">
        <v>74</v>
      </c>
      <c r="B104" s="258"/>
      <c r="D104" s="180">
        <v>761</v>
      </c>
      <c r="E104" s="246"/>
      <c r="F104" s="247">
        <v>761</v>
      </c>
      <c r="G104" s="246"/>
      <c r="H104" s="187">
        <v>761</v>
      </c>
      <c r="I104" s="246"/>
      <c r="J104" s="280">
        <v>761</v>
      </c>
    </row>
    <row r="105" spans="1:10" ht="9.9499999999999993" customHeight="1">
      <c r="A105" s="272"/>
      <c r="D105" s="185"/>
      <c r="E105" s="246"/>
      <c r="F105" s="273"/>
      <c r="G105" s="246"/>
      <c r="H105" s="185"/>
      <c r="I105" s="246"/>
      <c r="J105" s="273"/>
    </row>
    <row r="106" spans="1:10" ht="14.1" customHeight="1">
      <c r="A106" s="255" t="s">
        <v>38</v>
      </c>
      <c r="B106" s="258"/>
      <c r="D106" s="180">
        <f>SUM(D97:D105)</f>
        <v>1520722</v>
      </c>
      <c r="E106" s="246"/>
      <c r="F106" s="247">
        <f>SUM(F97:F105)</f>
        <v>1722124</v>
      </c>
      <c r="G106" s="246"/>
      <c r="H106" s="180">
        <f>SUM(H97:H105)</f>
        <v>2735479</v>
      </c>
      <c r="I106" s="246"/>
      <c r="J106" s="247">
        <f>SUM(J97:J105)</f>
        <v>2782796</v>
      </c>
    </row>
    <row r="107" spans="1:10" ht="9.9499999999999993" customHeight="1">
      <c r="A107" s="255"/>
      <c r="B107" s="255"/>
      <c r="D107" s="185"/>
      <c r="E107" s="246"/>
      <c r="F107" s="273"/>
      <c r="G107" s="246"/>
      <c r="H107" s="185"/>
      <c r="I107" s="246"/>
      <c r="J107" s="273"/>
    </row>
    <row r="108" spans="1:10" ht="14.1" customHeight="1" thickBot="1">
      <c r="A108" s="255" t="s">
        <v>39</v>
      </c>
      <c r="B108" s="255"/>
      <c r="D108" s="250">
        <f>SUM(D106,D86)</f>
        <v>2767769</v>
      </c>
      <c r="E108" s="246"/>
      <c r="F108" s="251">
        <f>SUM(F106,F86)</f>
        <v>2604285</v>
      </c>
      <c r="G108" s="246"/>
      <c r="H108" s="250">
        <f>SUM(H106,H86)</f>
        <v>3426214</v>
      </c>
      <c r="I108" s="246"/>
      <c r="J108" s="251">
        <f>SUM(J106,J86)</f>
        <v>3376531</v>
      </c>
    </row>
    <row r="109" spans="1:10" ht="18.95" customHeight="1" thickTop="1">
      <c r="A109" s="255"/>
      <c r="B109" s="255"/>
      <c r="D109" s="246"/>
      <c r="E109" s="246"/>
      <c r="F109" s="246"/>
      <c r="G109" s="246"/>
      <c r="H109" s="246"/>
      <c r="I109" s="246"/>
      <c r="J109" s="246"/>
    </row>
    <row r="110" spans="1:10" ht="21.95" customHeight="1">
      <c r="A110" s="253" t="s">
        <v>35</v>
      </c>
      <c r="B110" s="281"/>
      <c r="C110" s="282"/>
      <c r="D110" s="283"/>
      <c r="E110" s="283"/>
      <c r="F110" s="247"/>
      <c r="G110" s="283"/>
      <c r="H110" s="247"/>
      <c r="I110" s="247"/>
      <c r="J110" s="247"/>
    </row>
  </sheetData>
  <mergeCells count="9">
    <mergeCell ref="D57:F57"/>
    <mergeCell ref="H57:J57"/>
    <mergeCell ref="D6:F6"/>
    <mergeCell ref="H6:J6"/>
    <mergeCell ref="D7:F7"/>
    <mergeCell ref="H7:J7"/>
    <mergeCell ref="A45:J45"/>
    <mergeCell ref="D56:F56"/>
    <mergeCell ref="H56:J56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50"/>
  <sheetViews>
    <sheetView topLeftCell="A22" zoomScaleNormal="100" zoomScaleSheetLayoutView="89" workbookViewId="0">
      <selection activeCell="O18" sqref="O18"/>
    </sheetView>
  </sheetViews>
  <sheetFormatPr defaultColWidth="9.140625" defaultRowHeight="16.5" customHeight="1"/>
  <cols>
    <col min="1" max="1" width="37.5703125" style="7" customWidth="1"/>
    <col min="2" max="2" width="5.28515625" style="7" customWidth="1"/>
    <col min="3" max="3" width="0.85546875" style="18" customWidth="1"/>
    <col min="4" max="4" width="12.85546875" style="79" customWidth="1"/>
    <col min="5" max="5" width="0.85546875" style="79" customWidth="1"/>
    <col min="6" max="6" width="13.28515625" style="79" customWidth="1"/>
    <col min="7" max="7" width="0.85546875" style="79" customWidth="1"/>
    <col min="8" max="8" width="12.42578125" style="24" customWidth="1"/>
    <col min="9" max="9" width="0.85546875" style="24" customWidth="1"/>
    <col min="10" max="10" width="13.28515625" style="24" customWidth="1"/>
    <col min="11" max="16384" width="9.140625" style="7"/>
  </cols>
  <sheetData>
    <row r="1" spans="1:10" ht="16.5" customHeight="1">
      <c r="A1" s="3" t="s">
        <v>55</v>
      </c>
      <c r="B1" s="5"/>
      <c r="C1" s="31"/>
      <c r="D1" s="72"/>
      <c r="E1" s="72"/>
      <c r="F1" s="72"/>
      <c r="G1" s="72"/>
      <c r="H1" s="73"/>
      <c r="J1" s="73"/>
    </row>
    <row r="2" spans="1:10" ht="16.5" customHeight="1">
      <c r="A2" s="29" t="s">
        <v>45</v>
      </c>
      <c r="B2" s="5"/>
      <c r="C2" s="32"/>
      <c r="D2" s="74"/>
      <c r="E2" s="74"/>
      <c r="F2" s="74"/>
      <c r="G2" s="74"/>
      <c r="H2" s="73"/>
      <c r="J2" s="73"/>
    </row>
    <row r="3" spans="1:10" ht="16.5" customHeight="1">
      <c r="A3" s="33" t="s">
        <v>148</v>
      </c>
      <c r="B3" s="9"/>
      <c r="C3" s="34"/>
      <c r="D3" s="75"/>
      <c r="E3" s="75"/>
      <c r="F3" s="75"/>
      <c r="G3" s="75"/>
      <c r="H3" s="75"/>
      <c r="I3" s="76"/>
      <c r="J3" s="75"/>
    </row>
    <row r="4" spans="1:10" ht="16.5" customHeight="1">
      <c r="B4" s="13"/>
      <c r="C4" s="35"/>
      <c r="D4" s="71"/>
      <c r="E4" s="71"/>
      <c r="F4" s="71"/>
      <c r="G4" s="71"/>
      <c r="H4" s="71"/>
      <c r="J4" s="71"/>
    </row>
    <row r="5" spans="1:10" ht="16.5" customHeight="1">
      <c r="B5" s="13"/>
      <c r="C5" s="35"/>
      <c r="D5" s="71"/>
      <c r="E5" s="71"/>
      <c r="F5" s="71"/>
      <c r="G5" s="71"/>
      <c r="H5" s="71"/>
      <c r="J5" s="71"/>
    </row>
    <row r="6" spans="1:10" ht="16.149999999999999" customHeight="1">
      <c r="B6" s="13"/>
      <c r="C6" s="35"/>
      <c r="D6" s="296" t="s">
        <v>22</v>
      </c>
      <c r="E6" s="296"/>
      <c r="F6" s="296"/>
      <c r="G6" s="6"/>
      <c r="H6" s="296" t="s">
        <v>42</v>
      </c>
      <c r="I6" s="296"/>
      <c r="J6" s="296"/>
    </row>
    <row r="7" spans="1:10" ht="16.149999999999999" customHeight="1">
      <c r="B7" s="13"/>
      <c r="C7" s="35"/>
      <c r="D7" s="297" t="s">
        <v>40</v>
      </c>
      <c r="E7" s="297"/>
      <c r="F7" s="297"/>
      <c r="G7" s="6"/>
      <c r="H7" s="297" t="s">
        <v>40</v>
      </c>
      <c r="I7" s="297"/>
      <c r="J7" s="297"/>
    </row>
    <row r="8" spans="1:10" ht="16.149999999999999" customHeight="1">
      <c r="B8" s="13"/>
      <c r="C8" s="35"/>
      <c r="D8" s="14" t="s">
        <v>44</v>
      </c>
      <c r="E8" s="77"/>
      <c r="F8" s="14" t="s">
        <v>44</v>
      </c>
      <c r="G8" s="71"/>
      <c r="H8" s="14" t="s">
        <v>44</v>
      </c>
      <c r="I8" s="77"/>
      <c r="J8" s="14" t="s">
        <v>44</v>
      </c>
    </row>
    <row r="9" spans="1:10" ht="16.149999999999999" customHeight="1">
      <c r="B9" s="13"/>
      <c r="C9" s="35"/>
      <c r="D9" s="14" t="s">
        <v>127</v>
      </c>
      <c r="E9" s="77"/>
      <c r="F9" s="14" t="s">
        <v>72</v>
      </c>
      <c r="G9" s="71"/>
      <c r="H9" s="14" t="s">
        <v>127</v>
      </c>
      <c r="I9" s="77"/>
      <c r="J9" s="14" t="s">
        <v>72</v>
      </c>
    </row>
    <row r="10" spans="1:10" ht="16.149999999999999" customHeight="1">
      <c r="B10" s="16" t="s">
        <v>162</v>
      </c>
      <c r="C10" s="10"/>
      <c r="D10" s="102" t="s">
        <v>85</v>
      </c>
      <c r="E10" s="132"/>
      <c r="F10" s="102" t="s">
        <v>85</v>
      </c>
      <c r="G10" s="64"/>
      <c r="H10" s="102" t="s">
        <v>85</v>
      </c>
      <c r="I10" s="63"/>
      <c r="J10" s="102" t="s">
        <v>85</v>
      </c>
    </row>
    <row r="11" spans="1:10" ht="16.149999999999999" customHeight="1">
      <c r="B11" s="19"/>
      <c r="D11" s="188"/>
      <c r="E11" s="78"/>
      <c r="F11" s="85"/>
      <c r="H11" s="188"/>
      <c r="I11" s="78"/>
      <c r="J11" s="85"/>
    </row>
    <row r="12" spans="1:10" ht="16.149999999999999" customHeight="1">
      <c r="A12" s="3" t="s">
        <v>86</v>
      </c>
      <c r="B12" s="13"/>
      <c r="C12" s="38"/>
      <c r="D12" s="183"/>
      <c r="E12" s="26"/>
      <c r="F12" s="26"/>
      <c r="G12" s="26"/>
      <c r="H12" s="178"/>
      <c r="J12" s="23"/>
    </row>
    <row r="13" spans="1:10" ht="16.149999999999999" customHeight="1">
      <c r="A13" s="3"/>
      <c r="B13" s="13"/>
      <c r="C13" s="38"/>
      <c r="D13" s="183"/>
      <c r="E13" s="26"/>
      <c r="F13" s="26"/>
      <c r="G13" s="26"/>
      <c r="H13" s="178"/>
      <c r="J13" s="23"/>
    </row>
    <row r="14" spans="1:10" ht="16.149999999999999" customHeight="1">
      <c r="A14" s="21" t="s">
        <v>93</v>
      </c>
      <c r="B14" s="10"/>
      <c r="C14" s="40"/>
      <c r="D14" s="173">
        <v>7064</v>
      </c>
      <c r="E14" s="80"/>
      <c r="F14" s="22">
        <v>5711</v>
      </c>
      <c r="G14" s="80"/>
      <c r="H14" s="173">
        <v>7064</v>
      </c>
      <c r="J14" s="22">
        <v>5711</v>
      </c>
    </row>
    <row r="15" spans="1:10" ht="16.149999999999999" customHeight="1">
      <c r="A15" s="21"/>
      <c r="B15" s="13"/>
      <c r="C15" s="2"/>
      <c r="D15" s="183"/>
      <c r="E15" s="30"/>
      <c r="F15" s="26"/>
      <c r="G15" s="30"/>
      <c r="H15" s="183"/>
      <c r="J15" s="26"/>
    </row>
    <row r="16" spans="1:10" ht="16.149999999999999" customHeight="1">
      <c r="A16" s="4" t="s">
        <v>92</v>
      </c>
      <c r="B16" s="19"/>
      <c r="C16" s="40"/>
      <c r="D16" s="183">
        <f>SUM(D14:D14)</f>
        <v>7064</v>
      </c>
      <c r="E16" s="71"/>
      <c r="F16" s="26">
        <f>SUM(F14:F14)</f>
        <v>5711</v>
      </c>
      <c r="G16" s="71"/>
      <c r="H16" s="183">
        <f>SUM(H14:H14)</f>
        <v>7064</v>
      </c>
      <c r="I16" s="71"/>
      <c r="J16" s="26">
        <f>SUM(J14:J14)</f>
        <v>5711</v>
      </c>
    </row>
    <row r="17" spans="1:10" ht="16.149999999999999" customHeight="1">
      <c r="A17" s="4"/>
      <c r="B17" s="19"/>
      <c r="C17" s="40"/>
      <c r="D17" s="176"/>
      <c r="E17" s="80"/>
      <c r="F17" s="15"/>
      <c r="G17" s="80"/>
      <c r="H17" s="176"/>
      <c r="J17" s="15"/>
    </row>
    <row r="18" spans="1:10" ht="16.149999999999999" customHeight="1">
      <c r="A18" s="127" t="s">
        <v>94</v>
      </c>
      <c r="B18" s="19"/>
      <c r="C18" s="38"/>
      <c r="D18" s="183"/>
      <c r="E18" s="26"/>
      <c r="F18" s="26"/>
      <c r="G18" s="26"/>
      <c r="H18" s="183"/>
      <c r="I18" s="79"/>
      <c r="J18" s="26"/>
    </row>
    <row r="19" spans="1:10" ht="16.149999999999999" customHeight="1">
      <c r="A19" s="127"/>
      <c r="B19" s="19"/>
      <c r="C19" s="38"/>
      <c r="D19" s="183"/>
      <c r="E19" s="26"/>
      <c r="F19" s="26"/>
      <c r="G19" s="26"/>
      <c r="H19" s="183"/>
      <c r="I19" s="79"/>
      <c r="J19" s="26"/>
    </row>
    <row r="20" spans="1:10" ht="16.149999999999999" customHeight="1">
      <c r="A20" s="21" t="s">
        <v>88</v>
      </c>
      <c r="B20" s="10"/>
      <c r="C20" s="40"/>
      <c r="D20" s="173">
        <v>-6889</v>
      </c>
      <c r="E20" s="80"/>
      <c r="F20" s="22">
        <v>-15302</v>
      </c>
      <c r="G20" s="80"/>
      <c r="H20" s="173">
        <v>-6889</v>
      </c>
      <c r="J20" s="22">
        <v>-15302</v>
      </c>
    </row>
    <row r="21" spans="1:10" ht="16.149999999999999" customHeight="1">
      <c r="A21" s="21"/>
      <c r="B21" s="13"/>
      <c r="C21" s="2"/>
      <c r="D21" s="183"/>
      <c r="E21" s="30"/>
      <c r="F21" s="26"/>
      <c r="G21" s="30"/>
      <c r="H21" s="183"/>
      <c r="J21" s="26"/>
    </row>
    <row r="22" spans="1:10" ht="16.149999999999999" customHeight="1">
      <c r="A22" s="4" t="s">
        <v>95</v>
      </c>
      <c r="B22" s="19"/>
      <c r="C22" s="40"/>
      <c r="D22" s="183">
        <f>SUM(D20:D20)</f>
        <v>-6889</v>
      </c>
      <c r="E22" s="71"/>
      <c r="F22" s="26">
        <f>SUM(F20:F20)</f>
        <v>-15302</v>
      </c>
      <c r="G22" s="71"/>
      <c r="H22" s="183">
        <f>SUM(H20:H20)</f>
        <v>-6889</v>
      </c>
      <c r="I22" s="71"/>
      <c r="J22" s="26">
        <f>SUM(J20:J20)</f>
        <v>-15302</v>
      </c>
    </row>
    <row r="23" spans="1:10" ht="16.149999999999999" customHeight="1">
      <c r="A23" s="4"/>
      <c r="B23" s="19"/>
      <c r="C23" s="40"/>
      <c r="D23" s="183"/>
      <c r="E23" s="71"/>
      <c r="F23" s="26"/>
      <c r="G23" s="71"/>
      <c r="H23" s="183"/>
      <c r="I23" s="71"/>
      <c r="J23" s="26"/>
    </row>
    <row r="24" spans="1:10" ht="16.149999999999999" customHeight="1">
      <c r="A24" s="4" t="s">
        <v>108</v>
      </c>
      <c r="B24" s="19"/>
      <c r="C24" s="40"/>
      <c r="D24" s="183">
        <f>D16+D22</f>
        <v>175</v>
      </c>
      <c r="E24" s="71"/>
      <c r="F24" s="26">
        <v>-9591</v>
      </c>
      <c r="G24" s="71"/>
      <c r="H24" s="183">
        <f>H16+H22</f>
        <v>175</v>
      </c>
      <c r="I24" s="71"/>
      <c r="J24" s="26">
        <v>-9591</v>
      </c>
    </row>
    <row r="25" spans="1:10" ht="16.149999999999999" customHeight="1">
      <c r="A25" s="21" t="s">
        <v>59</v>
      </c>
      <c r="B25" s="10"/>
      <c r="C25" s="40"/>
      <c r="D25" s="177">
        <v>10420</v>
      </c>
      <c r="E25" s="80"/>
      <c r="F25" s="20">
        <v>7435</v>
      </c>
      <c r="G25" s="80"/>
      <c r="H25" s="177">
        <v>30315</v>
      </c>
      <c r="J25" s="20">
        <v>26553</v>
      </c>
    </row>
    <row r="26" spans="1:10" ht="16.149999999999999" customHeight="1">
      <c r="A26" s="21" t="s">
        <v>87</v>
      </c>
      <c r="B26" s="13"/>
      <c r="C26" s="2"/>
      <c r="D26" s="183">
        <v>95</v>
      </c>
      <c r="E26" s="30"/>
      <c r="F26" s="26">
        <v>56</v>
      </c>
      <c r="G26" s="30"/>
      <c r="H26" s="183">
        <v>55</v>
      </c>
      <c r="I26" s="79"/>
      <c r="J26" s="26">
        <v>15</v>
      </c>
    </row>
    <row r="27" spans="1:10" ht="16.149999999999999" customHeight="1">
      <c r="A27" s="21" t="s">
        <v>89</v>
      </c>
      <c r="B27" s="10"/>
      <c r="C27" s="38"/>
      <c r="D27" s="177">
        <v>-76</v>
      </c>
      <c r="E27" s="26"/>
      <c r="F27" s="20">
        <v>-194</v>
      </c>
      <c r="G27" s="26"/>
      <c r="H27" s="177">
        <v>-76</v>
      </c>
      <c r="I27" s="26"/>
      <c r="J27" s="20">
        <v>-194</v>
      </c>
    </row>
    <row r="28" spans="1:10" ht="16.149999999999999" customHeight="1">
      <c r="A28" s="21" t="s">
        <v>90</v>
      </c>
      <c r="B28" s="10"/>
      <c r="C28" s="38"/>
      <c r="D28" s="177">
        <v>-23355</v>
      </c>
      <c r="E28" s="26"/>
      <c r="F28" s="20">
        <v>-30965</v>
      </c>
      <c r="G28" s="26"/>
      <c r="H28" s="177">
        <v>-25591</v>
      </c>
      <c r="I28" s="26"/>
      <c r="J28" s="20">
        <v>-6904</v>
      </c>
    </row>
    <row r="29" spans="1:10" ht="16.149999999999999" customHeight="1">
      <c r="A29" s="21" t="s">
        <v>91</v>
      </c>
      <c r="B29" s="10"/>
      <c r="C29" s="38"/>
      <c r="D29" s="183">
        <v>-28073</v>
      </c>
      <c r="E29" s="26"/>
      <c r="F29" s="26">
        <v>-6983</v>
      </c>
      <c r="G29" s="26"/>
      <c r="H29" s="183">
        <v>-9391</v>
      </c>
      <c r="I29" s="26"/>
      <c r="J29" s="26">
        <v>-6983</v>
      </c>
    </row>
    <row r="30" spans="1:10" ht="16.149999999999999" customHeight="1">
      <c r="A30" s="21" t="s">
        <v>183</v>
      </c>
      <c r="B30" s="10"/>
      <c r="C30" s="38"/>
      <c r="D30" s="173">
        <v>-19888</v>
      </c>
      <c r="E30" s="26"/>
      <c r="F30" s="22">
        <v>-25857</v>
      </c>
      <c r="G30" s="26"/>
      <c r="H30" s="173">
        <v>0</v>
      </c>
      <c r="I30" s="26"/>
      <c r="J30" s="22">
        <v>0</v>
      </c>
    </row>
    <row r="31" spans="1:10" ht="16.149999999999999" customHeight="1">
      <c r="A31" s="21"/>
      <c r="B31" s="10"/>
      <c r="C31" s="38"/>
      <c r="D31" s="183"/>
      <c r="E31" s="26"/>
      <c r="F31" s="26"/>
      <c r="G31" s="26"/>
      <c r="H31" s="183"/>
      <c r="I31" s="26"/>
      <c r="J31" s="26"/>
    </row>
    <row r="32" spans="1:10" ht="16.149999999999999" customHeight="1">
      <c r="A32" s="41" t="s">
        <v>103</v>
      </c>
      <c r="B32" s="19"/>
      <c r="C32" s="38"/>
      <c r="D32" s="183">
        <f>SUM(D24:D30)</f>
        <v>-60702</v>
      </c>
      <c r="E32" s="26"/>
      <c r="F32" s="26">
        <f>SUM(F24:F30)</f>
        <v>-66099</v>
      </c>
      <c r="G32" s="26"/>
      <c r="H32" s="183">
        <f>SUM(H24:H30)</f>
        <v>-4513</v>
      </c>
      <c r="I32" s="26"/>
      <c r="J32" s="26">
        <f>SUM(J24:J30)</f>
        <v>2896</v>
      </c>
    </row>
    <row r="33" spans="1:10" ht="16.149999999999999" customHeight="1">
      <c r="A33" s="42" t="s">
        <v>184</v>
      </c>
      <c r="B33" s="10">
        <v>13</v>
      </c>
      <c r="C33" s="38"/>
      <c r="D33" s="173">
        <v>-2040</v>
      </c>
      <c r="E33" s="26"/>
      <c r="F33" s="22">
        <v>-818</v>
      </c>
      <c r="G33" s="26"/>
      <c r="H33" s="173">
        <v>646</v>
      </c>
      <c r="I33" s="79"/>
      <c r="J33" s="22">
        <v>-818</v>
      </c>
    </row>
    <row r="34" spans="1:10" ht="16.149999999999999" customHeight="1">
      <c r="A34" s="41"/>
      <c r="B34" s="19"/>
      <c r="C34" s="38"/>
      <c r="D34" s="183"/>
      <c r="E34" s="26"/>
      <c r="F34" s="26"/>
      <c r="G34" s="26"/>
      <c r="H34" s="183"/>
      <c r="I34" s="79"/>
      <c r="J34" s="26"/>
    </row>
    <row r="35" spans="1:10" ht="16.149999999999999" customHeight="1" thickBot="1">
      <c r="A35" s="41" t="s">
        <v>98</v>
      </c>
      <c r="D35" s="175">
        <f>SUM(D32:D33)</f>
        <v>-62742</v>
      </c>
      <c r="E35" s="26"/>
      <c r="F35" s="25">
        <f>SUM(F32:F33)</f>
        <v>-66917</v>
      </c>
      <c r="G35" s="26"/>
      <c r="H35" s="175">
        <f>SUM(H32:H33)</f>
        <v>-3867</v>
      </c>
      <c r="I35" s="26"/>
      <c r="J35" s="25">
        <f>SUM(J32:J33)</f>
        <v>2078</v>
      </c>
    </row>
    <row r="36" spans="1:10" ht="16.149999999999999" customHeight="1" thickTop="1">
      <c r="A36" s="41"/>
      <c r="D36" s="183"/>
      <c r="E36" s="26"/>
      <c r="F36" s="26"/>
      <c r="G36" s="26"/>
      <c r="H36" s="183"/>
      <c r="I36" s="26"/>
      <c r="J36" s="26"/>
    </row>
    <row r="37" spans="1:10" ht="16.149999999999999" customHeight="1">
      <c r="A37" s="3" t="s">
        <v>51</v>
      </c>
      <c r="B37" s="13"/>
      <c r="C37" s="43"/>
      <c r="D37" s="183"/>
      <c r="E37" s="26"/>
      <c r="F37" s="26"/>
      <c r="G37" s="26"/>
      <c r="H37" s="183"/>
      <c r="I37" s="26"/>
      <c r="J37" s="26"/>
    </row>
    <row r="38" spans="1:10" ht="16.149999999999999" customHeight="1" thickBot="1">
      <c r="A38" s="3" t="s">
        <v>31</v>
      </c>
      <c r="B38" s="13"/>
      <c r="C38" s="43"/>
      <c r="D38" s="175">
        <f>D35</f>
        <v>-62742</v>
      </c>
      <c r="E38" s="26"/>
      <c r="F38" s="25">
        <f>F35</f>
        <v>-66917</v>
      </c>
      <c r="G38" s="26"/>
      <c r="H38" s="175">
        <f>H35</f>
        <v>-3867</v>
      </c>
      <c r="J38" s="25">
        <f>J35</f>
        <v>2078</v>
      </c>
    </row>
    <row r="39" spans="1:10" ht="16.149999999999999" customHeight="1" thickTop="1">
      <c r="A39" s="3"/>
      <c r="B39" s="206"/>
      <c r="C39" s="43"/>
      <c r="D39" s="183"/>
      <c r="E39" s="26"/>
      <c r="F39" s="26"/>
      <c r="G39" s="26"/>
      <c r="H39" s="183"/>
      <c r="J39" s="26"/>
    </row>
    <row r="40" spans="1:10" ht="16.149999999999999" customHeight="1">
      <c r="A40" s="3" t="s">
        <v>52</v>
      </c>
      <c r="C40" s="43"/>
      <c r="D40" s="183"/>
      <c r="E40" s="26"/>
      <c r="F40" s="26"/>
      <c r="G40" s="26"/>
      <c r="H40" s="183"/>
      <c r="I40" s="26"/>
      <c r="J40" s="26"/>
    </row>
    <row r="41" spans="1:10" ht="16.149999999999999" customHeight="1">
      <c r="A41" s="21"/>
      <c r="B41" s="13"/>
      <c r="C41" s="43"/>
      <c r="D41" s="183"/>
      <c r="E41" s="26"/>
      <c r="F41" s="26"/>
      <c r="G41" s="26"/>
      <c r="H41" s="183"/>
      <c r="J41" s="26"/>
    </row>
    <row r="42" spans="1:10" ht="16.149999999999999" customHeight="1" thickBot="1">
      <c r="A42" s="7" t="s">
        <v>101</v>
      </c>
      <c r="B42" s="13"/>
      <c r="C42" s="43"/>
      <c r="D42" s="189">
        <v>-2.52E-2</v>
      </c>
      <c r="E42" s="83"/>
      <c r="F42" s="82">
        <v>-2.6867983924696144E-2</v>
      </c>
      <c r="G42" s="83"/>
      <c r="H42" s="189">
        <v>-1.6000000000000001E-3</v>
      </c>
      <c r="I42" s="84"/>
      <c r="J42" s="82">
        <v>8.343421043310159E-4</v>
      </c>
    </row>
    <row r="43" spans="1:10" ht="16.149999999999999" customHeight="1" thickTop="1">
      <c r="B43" s="209"/>
      <c r="C43" s="43"/>
      <c r="D43" s="133"/>
      <c r="E43" s="83"/>
      <c r="F43" s="284"/>
      <c r="G43" s="83"/>
      <c r="H43" s="133"/>
      <c r="I43" s="84"/>
      <c r="J43" s="133"/>
    </row>
    <row r="44" spans="1:10" ht="16.149999999999999" customHeight="1">
      <c r="B44" s="210"/>
      <c r="C44" s="43"/>
      <c r="D44" s="133"/>
      <c r="E44" s="83"/>
      <c r="F44" s="284"/>
      <c r="G44" s="83"/>
      <c r="H44" s="133"/>
      <c r="I44" s="84"/>
      <c r="J44" s="133"/>
    </row>
    <row r="45" spans="1:10" ht="16.149999999999999" customHeight="1">
      <c r="B45" s="210"/>
      <c r="C45" s="43"/>
      <c r="D45" s="133"/>
      <c r="E45" s="83"/>
      <c r="F45" s="284"/>
      <c r="G45" s="83"/>
      <c r="H45" s="133"/>
      <c r="I45" s="84"/>
      <c r="J45" s="133"/>
    </row>
    <row r="46" spans="1:10" ht="16.149999999999999" customHeight="1">
      <c r="B46" s="210"/>
      <c r="C46" s="43"/>
      <c r="D46" s="133"/>
      <c r="E46" s="83"/>
      <c r="F46" s="284"/>
      <c r="G46" s="83"/>
      <c r="H46" s="133"/>
      <c r="I46" s="84"/>
      <c r="J46" s="133"/>
    </row>
    <row r="47" spans="1:10" ht="16.149999999999999" customHeight="1">
      <c r="B47" s="210"/>
      <c r="C47" s="43"/>
      <c r="D47" s="133"/>
      <c r="E47" s="83"/>
      <c r="F47" s="284"/>
      <c r="G47" s="83"/>
      <c r="H47" s="133"/>
      <c r="I47" s="84"/>
      <c r="J47" s="133"/>
    </row>
    <row r="48" spans="1:10" ht="16.149999999999999" customHeight="1">
      <c r="B48" s="209"/>
      <c r="C48" s="43"/>
      <c r="D48" s="133"/>
      <c r="E48" s="83"/>
      <c r="F48" s="133"/>
      <c r="G48" s="83"/>
      <c r="H48" s="133"/>
      <c r="I48" s="84"/>
      <c r="J48" s="133"/>
    </row>
    <row r="49" spans="1:10" ht="14.1" customHeight="1">
      <c r="B49" s="206"/>
      <c r="C49" s="43"/>
      <c r="D49" s="133"/>
      <c r="E49" s="83"/>
      <c r="F49" s="133"/>
      <c r="G49" s="83"/>
      <c r="H49" s="133"/>
      <c r="I49" s="84"/>
      <c r="J49" s="133"/>
    </row>
    <row r="50" spans="1:10" ht="22.15" customHeight="1">
      <c r="A50" s="27" t="s">
        <v>35</v>
      </c>
      <c r="B50" s="8"/>
      <c r="C50" s="11"/>
      <c r="D50" s="81"/>
      <c r="E50" s="81"/>
      <c r="F50" s="81"/>
      <c r="G50" s="12"/>
      <c r="H50" s="12"/>
      <c r="I50" s="12"/>
      <c r="J50" s="12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50"/>
  <sheetViews>
    <sheetView topLeftCell="A21" zoomScale="90" zoomScaleNormal="90" zoomScaleSheetLayoutView="90" workbookViewId="0">
      <selection activeCell="A47" sqref="A47"/>
    </sheetView>
  </sheetViews>
  <sheetFormatPr defaultColWidth="9.140625" defaultRowHeight="16.5" customHeight="1"/>
  <cols>
    <col min="1" max="1" width="37.7109375" style="7" customWidth="1"/>
    <col min="2" max="2" width="6.140625" style="7" customWidth="1"/>
    <col min="3" max="3" width="0.85546875" style="18" customWidth="1"/>
    <col min="4" max="4" width="12.7109375" style="79" customWidth="1"/>
    <col min="5" max="5" width="0.85546875" style="79" customWidth="1"/>
    <col min="6" max="6" width="12.7109375" style="79" customWidth="1"/>
    <col min="7" max="7" width="0.85546875" style="79" customWidth="1"/>
    <col min="8" max="8" width="12.7109375" style="24" customWidth="1"/>
    <col min="9" max="9" width="0.85546875" style="24" customWidth="1"/>
    <col min="10" max="10" width="12.7109375" style="24" customWidth="1"/>
    <col min="11" max="16384" width="9.140625" style="7"/>
  </cols>
  <sheetData>
    <row r="1" spans="1:10" ht="16.5" customHeight="1">
      <c r="A1" s="3" t="s">
        <v>55</v>
      </c>
      <c r="B1" s="5"/>
      <c r="C1" s="31"/>
      <c r="D1" s="72"/>
      <c r="E1" s="72"/>
      <c r="F1" s="72"/>
      <c r="G1" s="72"/>
      <c r="H1" s="73"/>
      <c r="J1" s="73"/>
    </row>
    <row r="2" spans="1:10" ht="16.5" customHeight="1">
      <c r="A2" s="29" t="s">
        <v>45</v>
      </c>
      <c r="B2" s="5"/>
      <c r="C2" s="32"/>
      <c r="D2" s="74"/>
      <c r="E2" s="74"/>
      <c r="F2" s="74"/>
      <c r="G2" s="74"/>
      <c r="H2" s="73"/>
      <c r="J2" s="73"/>
    </row>
    <row r="3" spans="1:10" ht="16.5" customHeight="1">
      <c r="A3" s="33" t="s">
        <v>149</v>
      </c>
      <c r="B3" s="9"/>
      <c r="C3" s="34"/>
      <c r="D3" s="75"/>
      <c r="E3" s="75"/>
      <c r="F3" s="75"/>
      <c r="G3" s="75"/>
      <c r="H3" s="75"/>
      <c r="I3" s="76"/>
      <c r="J3" s="75"/>
    </row>
    <row r="4" spans="1:10" ht="16.5" customHeight="1">
      <c r="B4" s="13"/>
      <c r="C4" s="35"/>
      <c r="D4" s="71"/>
      <c r="E4" s="71"/>
      <c r="F4" s="71"/>
      <c r="G4" s="71"/>
      <c r="H4" s="71"/>
      <c r="J4" s="71"/>
    </row>
    <row r="5" spans="1:10" ht="16.5" customHeight="1">
      <c r="B5" s="13"/>
      <c r="C5" s="35"/>
      <c r="D5" s="71"/>
      <c r="E5" s="71"/>
      <c r="F5" s="71"/>
      <c r="G5" s="71"/>
      <c r="H5" s="71"/>
      <c r="J5" s="71"/>
    </row>
    <row r="6" spans="1:10" ht="16.149999999999999" customHeight="1">
      <c r="B6" s="13"/>
      <c r="C6" s="35"/>
      <c r="D6" s="296" t="s">
        <v>22</v>
      </c>
      <c r="E6" s="296"/>
      <c r="F6" s="296"/>
      <c r="G6" s="6"/>
      <c r="H6" s="296" t="s">
        <v>42</v>
      </c>
      <c r="I6" s="296"/>
      <c r="J6" s="296"/>
    </row>
    <row r="7" spans="1:10" ht="16.149999999999999" customHeight="1">
      <c r="B7" s="13"/>
      <c r="C7" s="35"/>
      <c r="D7" s="297" t="s">
        <v>40</v>
      </c>
      <c r="E7" s="297"/>
      <c r="F7" s="297"/>
      <c r="G7" s="6"/>
      <c r="H7" s="297" t="s">
        <v>40</v>
      </c>
      <c r="I7" s="297"/>
      <c r="J7" s="297"/>
    </row>
    <row r="8" spans="1:10" ht="16.149999999999999" customHeight="1">
      <c r="B8" s="13"/>
      <c r="C8" s="35"/>
      <c r="D8" s="14" t="s">
        <v>44</v>
      </c>
      <c r="E8" s="77"/>
      <c r="F8" s="14" t="s">
        <v>44</v>
      </c>
      <c r="G8" s="71"/>
      <c r="H8" s="14" t="s">
        <v>44</v>
      </c>
      <c r="I8" s="77"/>
      <c r="J8" s="14" t="s">
        <v>44</v>
      </c>
    </row>
    <row r="9" spans="1:10" ht="16.149999999999999" customHeight="1">
      <c r="B9" s="13"/>
      <c r="C9" s="35"/>
      <c r="D9" s="14" t="s">
        <v>127</v>
      </c>
      <c r="E9" s="77"/>
      <c r="F9" s="14" t="s">
        <v>72</v>
      </c>
      <c r="G9" s="71"/>
      <c r="H9" s="14" t="s">
        <v>127</v>
      </c>
      <c r="I9" s="77"/>
      <c r="J9" s="14" t="s">
        <v>72</v>
      </c>
    </row>
    <row r="10" spans="1:10" ht="16.149999999999999" customHeight="1">
      <c r="B10" s="16" t="s">
        <v>1</v>
      </c>
      <c r="C10" s="10"/>
      <c r="D10" s="102" t="s">
        <v>85</v>
      </c>
      <c r="E10" s="132"/>
      <c r="F10" s="102" t="s">
        <v>85</v>
      </c>
      <c r="G10" s="64"/>
      <c r="H10" s="102" t="s">
        <v>85</v>
      </c>
      <c r="I10" s="63"/>
      <c r="J10" s="102" t="s">
        <v>85</v>
      </c>
    </row>
    <row r="11" spans="1:10" ht="16.149999999999999" customHeight="1">
      <c r="B11" s="19"/>
      <c r="D11" s="188"/>
      <c r="E11" s="78"/>
      <c r="F11" s="85"/>
      <c r="H11" s="188"/>
      <c r="I11" s="78"/>
      <c r="J11" s="85"/>
    </row>
    <row r="12" spans="1:10" ht="12">
      <c r="A12" s="3" t="s">
        <v>86</v>
      </c>
      <c r="B12" s="13"/>
      <c r="C12" s="38"/>
      <c r="D12" s="183"/>
      <c r="E12" s="26"/>
      <c r="F12" s="26"/>
      <c r="G12" s="26"/>
      <c r="H12" s="178"/>
      <c r="J12" s="23"/>
    </row>
    <row r="13" spans="1:10" ht="16.149999999999999" customHeight="1">
      <c r="A13" s="3"/>
      <c r="B13" s="13"/>
      <c r="C13" s="38"/>
      <c r="D13" s="183"/>
      <c r="E13" s="26"/>
      <c r="F13" s="26"/>
      <c r="G13" s="26"/>
      <c r="H13" s="178"/>
      <c r="J13" s="23"/>
    </row>
    <row r="14" spans="1:10" ht="16.149999999999999" customHeight="1">
      <c r="A14" s="21" t="s">
        <v>93</v>
      </c>
      <c r="B14" s="10"/>
      <c r="C14" s="40"/>
      <c r="D14" s="177">
        <v>17978</v>
      </c>
      <c r="E14" s="80"/>
      <c r="F14" s="20">
        <v>17463</v>
      </c>
      <c r="G14" s="80"/>
      <c r="H14" s="177">
        <v>17978</v>
      </c>
      <c r="J14" s="20">
        <v>17463</v>
      </c>
    </row>
    <row r="15" spans="1:10" ht="16.149999999999999" customHeight="1">
      <c r="A15" s="21" t="s">
        <v>119</v>
      </c>
      <c r="B15" s="10">
        <v>15.2</v>
      </c>
      <c r="C15" s="40"/>
      <c r="D15" s="173">
        <v>0</v>
      </c>
      <c r="E15" s="80"/>
      <c r="F15" s="22">
        <v>2330</v>
      </c>
      <c r="G15" s="80"/>
      <c r="H15" s="173">
        <v>0</v>
      </c>
      <c r="J15" s="22">
        <v>2330</v>
      </c>
    </row>
    <row r="16" spans="1:10" ht="16.149999999999999" customHeight="1">
      <c r="A16" s="21"/>
      <c r="B16" s="13"/>
      <c r="C16" s="2"/>
      <c r="D16" s="183"/>
      <c r="E16" s="30"/>
      <c r="F16" s="26"/>
      <c r="G16" s="30"/>
      <c r="H16" s="183"/>
      <c r="J16" s="26"/>
    </row>
    <row r="17" spans="1:10" ht="16.149999999999999" customHeight="1">
      <c r="A17" s="4" t="s">
        <v>92</v>
      </c>
      <c r="B17" s="19"/>
      <c r="C17" s="40"/>
      <c r="D17" s="183">
        <f t="shared" ref="D17:H17" si="0">SUM(D14:D15)</f>
        <v>17978</v>
      </c>
      <c r="E17" s="71"/>
      <c r="F17" s="26">
        <f t="shared" ref="F17" si="1">SUM(F14:F15)</f>
        <v>19793</v>
      </c>
      <c r="G17" s="71"/>
      <c r="H17" s="183">
        <f t="shared" si="0"/>
        <v>17978</v>
      </c>
      <c r="I17" s="71"/>
      <c r="J17" s="26">
        <f t="shared" ref="J17" si="2">SUM(J14:J15)</f>
        <v>19793</v>
      </c>
    </row>
    <row r="18" spans="1:10" ht="16.149999999999999" customHeight="1">
      <c r="A18" s="4"/>
      <c r="B18" s="19"/>
      <c r="C18" s="40"/>
      <c r="D18" s="176"/>
      <c r="E18" s="80"/>
      <c r="F18" s="15"/>
      <c r="G18" s="80"/>
      <c r="H18" s="176"/>
      <c r="J18" s="15"/>
    </row>
    <row r="19" spans="1:10" ht="16.149999999999999" customHeight="1">
      <c r="A19" s="127" t="s">
        <v>94</v>
      </c>
      <c r="B19" s="19"/>
      <c r="C19" s="38"/>
      <c r="D19" s="183"/>
      <c r="E19" s="26"/>
      <c r="F19" s="26"/>
      <c r="G19" s="26"/>
      <c r="H19" s="183"/>
      <c r="I19" s="79"/>
      <c r="J19" s="26"/>
    </row>
    <row r="20" spans="1:10" ht="16.149999999999999" customHeight="1">
      <c r="A20" s="127"/>
      <c r="B20" s="19"/>
      <c r="C20" s="38"/>
      <c r="D20" s="183"/>
      <c r="E20" s="26"/>
      <c r="F20" s="26"/>
      <c r="G20" s="26"/>
      <c r="H20" s="183"/>
      <c r="I20" s="79"/>
      <c r="J20" s="26"/>
    </row>
    <row r="21" spans="1:10" ht="16.149999999999999" customHeight="1">
      <c r="A21" s="21" t="s">
        <v>88</v>
      </c>
      <c r="B21" s="10"/>
      <c r="C21" s="40"/>
      <c r="D21" s="177">
        <v>-30349</v>
      </c>
      <c r="E21" s="80"/>
      <c r="F21" s="20">
        <v>-43266</v>
      </c>
      <c r="G21" s="80"/>
      <c r="H21" s="177">
        <v>-30349</v>
      </c>
      <c r="J21" s="20">
        <v>-43266</v>
      </c>
    </row>
    <row r="22" spans="1:10" ht="16.149999999999999" customHeight="1">
      <c r="A22" s="21" t="s">
        <v>102</v>
      </c>
      <c r="B22" s="10"/>
      <c r="C22" s="40"/>
      <c r="D22" s="173">
        <v>0</v>
      </c>
      <c r="E22" s="80"/>
      <c r="F22" s="22">
        <v>-961</v>
      </c>
      <c r="G22" s="80"/>
      <c r="H22" s="173">
        <v>0</v>
      </c>
      <c r="J22" s="22">
        <v>-961</v>
      </c>
    </row>
    <row r="23" spans="1:10" ht="16.149999999999999" customHeight="1">
      <c r="A23" s="21"/>
      <c r="B23" s="13"/>
      <c r="C23" s="2"/>
      <c r="D23" s="183"/>
      <c r="E23" s="30"/>
      <c r="F23" s="26"/>
      <c r="G23" s="30"/>
      <c r="H23" s="183"/>
      <c r="J23" s="26"/>
    </row>
    <row r="24" spans="1:10" ht="16.149999999999999" customHeight="1">
      <c r="A24" s="4" t="s">
        <v>95</v>
      </c>
      <c r="B24" s="19"/>
      <c r="C24" s="40"/>
      <c r="D24" s="183">
        <f t="shared" ref="D24:H24" si="3">SUM(D21:D22)</f>
        <v>-30349</v>
      </c>
      <c r="E24" s="71"/>
      <c r="F24" s="26">
        <f t="shared" ref="F24" si="4">SUM(F21:F22)</f>
        <v>-44227</v>
      </c>
      <c r="G24" s="71"/>
      <c r="H24" s="183">
        <f t="shared" si="3"/>
        <v>-30349</v>
      </c>
      <c r="I24" s="71"/>
      <c r="J24" s="26">
        <f t="shared" ref="J24" si="5">SUM(J21:J22)</f>
        <v>-44227</v>
      </c>
    </row>
    <row r="25" spans="1:10" ht="16.149999999999999" customHeight="1">
      <c r="A25" s="4"/>
      <c r="B25" s="19"/>
      <c r="C25" s="40"/>
      <c r="D25" s="183"/>
      <c r="E25" s="71"/>
      <c r="F25" s="26"/>
      <c r="G25" s="71"/>
      <c r="H25" s="183"/>
      <c r="I25" s="71"/>
      <c r="J25" s="26"/>
    </row>
    <row r="26" spans="1:10" ht="16.149999999999999" customHeight="1">
      <c r="A26" s="4" t="s">
        <v>177</v>
      </c>
      <c r="B26" s="19"/>
      <c r="C26" s="40"/>
      <c r="D26" s="183">
        <f>D17+D24</f>
        <v>-12371</v>
      </c>
      <c r="E26" s="71"/>
      <c r="F26" s="26">
        <v>-24434</v>
      </c>
      <c r="G26" s="71"/>
      <c r="H26" s="183">
        <f>H17+H24</f>
        <v>-12371</v>
      </c>
      <c r="I26" s="71"/>
      <c r="J26" s="26">
        <v>-24434</v>
      </c>
    </row>
    <row r="27" spans="1:10" ht="16.149999999999999" customHeight="1">
      <c r="A27" s="21" t="s">
        <v>59</v>
      </c>
      <c r="B27" s="10"/>
      <c r="C27" s="40"/>
      <c r="D27" s="177">
        <v>29506</v>
      </c>
      <c r="E27" s="80"/>
      <c r="F27" s="20">
        <v>21856</v>
      </c>
      <c r="G27" s="80"/>
      <c r="H27" s="177">
        <v>87944</v>
      </c>
      <c r="J27" s="20">
        <v>77912</v>
      </c>
    </row>
    <row r="28" spans="1:10" ht="16.149999999999999" customHeight="1">
      <c r="A28" s="21" t="s">
        <v>87</v>
      </c>
      <c r="B28" s="13"/>
      <c r="C28" s="2"/>
      <c r="D28" s="183">
        <v>276</v>
      </c>
      <c r="E28" s="30"/>
      <c r="F28" s="26">
        <v>134</v>
      </c>
      <c r="G28" s="30"/>
      <c r="H28" s="183">
        <v>185</v>
      </c>
      <c r="I28" s="79"/>
      <c r="J28" s="26">
        <v>66</v>
      </c>
    </row>
    <row r="29" spans="1:10" ht="16.149999999999999" customHeight="1">
      <c r="A29" s="21" t="s">
        <v>89</v>
      </c>
      <c r="B29" s="10"/>
      <c r="C29" s="38"/>
      <c r="D29" s="177">
        <v>-388</v>
      </c>
      <c r="E29" s="26"/>
      <c r="F29" s="20">
        <v>-807</v>
      </c>
      <c r="G29" s="26"/>
      <c r="H29" s="177">
        <v>-388</v>
      </c>
      <c r="I29" s="26"/>
      <c r="J29" s="20">
        <v>-807</v>
      </c>
    </row>
    <row r="30" spans="1:10" ht="16.149999999999999" customHeight="1">
      <c r="A30" s="21" t="s">
        <v>90</v>
      </c>
      <c r="B30" s="10"/>
      <c r="C30" s="38"/>
      <c r="D30" s="183">
        <v>-63785</v>
      </c>
      <c r="E30" s="26"/>
      <c r="F30" s="20">
        <v>-100173</v>
      </c>
      <c r="G30" s="26"/>
      <c r="H30" s="177">
        <v>-49344</v>
      </c>
      <c r="I30" s="26"/>
      <c r="J30" s="20">
        <v>-28007</v>
      </c>
    </row>
    <row r="31" spans="1:10" ht="16.149999999999999" customHeight="1">
      <c r="A31" s="21" t="s">
        <v>91</v>
      </c>
      <c r="B31" s="10"/>
      <c r="C31" s="38"/>
      <c r="D31" s="183">
        <v>-82261</v>
      </c>
      <c r="E31" s="26"/>
      <c r="F31" s="26">
        <v>-20954</v>
      </c>
      <c r="G31" s="26"/>
      <c r="H31" s="183">
        <v>-26723</v>
      </c>
      <c r="I31" s="26"/>
      <c r="J31" s="26">
        <v>-20954</v>
      </c>
    </row>
    <row r="32" spans="1:10" ht="16.149999999999999" customHeight="1">
      <c r="A32" s="21" t="s">
        <v>121</v>
      </c>
      <c r="B32" s="10"/>
      <c r="C32" s="38"/>
      <c r="D32" s="183"/>
      <c r="E32" s="26"/>
      <c r="F32" s="26"/>
      <c r="G32" s="26"/>
      <c r="H32" s="183"/>
      <c r="I32" s="26"/>
      <c r="J32" s="26"/>
    </row>
    <row r="33" spans="1:10" ht="16.149999999999999" customHeight="1">
      <c r="A33" s="21" t="s">
        <v>176</v>
      </c>
      <c r="B33" s="10">
        <v>10</v>
      </c>
      <c r="C33" s="38"/>
      <c r="D33" s="173">
        <v>-63170</v>
      </c>
      <c r="E33" s="26"/>
      <c r="F33" s="22">
        <v>-78513</v>
      </c>
      <c r="G33" s="26"/>
      <c r="H33" s="173">
        <v>0</v>
      </c>
      <c r="I33" s="26"/>
      <c r="J33" s="22">
        <v>0</v>
      </c>
    </row>
    <row r="34" spans="1:10" ht="16.149999999999999" customHeight="1">
      <c r="A34" s="21"/>
      <c r="B34" s="10"/>
      <c r="C34" s="38"/>
      <c r="D34" s="183"/>
      <c r="E34" s="26"/>
      <c r="F34" s="26"/>
      <c r="G34" s="26"/>
      <c r="H34" s="183"/>
      <c r="I34" s="26"/>
      <c r="J34" s="26"/>
    </row>
    <row r="35" spans="1:10" ht="16.149999999999999" customHeight="1">
      <c r="A35" s="41" t="s">
        <v>103</v>
      </c>
      <c r="B35" s="19"/>
      <c r="C35" s="38"/>
      <c r="D35" s="183">
        <f>SUM(D26:D33)</f>
        <v>-192193</v>
      </c>
      <c r="E35" s="26"/>
      <c r="F35" s="26">
        <f>SUM(F26:F33)</f>
        <v>-202891</v>
      </c>
      <c r="G35" s="26"/>
      <c r="H35" s="183">
        <f>SUM(H26:H33)</f>
        <v>-697</v>
      </c>
      <c r="I35" s="26"/>
      <c r="J35" s="26">
        <f>SUM(J26:J33)</f>
        <v>3776</v>
      </c>
    </row>
    <row r="36" spans="1:10" ht="16.149999999999999" customHeight="1">
      <c r="A36" s="42" t="s">
        <v>184</v>
      </c>
      <c r="B36" s="10">
        <v>13</v>
      </c>
      <c r="C36" s="38"/>
      <c r="D36" s="173">
        <v>-3366</v>
      </c>
      <c r="E36" s="26"/>
      <c r="F36" s="22">
        <v>-1363</v>
      </c>
      <c r="G36" s="26"/>
      <c r="H36" s="173">
        <v>282</v>
      </c>
      <c r="I36" s="79"/>
      <c r="J36" s="22">
        <v>-1363</v>
      </c>
    </row>
    <row r="37" spans="1:10" ht="16.149999999999999" customHeight="1">
      <c r="A37" s="41"/>
      <c r="B37" s="19"/>
      <c r="C37" s="38"/>
      <c r="D37" s="183"/>
      <c r="E37" s="26"/>
      <c r="F37" s="26"/>
      <c r="G37" s="26"/>
      <c r="H37" s="183"/>
      <c r="I37" s="79"/>
      <c r="J37" s="26"/>
    </row>
    <row r="38" spans="1:10" ht="16.149999999999999" customHeight="1" thickBot="1">
      <c r="A38" s="41" t="s">
        <v>98</v>
      </c>
      <c r="D38" s="175">
        <f>SUM(D35:D36)</f>
        <v>-195559</v>
      </c>
      <c r="E38" s="26"/>
      <c r="F38" s="25">
        <f>SUM(F35:F36)</f>
        <v>-204254</v>
      </c>
      <c r="G38" s="26"/>
      <c r="H38" s="175">
        <f>SUM(H35:H36)</f>
        <v>-415</v>
      </c>
      <c r="I38" s="26"/>
      <c r="J38" s="25">
        <f>SUM(J35:J36)</f>
        <v>2413</v>
      </c>
    </row>
    <row r="39" spans="1:10" ht="16.149999999999999" customHeight="1" thickTop="1">
      <c r="A39" s="41"/>
      <c r="D39" s="183"/>
      <c r="E39" s="26"/>
      <c r="F39" s="26"/>
      <c r="G39" s="26"/>
      <c r="H39" s="183"/>
      <c r="I39" s="26"/>
      <c r="J39" s="26"/>
    </row>
    <row r="40" spans="1:10" ht="16.149999999999999" customHeight="1">
      <c r="A40" s="3" t="s">
        <v>51</v>
      </c>
      <c r="B40" s="13"/>
      <c r="C40" s="43"/>
      <c r="D40" s="183"/>
      <c r="E40" s="26"/>
      <c r="F40" s="26"/>
      <c r="G40" s="26"/>
      <c r="H40" s="183"/>
      <c r="I40" s="26"/>
      <c r="J40" s="26"/>
    </row>
    <row r="41" spans="1:10" ht="16.149999999999999" customHeight="1" thickBot="1">
      <c r="A41" s="3" t="s">
        <v>31</v>
      </c>
      <c r="B41" s="13"/>
      <c r="C41" s="43"/>
      <c r="D41" s="175">
        <f>D38</f>
        <v>-195559</v>
      </c>
      <c r="E41" s="26"/>
      <c r="F41" s="25">
        <f>F38</f>
        <v>-204254</v>
      </c>
      <c r="G41" s="26"/>
      <c r="H41" s="175">
        <f>H38</f>
        <v>-415</v>
      </c>
      <c r="J41" s="25">
        <f>J38</f>
        <v>2413</v>
      </c>
    </row>
    <row r="42" spans="1:10" ht="16.149999999999999" customHeight="1" thickTop="1">
      <c r="A42" s="3"/>
      <c r="B42" s="206"/>
      <c r="C42" s="43"/>
      <c r="D42" s="183"/>
      <c r="E42" s="26"/>
      <c r="F42" s="26"/>
      <c r="G42" s="26"/>
      <c r="H42" s="183"/>
      <c r="J42" s="26"/>
    </row>
    <row r="43" spans="1:10" ht="16.149999999999999" customHeight="1">
      <c r="A43" s="3" t="s">
        <v>52</v>
      </c>
      <c r="C43" s="43"/>
      <c r="D43" s="183"/>
      <c r="E43" s="26"/>
      <c r="F43" s="26"/>
      <c r="G43" s="26"/>
      <c r="H43" s="183"/>
      <c r="I43" s="26"/>
      <c r="J43" s="26"/>
    </row>
    <row r="44" spans="1:10" ht="16.149999999999999" customHeight="1">
      <c r="A44" s="21"/>
      <c r="B44" s="13"/>
      <c r="C44" s="43"/>
      <c r="D44" s="183"/>
      <c r="E44" s="26"/>
      <c r="F44" s="26"/>
      <c r="G44" s="26"/>
      <c r="H44" s="183"/>
      <c r="J44" s="26"/>
    </row>
    <row r="45" spans="1:10" ht="16.149999999999999" customHeight="1" thickBot="1">
      <c r="A45" s="7" t="s">
        <v>101</v>
      </c>
      <c r="B45" s="13"/>
      <c r="C45" s="43"/>
      <c r="D45" s="189">
        <v>-7.85E-2</v>
      </c>
      <c r="E45" s="83"/>
      <c r="F45" s="82">
        <v>-8.2010448593853383E-2</v>
      </c>
      <c r="G45" s="83"/>
      <c r="H45" s="189">
        <v>-2.0000000000000001E-4</v>
      </c>
      <c r="I45" s="84"/>
      <c r="J45" s="82">
        <v>9.6884865146811417E-4</v>
      </c>
    </row>
    <row r="46" spans="1:10" ht="16.149999999999999" customHeight="1" thickTop="1">
      <c r="B46" s="206"/>
      <c r="C46" s="43"/>
      <c r="D46" s="133"/>
      <c r="E46" s="83"/>
      <c r="F46" s="133"/>
      <c r="G46" s="83"/>
      <c r="H46" s="133"/>
      <c r="I46" s="84"/>
      <c r="J46" s="133"/>
    </row>
    <row r="47" spans="1:10" ht="16.149999999999999" customHeight="1">
      <c r="B47" s="209"/>
      <c r="C47" s="43"/>
      <c r="D47" s="133"/>
      <c r="E47" s="83"/>
      <c r="F47" s="133"/>
      <c r="G47" s="83"/>
      <c r="H47" s="133"/>
      <c r="I47" s="84"/>
      <c r="J47" s="133"/>
    </row>
    <row r="48" spans="1:10" ht="16.149999999999999" customHeight="1">
      <c r="B48" s="210"/>
      <c r="C48" s="43"/>
      <c r="D48" s="133"/>
      <c r="E48" s="83"/>
      <c r="F48" s="133"/>
      <c r="G48" s="83"/>
      <c r="H48" s="133"/>
      <c r="I48" s="84"/>
      <c r="J48" s="133"/>
    </row>
    <row r="49" spans="1:10" ht="16.149999999999999" customHeight="1">
      <c r="B49" s="208"/>
      <c r="C49" s="43"/>
      <c r="D49" s="133"/>
      <c r="E49" s="83"/>
      <c r="F49" s="133"/>
      <c r="G49" s="83"/>
      <c r="H49" s="133"/>
      <c r="I49" s="84"/>
      <c r="J49" s="133"/>
    </row>
    <row r="50" spans="1:10" ht="21.95" customHeight="1">
      <c r="A50" s="27" t="s">
        <v>35</v>
      </c>
      <c r="B50" s="8"/>
      <c r="C50" s="11"/>
      <c r="D50" s="81"/>
      <c r="E50" s="81"/>
      <c r="F50" s="81"/>
      <c r="G50" s="12"/>
      <c r="H50" s="12"/>
      <c r="I50" s="12"/>
      <c r="J50" s="12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6"/>
  <sheetViews>
    <sheetView zoomScaleNormal="100" zoomScaleSheetLayoutView="82" workbookViewId="0">
      <selection activeCell="J7" sqref="J7:L7"/>
    </sheetView>
  </sheetViews>
  <sheetFormatPr defaultColWidth="9" defaultRowHeight="16.5" customHeight="1"/>
  <cols>
    <col min="1" max="1" width="31.7109375" style="86" customWidth="1"/>
    <col min="2" max="2" width="5.7109375" style="86" customWidth="1"/>
    <col min="3" max="3" width="0.7109375" style="86" customWidth="1"/>
    <col min="4" max="4" width="13.28515625" style="113" bestFit="1" customWidth="1"/>
    <col min="5" max="5" width="0.7109375" style="112" customWidth="1"/>
    <col min="6" max="6" width="13.28515625" style="113" bestFit="1" customWidth="1"/>
    <col min="7" max="7" width="0.7109375" style="112" customWidth="1"/>
    <col min="8" max="8" width="16.7109375" style="112" customWidth="1"/>
    <col min="9" max="9" width="0.7109375" style="112" customWidth="1"/>
    <col min="10" max="10" width="13.28515625" style="113" bestFit="1" customWidth="1"/>
    <col min="11" max="11" width="0.7109375" style="112" customWidth="1"/>
    <col min="12" max="12" width="13.85546875" style="113" bestFit="1" customWidth="1"/>
    <col min="13" max="13" width="0.7109375" style="113" customWidth="1"/>
    <col min="14" max="14" width="18" style="113" customWidth="1"/>
    <col min="15" max="15" width="0.7109375" style="113" customWidth="1"/>
    <col min="16" max="16" width="13.28515625" style="113" bestFit="1" customWidth="1"/>
    <col min="17" max="17" width="0.7109375" style="112" customWidth="1"/>
    <col min="18" max="18" width="13" style="113" customWidth="1"/>
    <col min="19" max="16384" width="9" style="86"/>
  </cols>
  <sheetData>
    <row r="1" spans="1:18" ht="16.5" customHeight="1">
      <c r="A1" s="298" t="s">
        <v>55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18" ht="16.5" customHeight="1">
      <c r="A2" s="298" t="s">
        <v>46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ht="16.5" customHeight="1">
      <c r="A3" s="299" t="s">
        <v>149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18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s="90" customFormat="1" ht="16.5" customHeight="1">
      <c r="A5" s="87"/>
      <c r="B5" s="87"/>
      <c r="C5" s="87"/>
      <c r="D5" s="89"/>
      <c r="E5" s="88"/>
      <c r="F5" s="89"/>
      <c r="G5" s="88"/>
      <c r="H5" s="88"/>
      <c r="I5" s="88"/>
      <c r="J5" s="89"/>
      <c r="K5" s="88"/>
      <c r="L5" s="89"/>
      <c r="M5" s="89"/>
      <c r="N5" s="89"/>
      <c r="O5" s="89"/>
      <c r="P5" s="89"/>
      <c r="Q5" s="88"/>
      <c r="R5" s="89"/>
    </row>
    <row r="6" spans="1:18" ht="16.5" customHeight="1">
      <c r="D6" s="300" t="s">
        <v>41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</row>
    <row r="7" spans="1:18" s="93" customFormat="1" ht="16.5" customHeight="1">
      <c r="A7" s="91"/>
      <c r="B7" s="91"/>
      <c r="C7" s="91"/>
      <c r="D7" s="99"/>
      <c r="E7" s="92"/>
      <c r="F7" s="92"/>
      <c r="G7" s="92"/>
      <c r="I7" s="92"/>
      <c r="J7" s="307" t="s">
        <v>189</v>
      </c>
      <c r="K7" s="308"/>
      <c r="L7" s="308"/>
      <c r="M7" s="94"/>
      <c r="N7" s="301" t="s">
        <v>74</v>
      </c>
      <c r="O7" s="301"/>
      <c r="P7" s="301"/>
      <c r="Q7" s="95"/>
      <c r="R7" s="92"/>
    </row>
    <row r="8" spans="1:18" s="93" customFormat="1" ht="16.5" customHeight="1">
      <c r="A8" s="91"/>
      <c r="B8" s="91"/>
      <c r="C8" s="91"/>
      <c r="D8" s="96" t="s">
        <v>53</v>
      </c>
      <c r="E8" s="92"/>
      <c r="F8" s="92" t="s">
        <v>104</v>
      </c>
      <c r="G8" s="92"/>
      <c r="H8" s="96" t="s">
        <v>96</v>
      </c>
      <c r="I8" s="92"/>
      <c r="J8" s="92"/>
      <c r="K8" s="97"/>
      <c r="L8" s="97"/>
      <c r="M8" s="97"/>
      <c r="N8" s="98" t="s">
        <v>75</v>
      </c>
      <c r="O8" s="97"/>
      <c r="P8" s="98" t="s">
        <v>76</v>
      </c>
      <c r="Q8" s="99"/>
      <c r="R8" s="92"/>
    </row>
    <row r="9" spans="1:18" s="93" customFormat="1" ht="16.5" customHeight="1">
      <c r="A9" s="91"/>
      <c r="B9" s="91"/>
      <c r="C9" s="91"/>
      <c r="D9" s="96" t="s">
        <v>28</v>
      </c>
      <c r="E9" s="92"/>
      <c r="F9" s="172" t="s">
        <v>28</v>
      </c>
      <c r="G9" s="92"/>
      <c r="H9" s="96" t="s">
        <v>77</v>
      </c>
      <c r="I9" s="92"/>
      <c r="J9" s="100" t="s">
        <v>34</v>
      </c>
      <c r="K9" s="101"/>
      <c r="L9" s="96"/>
      <c r="M9" s="96"/>
      <c r="N9" s="102" t="s">
        <v>78</v>
      </c>
      <c r="O9" s="96"/>
      <c r="P9" s="96" t="s">
        <v>79</v>
      </c>
      <c r="Q9" s="99"/>
    </row>
    <row r="10" spans="1:18" s="93" customFormat="1" ht="16.5" customHeight="1">
      <c r="A10" s="91"/>
      <c r="B10" s="91"/>
      <c r="C10" s="91"/>
      <c r="D10" s="100" t="s">
        <v>17</v>
      </c>
      <c r="E10" s="92"/>
      <c r="F10" s="100" t="s">
        <v>105</v>
      </c>
      <c r="G10" s="92"/>
      <c r="H10" s="96" t="s">
        <v>80</v>
      </c>
      <c r="I10" s="92"/>
      <c r="J10" s="100" t="s">
        <v>54</v>
      </c>
      <c r="K10" s="103"/>
      <c r="L10" s="100" t="s">
        <v>27</v>
      </c>
      <c r="M10" s="100"/>
      <c r="N10" s="100" t="s">
        <v>81</v>
      </c>
      <c r="O10" s="100"/>
      <c r="P10" s="100" t="s">
        <v>82</v>
      </c>
      <c r="Q10" s="92"/>
      <c r="R10" s="99" t="s">
        <v>38</v>
      </c>
    </row>
    <row r="11" spans="1:18" s="93" customFormat="1" ht="16.5" customHeight="1">
      <c r="A11" s="91"/>
      <c r="B11" s="287" t="s">
        <v>162</v>
      </c>
      <c r="C11" s="91"/>
      <c r="D11" s="102" t="s">
        <v>85</v>
      </c>
      <c r="E11" s="92"/>
      <c r="F11" s="102" t="s">
        <v>85</v>
      </c>
      <c r="G11" s="92"/>
      <c r="H11" s="102" t="s">
        <v>85</v>
      </c>
      <c r="I11" s="92"/>
      <c r="J11" s="102" t="s">
        <v>85</v>
      </c>
      <c r="K11" s="103"/>
      <c r="L11" s="102" t="s">
        <v>85</v>
      </c>
      <c r="M11" s="100"/>
      <c r="N11" s="102" t="s">
        <v>85</v>
      </c>
      <c r="O11" s="100"/>
      <c r="P11" s="102" t="s">
        <v>85</v>
      </c>
      <c r="Q11" s="92"/>
      <c r="R11" s="102" t="s">
        <v>85</v>
      </c>
    </row>
    <row r="12" spans="1:18" s="93" customFormat="1" ht="16.5" customHeight="1">
      <c r="A12" s="91"/>
      <c r="B12" s="91"/>
      <c r="C12" s="91"/>
      <c r="D12" s="92"/>
      <c r="E12" s="92"/>
      <c r="F12" s="92"/>
      <c r="G12" s="92"/>
      <c r="H12" s="92"/>
      <c r="I12" s="92"/>
      <c r="J12" s="92"/>
      <c r="K12" s="104"/>
      <c r="L12" s="89"/>
      <c r="M12" s="89"/>
      <c r="N12" s="89"/>
      <c r="O12" s="89"/>
      <c r="P12" s="89"/>
      <c r="Q12" s="105"/>
      <c r="R12" s="92"/>
    </row>
    <row r="13" spans="1:18" s="169" customFormat="1" ht="16.5" customHeight="1">
      <c r="A13" s="106" t="s">
        <v>73</v>
      </c>
      <c r="B13" s="106"/>
      <c r="C13" s="106"/>
      <c r="D13" s="69">
        <v>2615114</v>
      </c>
      <c r="E13" s="164"/>
      <c r="F13" s="70">
        <v>61152</v>
      </c>
      <c r="G13" s="107"/>
      <c r="H13" s="70">
        <v>65335</v>
      </c>
      <c r="I13" s="107"/>
      <c r="J13" s="68">
        <v>6520</v>
      </c>
      <c r="K13" s="107"/>
      <c r="L13" s="70">
        <v>-718863</v>
      </c>
      <c r="M13" s="107"/>
      <c r="N13" s="69">
        <v>761</v>
      </c>
      <c r="O13" s="107"/>
      <c r="P13" s="107">
        <v>761</v>
      </c>
      <c r="Q13" s="107"/>
      <c r="R13" s="107">
        <f>SUM(D13:L13)+P13</f>
        <v>2030019</v>
      </c>
    </row>
    <row r="14" spans="1:18" s="169" customFormat="1" ht="8.1" customHeight="1">
      <c r="A14" s="163"/>
      <c r="B14" s="163"/>
      <c r="C14" s="163"/>
      <c r="D14" s="107"/>
      <c r="E14" s="164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</row>
    <row r="15" spans="1:18" s="169" customFormat="1" ht="16.5" customHeight="1">
      <c r="A15" s="106" t="s">
        <v>83</v>
      </c>
      <c r="B15" s="106"/>
      <c r="C15" s="106"/>
      <c r="D15" s="107"/>
      <c r="E15" s="164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1:18" s="169" customFormat="1" ht="16.5" customHeight="1">
      <c r="A16" s="126" t="s">
        <v>84</v>
      </c>
      <c r="B16" s="126"/>
      <c r="C16" s="126"/>
      <c r="D16" s="107"/>
      <c r="E16" s="164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</row>
    <row r="17" spans="1:18" s="169" customFormat="1" ht="16.5" customHeight="1">
      <c r="A17" s="108" t="s">
        <v>31</v>
      </c>
      <c r="B17" s="108"/>
      <c r="C17" s="108"/>
      <c r="D17" s="109">
        <v>0</v>
      </c>
      <c r="E17" s="164"/>
      <c r="F17" s="109">
        <v>0</v>
      </c>
      <c r="G17" s="107"/>
      <c r="H17" s="109">
        <v>0</v>
      </c>
      <c r="I17" s="107"/>
      <c r="J17" s="109">
        <v>0</v>
      </c>
      <c r="K17" s="107"/>
      <c r="L17" s="109">
        <v>-204254</v>
      </c>
      <c r="M17" s="110"/>
      <c r="N17" s="109">
        <v>0</v>
      </c>
      <c r="O17" s="110"/>
      <c r="P17" s="109">
        <f>N17</f>
        <v>0</v>
      </c>
      <c r="Q17" s="107"/>
      <c r="R17" s="109">
        <f>SUM(D17:L17)+P17</f>
        <v>-204254</v>
      </c>
    </row>
    <row r="18" spans="1:18" s="169" customFormat="1" ht="16.5" customHeight="1">
      <c r="A18" s="108"/>
      <c r="B18" s="108"/>
      <c r="C18" s="108"/>
      <c r="D18" s="110"/>
      <c r="E18" s="164"/>
      <c r="F18" s="110"/>
      <c r="G18" s="107"/>
      <c r="H18" s="110"/>
      <c r="I18" s="107"/>
      <c r="J18" s="110"/>
      <c r="K18" s="107"/>
      <c r="L18" s="110"/>
      <c r="M18" s="110"/>
      <c r="N18" s="110"/>
      <c r="O18" s="110"/>
      <c r="P18" s="110"/>
      <c r="Q18" s="107"/>
      <c r="R18" s="110"/>
    </row>
    <row r="19" spans="1:18" s="170" customFormat="1" ht="16.5" customHeight="1" thickBot="1">
      <c r="A19" s="106" t="s">
        <v>116</v>
      </c>
      <c r="B19" s="106"/>
      <c r="C19" s="106"/>
      <c r="D19" s="111">
        <f>SUM(D13:D17)</f>
        <v>2615114</v>
      </c>
      <c r="E19" s="164"/>
      <c r="F19" s="111">
        <f>SUM(F13:F17)</f>
        <v>61152</v>
      </c>
      <c r="G19" s="110"/>
      <c r="H19" s="111">
        <f>SUM(H13:H17)</f>
        <v>65335</v>
      </c>
      <c r="I19" s="110"/>
      <c r="J19" s="111">
        <f>SUM(J13:J17)</f>
        <v>6520</v>
      </c>
      <c r="K19" s="110"/>
      <c r="L19" s="111">
        <f>SUM(L13:L17)</f>
        <v>-923117</v>
      </c>
      <c r="M19" s="110"/>
      <c r="N19" s="111">
        <f>SUM(N13:N17)</f>
        <v>761</v>
      </c>
      <c r="O19" s="110"/>
      <c r="P19" s="111">
        <f>SUM(P13:P17)</f>
        <v>761</v>
      </c>
      <c r="Q19" s="110"/>
      <c r="R19" s="111">
        <f>SUM(R13:R17)</f>
        <v>1825765</v>
      </c>
    </row>
    <row r="20" spans="1:18" s="169" customFormat="1" ht="16.5" customHeight="1" thickTop="1">
      <c r="A20" s="108"/>
      <c r="B20" s="108"/>
      <c r="C20" s="108"/>
      <c r="D20" s="168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</row>
    <row r="21" spans="1:18" s="169" customFormat="1" ht="16.5" customHeight="1">
      <c r="A21" s="106" t="s">
        <v>150</v>
      </c>
      <c r="B21" s="106"/>
      <c r="C21" s="106"/>
      <c r="D21" s="186"/>
      <c r="E21" s="164"/>
      <c r="F21" s="185"/>
      <c r="G21" s="107"/>
      <c r="H21" s="185"/>
      <c r="I21" s="107"/>
      <c r="J21" s="174"/>
      <c r="K21" s="107"/>
      <c r="L21" s="185"/>
      <c r="M21" s="107"/>
      <c r="N21" s="186"/>
      <c r="O21" s="107"/>
      <c r="P21" s="190"/>
      <c r="Q21" s="107"/>
      <c r="R21" s="190">
        <f>SUM(D21:L21)+P21</f>
        <v>0</v>
      </c>
    </row>
    <row r="22" spans="1:18" s="169" customFormat="1" ht="16.5" customHeight="1">
      <c r="A22" s="285" t="s">
        <v>152</v>
      </c>
      <c r="B22" s="285"/>
      <c r="C22" s="285"/>
      <c r="D22" s="186">
        <v>2615114</v>
      </c>
      <c r="E22" s="164"/>
      <c r="F22" s="185">
        <v>61152</v>
      </c>
      <c r="G22" s="107"/>
      <c r="H22" s="185">
        <v>65335</v>
      </c>
      <c r="I22" s="107"/>
      <c r="J22" s="174">
        <v>6520</v>
      </c>
      <c r="K22" s="107"/>
      <c r="L22" s="185">
        <v>-1026758</v>
      </c>
      <c r="M22" s="107"/>
      <c r="N22" s="186">
        <v>761</v>
      </c>
      <c r="O22" s="107"/>
      <c r="P22" s="190">
        <v>761</v>
      </c>
      <c r="Q22" s="107"/>
      <c r="R22" s="190">
        <v>1722124</v>
      </c>
    </row>
    <row r="23" spans="1:18" s="169" customFormat="1" ht="7.9" customHeight="1">
      <c r="A23" s="163"/>
      <c r="B23" s="163"/>
      <c r="C23" s="163"/>
      <c r="D23" s="190"/>
      <c r="E23" s="164"/>
      <c r="F23" s="190"/>
      <c r="G23" s="107"/>
      <c r="H23" s="190"/>
      <c r="I23" s="107"/>
      <c r="J23" s="190"/>
      <c r="K23" s="107"/>
      <c r="L23" s="190"/>
      <c r="M23" s="107"/>
      <c r="N23" s="190"/>
      <c r="O23" s="107"/>
      <c r="P23" s="190"/>
      <c r="Q23" s="107"/>
      <c r="R23" s="190"/>
    </row>
    <row r="24" spans="1:18" s="169" customFormat="1" ht="16.5" customHeight="1">
      <c r="A24" s="286" t="s">
        <v>153</v>
      </c>
      <c r="B24" s="286"/>
      <c r="C24" s="286"/>
      <c r="D24" s="190"/>
      <c r="E24" s="164"/>
      <c r="F24" s="190"/>
      <c r="G24" s="107"/>
      <c r="H24" s="190"/>
      <c r="I24" s="107"/>
      <c r="J24" s="190"/>
      <c r="K24" s="107"/>
      <c r="L24" s="190"/>
      <c r="M24" s="107"/>
      <c r="N24" s="190"/>
      <c r="O24" s="107"/>
      <c r="P24" s="190"/>
      <c r="Q24" s="107"/>
      <c r="R24" s="190"/>
    </row>
    <row r="25" spans="1:18" s="169" customFormat="1" ht="16.5" customHeight="1">
      <c r="A25" s="286" t="s">
        <v>154</v>
      </c>
      <c r="B25" s="288">
        <v>5</v>
      </c>
      <c r="C25" s="286"/>
      <c r="D25" s="191">
        <v>0</v>
      </c>
      <c r="E25" s="164"/>
      <c r="F25" s="191">
        <v>0</v>
      </c>
      <c r="G25" s="107"/>
      <c r="H25" s="191">
        <v>0</v>
      </c>
      <c r="I25" s="107"/>
      <c r="J25" s="191">
        <v>0</v>
      </c>
      <c r="K25" s="107"/>
      <c r="L25" s="191">
        <v>-5843</v>
      </c>
      <c r="M25" s="107"/>
      <c r="N25" s="191">
        <v>0</v>
      </c>
      <c r="O25" s="107"/>
      <c r="P25" s="191">
        <v>0</v>
      </c>
      <c r="Q25" s="107"/>
      <c r="R25" s="191">
        <v>-5843</v>
      </c>
    </row>
    <row r="26" spans="1:18" s="169" customFormat="1" ht="16.5" customHeight="1">
      <c r="A26" s="286"/>
      <c r="B26" s="286"/>
      <c r="C26" s="286"/>
      <c r="D26" s="190"/>
      <c r="E26" s="164"/>
      <c r="F26" s="190"/>
      <c r="G26" s="107"/>
      <c r="H26" s="190"/>
      <c r="I26" s="107"/>
      <c r="J26" s="190"/>
      <c r="K26" s="107"/>
      <c r="L26" s="190"/>
      <c r="M26" s="107"/>
      <c r="N26" s="190"/>
      <c r="O26" s="107"/>
      <c r="P26" s="190"/>
      <c r="Q26" s="107"/>
      <c r="R26" s="190"/>
    </row>
    <row r="27" spans="1:18" s="169" customFormat="1" ht="16.5" customHeight="1">
      <c r="A27" s="106" t="s">
        <v>150</v>
      </c>
      <c r="B27" s="106"/>
      <c r="C27" s="106"/>
      <c r="D27" s="186"/>
      <c r="E27" s="164"/>
      <c r="F27" s="185"/>
      <c r="G27" s="107"/>
      <c r="H27" s="185"/>
      <c r="I27" s="107"/>
      <c r="J27" s="174"/>
      <c r="K27" s="107"/>
      <c r="L27" s="185"/>
      <c r="M27" s="107"/>
      <c r="N27" s="186"/>
      <c r="O27" s="107"/>
      <c r="P27" s="190"/>
      <c r="Q27" s="107"/>
      <c r="R27" s="190"/>
    </row>
    <row r="28" spans="1:18" s="169" customFormat="1" ht="16.5" customHeight="1">
      <c r="A28" s="285" t="s">
        <v>155</v>
      </c>
      <c r="B28" s="285"/>
      <c r="C28" s="285"/>
      <c r="D28" s="186">
        <f>SUM(D22:D25)</f>
        <v>2615114</v>
      </c>
      <c r="E28" s="164"/>
      <c r="F28" s="186">
        <f>SUM(F22:F25)</f>
        <v>61152</v>
      </c>
      <c r="G28" s="107"/>
      <c r="H28" s="186">
        <f>SUM(H22:H25)</f>
        <v>65335</v>
      </c>
      <c r="I28" s="107"/>
      <c r="J28" s="186">
        <f>SUM(J22:J25)</f>
        <v>6520</v>
      </c>
      <c r="K28" s="107"/>
      <c r="L28" s="186">
        <f>SUM(L22:L25)</f>
        <v>-1032601</v>
      </c>
      <c r="M28" s="107"/>
      <c r="N28" s="186">
        <f>SUM(N22:N25)</f>
        <v>761</v>
      </c>
      <c r="O28" s="107"/>
      <c r="P28" s="186">
        <f>SUM(P22:P25)</f>
        <v>761</v>
      </c>
      <c r="Q28" s="107"/>
      <c r="R28" s="186">
        <f>SUM(R22:R25)</f>
        <v>1716281</v>
      </c>
    </row>
    <row r="29" spans="1:18" s="169" customFormat="1" ht="7.9" customHeight="1">
      <c r="A29" s="163"/>
      <c r="B29" s="163"/>
      <c r="C29" s="163"/>
      <c r="D29" s="190"/>
      <c r="E29" s="164"/>
      <c r="F29" s="190"/>
      <c r="G29" s="107"/>
      <c r="H29" s="190"/>
      <c r="I29" s="107"/>
      <c r="J29" s="190"/>
      <c r="K29" s="107"/>
      <c r="L29" s="190"/>
      <c r="M29" s="107"/>
      <c r="N29" s="190"/>
      <c r="O29" s="107"/>
      <c r="P29" s="190"/>
      <c r="Q29" s="107"/>
      <c r="R29" s="190"/>
    </row>
    <row r="30" spans="1:18" s="169" customFormat="1" ht="16.5" customHeight="1">
      <c r="A30" s="106" t="s">
        <v>83</v>
      </c>
      <c r="B30" s="106"/>
      <c r="C30" s="106"/>
      <c r="D30" s="190"/>
      <c r="E30" s="164"/>
      <c r="F30" s="190"/>
      <c r="G30" s="107"/>
      <c r="H30" s="190"/>
      <c r="I30" s="107"/>
      <c r="J30" s="190"/>
      <c r="K30" s="107"/>
      <c r="L30" s="190"/>
      <c r="M30" s="107"/>
      <c r="N30" s="190"/>
      <c r="O30" s="107"/>
      <c r="P30" s="190"/>
      <c r="Q30" s="107"/>
      <c r="R30" s="190"/>
    </row>
    <row r="31" spans="1:18" s="169" customFormat="1" ht="16.5" customHeight="1">
      <c r="A31" s="126" t="s">
        <v>84</v>
      </c>
      <c r="B31" s="126"/>
      <c r="C31" s="126"/>
      <c r="D31" s="190"/>
      <c r="E31" s="164"/>
      <c r="F31" s="190"/>
      <c r="G31" s="107"/>
      <c r="H31" s="190"/>
      <c r="I31" s="107"/>
      <c r="J31" s="190"/>
      <c r="K31" s="107"/>
      <c r="L31" s="190"/>
      <c r="M31" s="107"/>
      <c r="N31" s="190"/>
      <c r="O31" s="107"/>
      <c r="P31" s="190"/>
      <c r="Q31" s="107"/>
      <c r="R31" s="190"/>
    </row>
    <row r="32" spans="1:18" s="169" customFormat="1" ht="16.5" customHeight="1">
      <c r="A32" s="108" t="s">
        <v>31</v>
      </c>
      <c r="B32" s="108"/>
      <c r="C32" s="108"/>
      <c r="D32" s="191">
        <v>0</v>
      </c>
      <c r="E32" s="164"/>
      <c r="F32" s="191">
        <v>0</v>
      </c>
      <c r="G32" s="107"/>
      <c r="H32" s="191">
        <v>0</v>
      </c>
      <c r="I32" s="107"/>
      <c r="J32" s="191">
        <v>0</v>
      </c>
      <c r="K32" s="107"/>
      <c r="L32" s="191">
        <f>'6'!D41</f>
        <v>-195559</v>
      </c>
      <c r="M32" s="110"/>
      <c r="N32" s="191">
        <v>0</v>
      </c>
      <c r="O32" s="110"/>
      <c r="P32" s="191">
        <v>0</v>
      </c>
      <c r="Q32" s="107"/>
      <c r="R32" s="191">
        <f>SUM(D32:L32)+P32</f>
        <v>-195559</v>
      </c>
    </row>
    <row r="33" spans="1:18" s="169" customFormat="1" ht="16.5" customHeight="1">
      <c r="A33" s="108"/>
      <c r="B33" s="108"/>
      <c r="C33" s="108"/>
      <c r="D33" s="192"/>
      <c r="E33" s="164"/>
      <c r="F33" s="192"/>
      <c r="G33" s="107"/>
      <c r="H33" s="192"/>
      <c r="I33" s="107"/>
      <c r="J33" s="192"/>
      <c r="K33" s="107"/>
      <c r="L33" s="192"/>
      <c r="M33" s="110"/>
      <c r="N33" s="192"/>
      <c r="O33" s="110"/>
      <c r="P33" s="192"/>
      <c r="Q33" s="107"/>
      <c r="R33" s="192"/>
    </row>
    <row r="34" spans="1:18" s="170" customFormat="1" ht="16.5" customHeight="1" thickBot="1">
      <c r="A34" s="106" t="s">
        <v>151</v>
      </c>
      <c r="B34" s="106"/>
      <c r="C34" s="106"/>
      <c r="D34" s="193">
        <f>SUM(D28:D32)</f>
        <v>2615114</v>
      </c>
      <c r="E34" s="164"/>
      <c r="F34" s="193">
        <f>SUM(F28:F32)</f>
        <v>61152</v>
      </c>
      <c r="G34" s="110"/>
      <c r="H34" s="193">
        <f>SUM(H28:H32)</f>
        <v>65335</v>
      </c>
      <c r="I34" s="110"/>
      <c r="J34" s="193">
        <f>SUM(J28:J32)</f>
        <v>6520</v>
      </c>
      <c r="K34" s="110"/>
      <c r="L34" s="193">
        <f>SUM(L28:L32)</f>
        <v>-1228160</v>
      </c>
      <c r="M34" s="110"/>
      <c r="N34" s="193">
        <f>SUM(N28:N32)</f>
        <v>761</v>
      </c>
      <c r="O34" s="110"/>
      <c r="P34" s="193">
        <f>SUM(P28:P32)</f>
        <v>761</v>
      </c>
      <c r="Q34" s="110"/>
      <c r="R34" s="193">
        <f>SUM(R28:R32)</f>
        <v>1520722</v>
      </c>
    </row>
    <row r="35" spans="1:18" s="170" customFormat="1" ht="21" customHeight="1" thickTop="1">
      <c r="A35" s="106"/>
      <c r="B35" s="106"/>
      <c r="C35" s="106"/>
      <c r="D35" s="110"/>
      <c r="E35" s="164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18" s="90" customFormat="1" ht="21.95" customHeight="1" thickTop="1">
      <c r="A36" s="165" t="str">
        <f>+'5'!A50</f>
        <v>The accompanying notes are an integral part of this interim financial information.</v>
      </c>
      <c r="B36" s="165"/>
      <c r="C36" s="165"/>
      <c r="D36" s="165"/>
      <c r="E36" s="165"/>
      <c r="F36" s="166"/>
      <c r="G36" s="167"/>
      <c r="H36" s="166"/>
      <c r="I36" s="167"/>
      <c r="J36" s="166"/>
      <c r="K36" s="167"/>
      <c r="L36" s="166"/>
      <c r="M36" s="166"/>
      <c r="N36" s="166"/>
      <c r="O36" s="166"/>
      <c r="P36" s="166"/>
      <c r="Q36" s="171"/>
      <c r="R36" s="165"/>
    </row>
  </sheetData>
  <mergeCells count="6">
    <mergeCell ref="A1:R1"/>
    <mergeCell ref="A2:R2"/>
    <mergeCell ref="A3:R3"/>
    <mergeCell ref="D6:R6"/>
    <mergeCell ref="J7:L7"/>
    <mergeCell ref="N7:P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7"/>
  <sheetViews>
    <sheetView tabSelected="1" zoomScaleNormal="100" zoomScaleSheetLayoutView="100" workbookViewId="0">
      <selection activeCell="T15" sqref="T15"/>
    </sheetView>
  </sheetViews>
  <sheetFormatPr defaultColWidth="9" defaultRowHeight="16.5" customHeight="1"/>
  <cols>
    <col min="1" max="1" width="32.28515625" style="86" customWidth="1"/>
    <col min="2" max="2" width="7.140625" style="86" customWidth="1"/>
    <col min="3" max="3" width="0.7109375" style="86" customWidth="1"/>
    <col min="4" max="4" width="13.28515625" style="125" bestFit="1" customWidth="1"/>
    <col min="5" max="5" width="0.7109375" style="86" customWidth="1"/>
    <col min="6" max="6" width="14.42578125" style="125" bestFit="1" customWidth="1"/>
    <col min="7" max="7" width="0.7109375" style="86" customWidth="1"/>
    <col min="8" max="8" width="14" style="125" customWidth="1"/>
    <col min="9" max="9" width="0.7109375" style="86" customWidth="1"/>
    <col min="10" max="10" width="14.85546875" style="125" bestFit="1" customWidth="1"/>
    <col min="11" max="11" width="0.7109375" style="86" customWidth="1"/>
    <col min="12" max="12" width="20.42578125" style="86" bestFit="1" customWidth="1"/>
    <col min="13" max="13" width="0.7109375" style="86" customWidth="1"/>
    <col min="14" max="14" width="14.42578125" style="86" customWidth="1"/>
    <col min="15" max="15" width="0.7109375" style="86" customWidth="1"/>
    <col min="16" max="16" width="14.42578125" style="125" bestFit="1" customWidth="1"/>
    <col min="17" max="16384" width="9" style="86"/>
  </cols>
  <sheetData>
    <row r="1" spans="1:16" ht="16.5" customHeight="1">
      <c r="A1" s="298" t="s">
        <v>55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6.5" customHeight="1">
      <c r="A2" s="298" t="s">
        <v>47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6.5" customHeight="1">
      <c r="A3" s="299" t="str">
        <f>+'7'!A3:R3</f>
        <v>For the nine-month period ended 30 September 2020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s="90" customFormat="1" ht="16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s="90" customFormat="1" ht="16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ht="16.5" customHeight="1">
      <c r="D6" s="302" t="s">
        <v>43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ht="16.5" customHeight="1">
      <c r="D7" s="96"/>
      <c r="E7" s="114"/>
      <c r="F7" s="114"/>
      <c r="G7" s="114"/>
      <c r="H7" s="309" t="s">
        <v>188</v>
      </c>
      <c r="I7" s="309"/>
      <c r="J7" s="309"/>
      <c r="K7" s="114"/>
      <c r="L7" s="301" t="s">
        <v>74</v>
      </c>
      <c r="M7" s="301"/>
      <c r="N7" s="301"/>
      <c r="O7" s="114"/>
      <c r="P7" s="114"/>
    </row>
    <row r="8" spans="1:16" ht="16.5" customHeight="1">
      <c r="D8" s="96" t="s">
        <v>53</v>
      </c>
      <c r="E8" s="114"/>
      <c r="F8" s="92" t="s">
        <v>104</v>
      </c>
      <c r="G8" s="114"/>
      <c r="H8" s="115"/>
      <c r="I8" s="115"/>
      <c r="J8" s="115"/>
      <c r="K8" s="114"/>
      <c r="L8" s="98" t="s">
        <v>75</v>
      </c>
      <c r="M8" s="97"/>
      <c r="N8" s="98" t="s">
        <v>76</v>
      </c>
      <c r="O8" s="114"/>
      <c r="P8" s="114"/>
    </row>
    <row r="9" spans="1:16" s="93" customFormat="1" ht="16.5" customHeight="1">
      <c r="A9" s="91"/>
      <c r="B9" s="91"/>
      <c r="C9" s="91"/>
      <c r="D9" s="96" t="s">
        <v>28</v>
      </c>
      <c r="E9" s="116"/>
      <c r="F9" s="172" t="s">
        <v>28</v>
      </c>
      <c r="G9" s="116"/>
      <c r="H9" s="100" t="s">
        <v>34</v>
      </c>
      <c r="I9" s="101"/>
      <c r="J9" s="96"/>
      <c r="K9" s="118"/>
      <c r="L9" s="102" t="s">
        <v>78</v>
      </c>
      <c r="M9" s="96"/>
      <c r="N9" s="96" t="s">
        <v>79</v>
      </c>
      <c r="O9" s="118"/>
      <c r="P9" s="117"/>
    </row>
    <row r="10" spans="1:16" s="93" customFormat="1" ht="16.5" customHeight="1">
      <c r="A10" s="91"/>
      <c r="B10" s="91"/>
      <c r="C10" s="91"/>
      <c r="D10" s="100" t="s">
        <v>17</v>
      </c>
      <c r="E10" s="116"/>
      <c r="F10" s="100" t="s">
        <v>105</v>
      </c>
      <c r="G10" s="116"/>
      <c r="H10" s="100" t="s">
        <v>54</v>
      </c>
      <c r="I10" s="103"/>
      <c r="J10" s="100" t="s">
        <v>27</v>
      </c>
      <c r="K10" s="116"/>
      <c r="L10" s="100" t="s">
        <v>81</v>
      </c>
      <c r="M10" s="100"/>
      <c r="N10" s="100" t="s">
        <v>82</v>
      </c>
      <c r="O10" s="116"/>
      <c r="P10" s="99" t="s">
        <v>38</v>
      </c>
    </row>
    <row r="11" spans="1:16" s="93" customFormat="1" ht="16.5" customHeight="1">
      <c r="A11" s="91"/>
      <c r="B11" s="292" t="s">
        <v>162</v>
      </c>
      <c r="C11" s="91"/>
      <c r="D11" s="102" t="s">
        <v>85</v>
      </c>
      <c r="E11" s="116"/>
      <c r="F11" s="102" t="s">
        <v>85</v>
      </c>
      <c r="G11" s="116"/>
      <c r="H11" s="102" t="s">
        <v>85</v>
      </c>
      <c r="I11" s="103"/>
      <c r="J11" s="102" t="s">
        <v>85</v>
      </c>
      <c r="K11" s="116"/>
      <c r="L11" s="102" t="s">
        <v>85</v>
      </c>
      <c r="M11" s="100"/>
      <c r="N11" s="102" t="s">
        <v>85</v>
      </c>
      <c r="O11" s="116"/>
      <c r="P11" s="102" t="s">
        <v>85</v>
      </c>
    </row>
    <row r="12" spans="1:16" s="93" customFormat="1" ht="16.5" customHeight="1">
      <c r="A12" s="91"/>
      <c r="B12" s="91"/>
      <c r="C12" s="91"/>
      <c r="D12" s="119"/>
      <c r="E12" s="116"/>
      <c r="F12" s="119"/>
      <c r="G12" s="116"/>
      <c r="H12" s="119"/>
      <c r="I12" s="120"/>
      <c r="J12" s="119"/>
      <c r="K12" s="121"/>
      <c r="L12" s="121"/>
      <c r="M12" s="121"/>
      <c r="N12" s="121"/>
      <c r="O12" s="121"/>
      <c r="P12" s="119"/>
    </row>
    <row r="13" spans="1:16" s="93" customFormat="1" ht="16.5" customHeight="1">
      <c r="A13" s="106" t="s">
        <v>73</v>
      </c>
      <c r="B13" s="106"/>
      <c r="C13" s="106"/>
      <c r="D13" s="69">
        <v>2615114</v>
      </c>
      <c r="E13" s="164"/>
      <c r="F13" s="70">
        <v>61152</v>
      </c>
      <c r="G13" s="122"/>
      <c r="H13" s="68">
        <v>6520</v>
      </c>
      <c r="I13" s="122"/>
      <c r="J13" s="70">
        <v>121320</v>
      </c>
      <c r="K13" s="122"/>
      <c r="L13" s="107">
        <v>761</v>
      </c>
      <c r="M13" s="107"/>
      <c r="N13" s="69">
        <v>761</v>
      </c>
      <c r="O13" s="122"/>
      <c r="P13" s="122">
        <f>SUM(D13:J13)+N13</f>
        <v>2804867</v>
      </c>
    </row>
    <row r="14" spans="1:16" s="93" customFormat="1" ht="8.1" customHeight="1">
      <c r="A14" s="163"/>
      <c r="B14" s="163"/>
      <c r="C14" s="163"/>
      <c r="D14" s="122"/>
      <c r="E14" s="164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6" s="93" customFormat="1" ht="16.5" customHeight="1">
      <c r="A15" s="106" t="s">
        <v>83</v>
      </c>
      <c r="B15" s="106"/>
      <c r="C15" s="106"/>
      <c r="D15" s="122"/>
      <c r="E15" s="164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</row>
    <row r="16" spans="1:16" s="93" customFormat="1" ht="16.5" customHeight="1">
      <c r="A16" s="126" t="s">
        <v>106</v>
      </c>
      <c r="B16" s="126"/>
      <c r="C16" s="126"/>
      <c r="D16" s="122"/>
      <c r="E16" s="164"/>
      <c r="F16" s="122"/>
      <c r="G16" s="122"/>
      <c r="H16" s="122"/>
      <c r="I16" s="122"/>
      <c r="J16" s="122"/>
      <c r="K16" s="122"/>
      <c r="L16" s="107"/>
      <c r="M16" s="107"/>
      <c r="N16" s="107"/>
      <c r="O16" s="122"/>
      <c r="P16" s="107"/>
    </row>
    <row r="17" spans="1:16" s="93" customFormat="1" ht="16.5" customHeight="1">
      <c r="A17" s="108" t="s">
        <v>31</v>
      </c>
      <c r="B17" s="108"/>
      <c r="C17" s="108"/>
      <c r="D17" s="109">
        <v>0</v>
      </c>
      <c r="E17" s="164"/>
      <c r="F17" s="109">
        <v>0</v>
      </c>
      <c r="G17" s="123"/>
      <c r="H17" s="109">
        <v>0</v>
      </c>
      <c r="I17" s="123"/>
      <c r="J17" s="109">
        <v>2413</v>
      </c>
      <c r="K17" s="110"/>
      <c r="L17" s="109">
        <v>0</v>
      </c>
      <c r="M17" s="107"/>
      <c r="N17" s="109">
        <v>0</v>
      </c>
      <c r="O17" s="110"/>
      <c r="P17" s="109">
        <f>SUM(D17:J17)+N17</f>
        <v>2413</v>
      </c>
    </row>
    <row r="18" spans="1:16" s="93" customFormat="1" ht="16.5" customHeight="1">
      <c r="A18" s="108"/>
      <c r="B18" s="108"/>
      <c r="C18" s="108"/>
      <c r="D18" s="124"/>
      <c r="E18" s="16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6" s="93" customFormat="1" ht="16.5" customHeight="1" thickBot="1">
      <c r="A19" s="106" t="s">
        <v>116</v>
      </c>
      <c r="B19" s="106"/>
      <c r="C19" s="106"/>
      <c r="D19" s="289">
        <f>SUM(D13:D17)</f>
        <v>2615114</v>
      </c>
      <c r="E19" s="164"/>
      <c r="F19" s="289">
        <f>SUM(F13:F17)</f>
        <v>61152</v>
      </c>
      <c r="G19" s="124"/>
      <c r="H19" s="289">
        <f>SUM(H13:H17)</f>
        <v>6520</v>
      </c>
      <c r="I19" s="124"/>
      <c r="J19" s="289">
        <f>SUM(J13:J17)</f>
        <v>123733</v>
      </c>
      <c r="K19" s="124"/>
      <c r="L19" s="289">
        <f>SUM(L13:L17)</f>
        <v>761</v>
      </c>
      <c r="M19" s="124"/>
      <c r="N19" s="289">
        <f>SUM(N13:N17)</f>
        <v>761</v>
      </c>
      <c r="O19" s="124"/>
      <c r="P19" s="289">
        <f>SUM(P13:P17)</f>
        <v>2807280</v>
      </c>
    </row>
    <row r="20" spans="1:16" s="93" customFormat="1" ht="15" customHeight="1" thickTop="1">
      <c r="A20" s="108"/>
      <c r="B20" s="108"/>
      <c r="C20" s="108"/>
      <c r="D20" s="119"/>
      <c r="E20" s="116"/>
      <c r="F20" s="119"/>
      <c r="G20" s="116"/>
      <c r="H20" s="119"/>
      <c r="I20" s="120"/>
      <c r="J20" s="119"/>
      <c r="K20" s="121"/>
      <c r="L20" s="121"/>
      <c r="M20" s="121"/>
      <c r="N20" s="121"/>
      <c r="O20" s="121"/>
      <c r="P20" s="119"/>
    </row>
    <row r="21" spans="1:16" s="93" customFormat="1" ht="16.5" customHeight="1">
      <c r="A21" s="106" t="s">
        <v>150</v>
      </c>
      <c r="B21" s="106"/>
      <c r="C21" s="106"/>
      <c r="D21" s="186"/>
      <c r="E21" s="164"/>
      <c r="F21" s="185"/>
      <c r="G21" s="122"/>
      <c r="H21" s="174"/>
      <c r="I21" s="122"/>
      <c r="J21" s="185"/>
      <c r="K21" s="122"/>
      <c r="L21" s="190"/>
      <c r="M21" s="107"/>
      <c r="N21" s="186"/>
      <c r="O21" s="122"/>
      <c r="P21" s="194"/>
    </row>
    <row r="22" spans="1:16" s="93" customFormat="1" ht="16.5" customHeight="1">
      <c r="A22" s="285" t="s">
        <v>152</v>
      </c>
      <c r="B22" s="285"/>
      <c r="C22" s="285"/>
      <c r="D22" s="186">
        <v>2615114</v>
      </c>
      <c r="E22" s="164"/>
      <c r="F22" s="185">
        <v>61152</v>
      </c>
      <c r="G22" s="122"/>
      <c r="H22" s="174">
        <v>6520</v>
      </c>
      <c r="I22" s="122"/>
      <c r="J22" s="185">
        <v>99249</v>
      </c>
      <c r="K22" s="122"/>
      <c r="L22" s="190">
        <v>761</v>
      </c>
      <c r="M22" s="107"/>
      <c r="N22" s="186">
        <v>761</v>
      </c>
      <c r="O22" s="122"/>
      <c r="P22" s="194">
        <v>2782796</v>
      </c>
    </row>
    <row r="23" spans="1:16" s="93" customFormat="1" ht="16.5" customHeight="1">
      <c r="A23" s="286" t="s">
        <v>156</v>
      </c>
      <c r="B23" s="286"/>
      <c r="C23" s="286"/>
      <c r="D23" s="194"/>
      <c r="E23" s="164"/>
      <c r="F23" s="194"/>
      <c r="G23" s="122"/>
      <c r="H23" s="194"/>
      <c r="I23" s="122"/>
      <c r="J23" s="194"/>
      <c r="K23" s="122"/>
      <c r="L23" s="190"/>
      <c r="M23" s="107"/>
      <c r="N23" s="190"/>
      <c r="O23" s="122"/>
      <c r="P23" s="190"/>
    </row>
    <row r="24" spans="1:16" s="93" customFormat="1" ht="16.5" customHeight="1">
      <c r="A24" s="286" t="s">
        <v>157</v>
      </c>
      <c r="B24" s="288">
        <v>5</v>
      </c>
      <c r="C24" s="286"/>
      <c r="D24" s="191">
        <v>0</v>
      </c>
      <c r="E24" s="164"/>
      <c r="F24" s="191">
        <v>0</v>
      </c>
      <c r="G24" s="124"/>
      <c r="H24" s="191">
        <v>0</v>
      </c>
      <c r="I24" s="124"/>
      <c r="J24" s="191">
        <v>-46902</v>
      </c>
      <c r="K24" s="110"/>
      <c r="L24" s="191">
        <v>0</v>
      </c>
      <c r="M24" s="110"/>
      <c r="N24" s="191">
        <v>0</v>
      </c>
      <c r="O24" s="110"/>
      <c r="P24" s="191">
        <v>-46902</v>
      </c>
    </row>
    <row r="25" spans="1:16" s="93" customFormat="1" ht="8.1" customHeight="1">
      <c r="A25" s="163"/>
      <c r="B25" s="163"/>
      <c r="C25" s="163"/>
      <c r="D25" s="194"/>
      <c r="E25" s="164"/>
      <c r="F25" s="194"/>
      <c r="G25" s="122"/>
      <c r="H25" s="194"/>
      <c r="I25" s="122"/>
      <c r="J25" s="194"/>
      <c r="K25" s="122"/>
      <c r="L25" s="194"/>
      <c r="M25" s="122"/>
      <c r="N25" s="194"/>
      <c r="O25" s="122"/>
      <c r="P25" s="194"/>
    </row>
    <row r="26" spans="1:16" s="93" customFormat="1" ht="16.5" customHeight="1">
      <c r="A26" s="106" t="s">
        <v>150</v>
      </c>
      <c r="B26" s="106"/>
      <c r="C26" s="106"/>
      <c r="D26" s="186"/>
      <c r="E26" s="164"/>
      <c r="F26" s="185"/>
      <c r="G26" s="122"/>
      <c r="H26" s="174"/>
      <c r="I26" s="122"/>
      <c r="J26" s="185"/>
      <c r="K26" s="122"/>
      <c r="L26" s="190"/>
      <c r="M26" s="107"/>
      <c r="N26" s="186"/>
      <c r="O26" s="122"/>
      <c r="P26" s="194"/>
    </row>
    <row r="27" spans="1:16" s="93" customFormat="1" ht="16.5" customHeight="1">
      <c r="A27" s="285" t="s">
        <v>155</v>
      </c>
      <c r="B27" s="285"/>
      <c r="C27" s="285"/>
      <c r="D27" s="186">
        <v>2615114</v>
      </c>
      <c r="E27" s="164"/>
      <c r="F27" s="185">
        <v>61152</v>
      </c>
      <c r="G27" s="122"/>
      <c r="H27" s="174">
        <v>6520</v>
      </c>
      <c r="I27" s="122"/>
      <c r="J27" s="185">
        <v>52347</v>
      </c>
      <c r="K27" s="122"/>
      <c r="L27" s="190">
        <v>761</v>
      </c>
      <c r="M27" s="107"/>
      <c r="N27" s="186">
        <v>761</v>
      </c>
      <c r="O27" s="122"/>
      <c r="P27" s="194">
        <v>2735894</v>
      </c>
    </row>
    <row r="28" spans="1:16" s="93" customFormat="1" ht="8.1" customHeight="1">
      <c r="A28" s="163"/>
      <c r="B28" s="163"/>
      <c r="C28" s="163"/>
      <c r="D28" s="194"/>
      <c r="E28" s="164"/>
      <c r="F28" s="194"/>
      <c r="G28" s="122"/>
      <c r="H28" s="194"/>
      <c r="I28" s="122"/>
      <c r="J28" s="194"/>
      <c r="K28" s="122"/>
      <c r="L28" s="194"/>
      <c r="M28" s="122"/>
      <c r="N28" s="194"/>
      <c r="O28" s="122"/>
      <c r="P28" s="194"/>
    </row>
    <row r="29" spans="1:16" s="93" customFormat="1" ht="16.5" customHeight="1">
      <c r="A29" s="106" t="s">
        <v>83</v>
      </c>
      <c r="B29" s="106"/>
      <c r="C29" s="106"/>
      <c r="D29" s="194"/>
      <c r="E29" s="164"/>
      <c r="F29" s="194"/>
      <c r="G29" s="122"/>
      <c r="H29" s="194"/>
      <c r="I29" s="122"/>
      <c r="J29" s="194"/>
      <c r="K29" s="122"/>
      <c r="L29" s="194"/>
      <c r="M29" s="122"/>
      <c r="N29" s="194"/>
      <c r="O29" s="122"/>
      <c r="P29" s="194"/>
    </row>
    <row r="30" spans="1:16" s="93" customFormat="1" ht="16.5" customHeight="1">
      <c r="A30" s="126" t="s">
        <v>84</v>
      </c>
      <c r="B30" s="126"/>
      <c r="C30" s="126"/>
      <c r="D30" s="194"/>
      <c r="E30" s="164"/>
      <c r="F30" s="194"/>
      <c r="G30" s="122"/>
      <c r="H30" s="194"/>
      <c r="I30" s="122"/>
      <c r="J30" s="194"/>
      <c r="K30" s="122"/>
      <c r="L30" s="190"/>
      <c r="M30" s="107"/>
      <c r="N30" s="190"/>
      <c r="O30" s="122"/>
      <c r="P30" s="190"/>
    </row>
    <row r="31" spans="1:16" s="93" customFormat="1" ht="16.5" customHeight="1">
      <c r="A31" s="108" t="s">
        <v>31</v>
      </c>
      <c r="B31" s="108"/>
      <c r="C31" s="108"/>
      <c r="D31" s="191">
        <v>0</v>
      </c>
      <c r="E31" s="164"/>
      <c r="F31" s="191">
        <v>0</v>
      </c>
      <c r="G31" s="124"/>
      <c r="H31" s="191">
        <v>0</v>
      </c>
      <c r="I31" s="124"/>
      <c r="J31" s="191">
        <f>'6'!H41</f>
        <v>-415</v>
      </c>
      <c r="K31" s="110"/>
      <c r="L31" s="191">
        <v>0</v>
      </c>
      <c r="M31" s="110"/>
      <c r="N31" s="191">
        <v>0</v>
      </c>
      <c r="O31" s="110"/>
      <c r="P31" s="191">
        <v>-415</v>
      </c>
    </row>
    <row r="32" spans="1:16" s="93" customFormat="1" ht="16.5" customHeight="1">
      <c r="A32" s="108"/>
      <c r="B32" s="108"/>
      <c r="C32" s="108"/>
      <c r="D32" s="195"/>
      <c r="E32" s="164"/>
      <c r="F32" s="195"/>
      <c r="G32" s="124"/>
      <c r="H32" s="195"/>
      <c r="I32" s="124"/>
      <c r="J32" s="195"/>
      <c r="K32" s="124"/>
      <c r="L32" s="195"/>
      <c r="M32" s="124"/>
      <c r="N32" s="195"/>
      <c r="O32" s="124"/>
      <c r="P32" s="195"/>
    </row>
    <row r="33" spans="1:16" s="93" customFormat="1" ht="16.5" customHeight="1" thickBot="1">
      <c r="A33" s="106" t="s">
        <v>151</v>
      </c>
      <c r="B33" s="106"/>
      <c r="C33" s="106"/>
      <c r="D33" s="196">
        <f>SUM(D27:D31)</f>
        <v>2615114</v>
      </c>
      <c r="E33" s="164"/>
      <c r="F33" s="196">
        <f>SUM(F27:F31)</f>
        <v>61152</v>
      </c>
      <c r="G33" s="124"/>
      <c r="H33" s="196">
        <f>SUM(H27:H31)</f>
        <v>6520</v>
      </c>
      <c r="I33" s="124"/>
      <c r="J33" s="196">
        <f>SUM(J27:J31)</f>
        <v>51932</v>
      </c>
      <c r="K33" s="124"/>
      <c r="L33" s="196">
        <f>SUM(L27:L31)</f>
        <v>761</v>
      </c>
      <c r="M33" s="124"/>
      <c r="N33" s="196">
        <f>SUM(N27:N31)</f>
        <v>761</v>
      </c>
      <c r="O33" s="124"/>
      <c r="P33" s="196">
        <f>SUM(P27:P31)</f>
        <v>2735479</v>
      </c>
    </row>
    <row r="34" spans="1:16" s="93" customFormat="1" ht="9.9499999999999993" customHeight="1" thickTop="1">
      <c r="A34" s="108"/>
      <c r="B34" s="108"/>
      <c r="C34" s="108"/>
      <c r="D34" s="119"/>
      <c r="E34" s="116"/>
      <c r="F34" s="119"/>
      <c r="G34" s="116"/>
      <c r="H34" s="119"/>
      <c r="I34" s="120"/>
      <c r="J34" s="119"/>
      <c r="K34" s="121"/>
      <c r="L34" s="121"/>
      <c r="M34" s="121"/>
      <c r="N34" s="121"/>
      <c r="O34" s="121"/>
      <c r="P34" s="119"/>
    </row>
    <row r="35" spans="1:16" s="93" customFormat="1" ht="21.95" customHeight="1">
      <c r="A35" s="165" t="s">
        <v>35</v>
      </c>
      <c r="B35" s="165"/>
      <c r="C35" s="165"/>
      <c r="D35" s="165"/>
      <c r="E35" s="165"/>
      <c r="F35" s="166"/>
      <c r="G35" s="167"/>
      <c r="H35" s="166"/>
      <c r="I35" s="167"/>
      <c r="J35" s="166"/>
      <c r="K35" s="167"/>
      <c r="L35" s="167"/>
      <c r="M35" s="167"/>
      <c r="N35" s="167"/>
      <c r="O35" s="167"/>
      <c r="P35" s="166"/>
    </row>
    <row r="36" spans="1:16" s="93" customFormat="1" ht="16.5" customHeight="1">
      <c r="A36" s="91"/>
      <c r="B36" s="91"/>
      <c r="C36" s="91"/>
      <c r="D36" s="119"/>
      <c r="E36" s="116"/>
      <c r="F36" s="119"/>
      <c r="G36" s="116"/>
      <c r="H36" s="119"/>
      <c r="I36" s="120"/>
      <c r="J36" s="119"/>
      <c r="K36" s="121"/>
      <c r="L36" s="121"/>
      <c r="M36" s="121"/>
      <c r="N36" s="121"/>
      <c r="O36" s="121"/>
      <c r="P36" s="119"/>
    </row>
    <row r="37" spans="1:16" s="93" customFormat="1" ht="16.5" customHeight="1">
      <c r="A37" s="91"/>
      <c r="B37" s="91"/>
      <c r="C37" s="91"/>
      <c r="D37" s="119"/>
      <c r="E37" s="116"/>
      <c r="F37" s="119"/>
      <c r="G37" s="116"/>
      <c r="H37" s="119"/>
      <c r="I37" s="120"/>
      <c r="J37" s="119"/>
      <c r="K37" s="121"/>
      <c r="L37" s="121"/>
      <c r="M37" s="121"/>
      <c r="N37" s="121"/>
      <c r="O37" s="121"/>
      <c r="P37" s="119"/>
    </row>
  </sheetData>
  <mergeCells count="6">
    <mergeCell ref="A1:P1"/>
    <mergeCell ref="A2:P2"/>
    <mergeCell ref="A3:P3"/>
    <mergeCell ref="D6:P6"/>
    <mergeCell ref="H7:J7"/>
    <mergeCell ref="L7:N7"/>
  </mergeCells>
  <pageMargins left="0.51181102362204722" right="0.51181102362204722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98"/>
  <sheetViews>
    <sheetView topLeftCell="A73" zoomScale="90" zoomScaleNormal="90" zoomScaleSheetLayoutView="107" workbookViewId="0">
      <selection activeCell="A94" sqref="A94:B94"/>
    </sheetView>
  </sheetViews>
  <sheetFormatPr defaultColWidth="9.140625" defaultRowHeight="16.5" customHeight="1"/>
  <cols>
    <col min="1" max="2" width="1.7109375" style="149" customWidth="1"/>
    <col min="3" max="3" width="31.85546875" style="149" customWidth="1"/>
    <col min="4" max="4" width="8.5703125" style="135" customWidth="1"/>
    <col min="5" max="5" width="0.85546875" style="149" customWidth="1"/>
    <col min="6" max="6" width="12.7109375" style="137" customWidth="1"/>
    <col min="7" max="7" width="0.85546875" style="162" customWidth="1"/>
    <col min="8" max="8" width="12.7109375" style="137" customWidth="1"/>
    <col min="9" max="9" width="0.85546875" style="162" customWidth="1"/>
    <col min="10" max="10" width="12.7109375" style="137" customWidth="1"/>
    <col min="11" max="11" width="0.85546875" style="162" customWidth="1"/>
    <col min="12" max="12" width="12.7109375" style="137" customWidth="1"/>
    <col min="13" max="16384" width="9.140625" style="149"/>
  </cols>
  <sheetData>
    <row r="1" spans="1:12" s="140" customFormat="1" ht="16.5" customHeight="1">
      <c r="A1" s="3" t="s">
        <v>55</v>
      </c>
      <c r="B1" s="134"/>
      <c r="C1" s="134"/>
      <c r="D1" s="135"/>
      <c r="E1" s="136"/>
      <c r="F1" s="137"/>
      <c r="G1" s="138"/>
      <c r="H1" s="137"/>
      <c r="I1" s="138"/>
      <c r="J1" s="139"/>
      <c r="K1" s="138"/>
      <c r="L1" s="139"/>
    </row>
    <row r="2" spans="1:12" s="140" customFormat="1" ht="16.5" customHeight="1">
      <c r="A2" s="29" t="s">
        <v>48</v>
      </c>
      <c r="B2" s="134"/>
      <c r="C2" s="134"/>
      <c r="D2" s="135"/>
      <c r="E2" s="136"/>
      <c r="F2" s="137"/>
      <c r="G2" s="138"/>
      <c r="H2" s="137"/>
      <c r="I2" s="138"/>
      <c r="J2" s="137"/>
      <c r="K2" s="138"/>
      <c r="L2" s="137"/>
    </row>
    <row r="3" spans="1:12" s="140" customFormat="1" ht="16.5" customHeight="1">
      <c r="A3" s="33" t="s">
        <v>149</v>
      </c>
      <c r="B3" s="141"/>
      <c r="C3" s="141"/>
      <c r="D3" s="142"/>
      <c r="E3" s="143"/>
      <c r="F3" s="144"/>
      <c r="G3" s="145"/>
      <c r="H3" s="144"/>
      <c r="I3" s="145"/>
      <c r="J3" s="144"/>
      <c r="K3" s="145"/>
      <c r="L3" s="144"/>
    </row>
    <row r="4" spans="1:12" s="140" customFormat="1" ht="16.5" customHeight="1">
      <c r="A4" s="44"/>
      <c r="B4" s="146"/>
      <c r="C4" s="146"/>
      <c r="D4" s="147"/>
      <c r="E4" s="148"/>
      <c r="F4" s="39"/>
      <c r="G4" s="1"/>
      <c r="H4" s="39"/>
      <c r="I4" s="1"/>
      <c r="J4" s="39"/>
      <c r="K4" s="1"/>
      <c r="L4" s="39"/>
    </row>
    <row r="5" spans="1:12" s="140" customFormat="1" ht="16.5" customHeight="1">
      <c r="A5" s="44"/>
      <c r="B5" s="146"/>
      <c r="C5" s="146"/>
      <c r="D5" s="147"/>
      <c r="E5" s="148"/>
      <c r="F5" s="39"/>
      <c r="G5" s="1"/>
      <c r="H5" s="39"/>
      <c r="I5" s="1"/>
      <c r="J5" s="39"/>
      <c r="K5" s="1"/>
      <c r="L5" s="39"/>
    </row>
    <row r="6" spans="1:12" s="140" customFormat="1" ht="16.5" customHeight="1">
      <c r="A6" s="146"/>
      <c r="B6" s="146"/>
      <c r="C6" s="146"/>
      <c r="D6" s="147"/>
      <c r="E6" s="148"/>
      <c r="F6" s="304" t="s">
        <v>22</v>
      </c>
      <c r="G6" s="304"/>
      <c r="H6" s="304"/>
      <c r="I6" s="1"/>
      <c r="J6" s="304" t="s">
        <v>42</v>
      </c>
      <c r="K6" s="304"/>
      <c r="L6" s="304"/>
    </row>
    <row r="7" spans="1:12" s="140" customFormat="1" ht="16.5" customHeight="1">
      <c r="A7" s="146"/>
      <c r="B7" s="146"/>
      <c r="C7" s="146"/>
      <c r="D7" s="147"/>
      <c r="E7" s="148"/>
      <c r="F7" s="306" t="s">
        <v>40</v>
      </c>
      <c r="G7" s="306"/>
      <c r="H7" s="306"/>
      <c r="I7" s="1"/>
      <c r="J7" s="306" t="s">
        <v>40</v>
      </c>
      <c r="K7" s="306"/>
      <c r="L7" s="306"/>
    </row>
    <row r="8" spans="1:12" s="140" customFormat="1" ht="16.5" customHeight="1">
      <c r="A8" s="146"/>
      <c r="B8" s="146"/>
      <c r="C8" s="146"/>
      <c r="D8" s="147"/>
      <c r="E8" s="148"/>
      <c r="F8" s="37" t="s">
        <v>44</v>
      </c>
      <c r="G8" s="46"/>
      <c r="H8" s="37" t="s">
        <v>44</v>
      </c>
      <c r="I8" s="35"/>
      <c r="J8" s="37" t="s">
        <v>44</v>
      </c>
      <c r="K8" s="36"/>
      <c r="L8" s="37" t="s">
        <v>44</v>
      </c>
    </row>
    <row r="9" spans="1:12" ht="16.5" customHeight="1">
      <c r="A9" s="146"/>
      <c r="B9" s="146"/>
      <c r="C9" s="146"/>
      <c r="D9" s="147"/>
      <c r="E9" s="148"/>
      <c r="F9" s="37" t="s">
        <v>127</v>
      </c>
      <c r="G9" s="46"/>
      <c r="H9" s="37" t="s">
        <v>72</v>
      </c>
      <c r="I9" s="35"/>
      <c r="J9" s="37" t="s">
        <v>127</v>
      </c>
      <c r="K9" s="46"/>
      <c r="L9" s="37" t="s">
        <v>72</v>
      </c>
    </row>
    <row r="10" spans="1:12" ht="16.5" customHeight="1">
      <c r="A10" s="146"/>
      <c r="B10" s="146"/>
      <c r="C10" s="146"/>
      <c r="D10" s="16" t="s">
        <v>1</v>
      </c>
      <c r="E10" s="10"/>
      <c r="F10" s="102" t="s">
        <v>85</v>
      </c>
      <c r="G10" s="132"/>
      <c r="H10" s="102" t="s">
        <v>85</v>
      </c>
      <c r="I10" s="64"/>
      <c r="J10" s="102" t="s">
        <v>85</v>
      </c>
      <c r="K10" s="63"/>
      <c r="L10" s="102" t="s">
        <v>85</v>
      </c>
    </row>
    <row r="11" spans="1:12" ht="16.5" customHeight="1">
      <c r="D11" s="19"/>
      <c r="E11" s="18"/>
      <c r="F11" s="197"/>
      <c r="G11" s="17"/>
      <c r="H11" s="47"/>
      <c r="I11" s="18"/>
      <c r="J11" s="197"/>
      <c r="K11" s="17"/>
      <c r="L11" s="47"/>
    </row>
    <row r="12" spans="1:12" ht="16.5" customHeight="1">
      <c r="A12" s="29" t="s">
        <v>18</v>
      </c>
      <c r="B12" s="140"/>
      <c r="C12" s="140"/>
      <c r="E12" s="147"/>
      <c r="F12" s="198"/>
      <c r="G12" s="150"/>
      <c r="H12" s="39"/>
      <c r="I12" s="150"/>
      <c r="J12" s="197"/>
      <c r="K12" s="45"/>
      <c r="L12" s="39"/>
    </row>
    <row r="13" spans="1:12" ht="16.5" customHeight="1">
      <c r="A13" s="48" t="s">
        <v>103</v>
      </c>
      <c r="B13" s="65"/>
      <c r="C13" s="65"/>
      <c r="E13" s="147"/>
      <c r="F13" s="199">
        <f>'6'!D35</f>
        <v>-192193</v>
      </c>
      <c r="G13" s="151"/>
      <c r="H13" s="129">
        <v>-202891</v>
      </c>
      <c r="I13" s="151"/>
      <c r="J13" s="199">
        <f>'6'!H35</f>
        <v>-697</v>
      </c>
      <c r="K13" s="129"/>
      <c r="L13" s="129">
        <v>3776</v>
      </c>
    </row>
    <row r="14" spans="1:12" ht="16.5" customHeight="1">
      <c r="A14" s="48" t="s">
        <v>21</v>
      </c>
      <c r="B14" s="65"/>
      <c r="C14" s="65"/>
      <c r="E14" s="147"/>
      <c r="F14" s="199"/>
      <c r="G14" s="151"/>
      <c r="H14" s="129"/>
      <c r="I14" s="151"/>
      <c r="J14" s="199"/>
      <c r="K14" s="129"/>
      <c r="L14" s="129"/>
    </row>
    <row r="15" spans="1:12" ht="16.5" customHeight="1">
      <c r="A15" s="29"/>
      <c r="B15" s="65" t="s">
        <v>178</v>
      </c>
      <c r="C15" s="65"/>
      <c r="E15" s="147"/>
      <c r="F15" s="199">
        <v>-725</v>
      </c>
      <c r="G15" s="151"/>
      <c r="H15" s="129">
        <v>-2671</v>
      </c>
      <c r="I15" s="151"/>
      <c r="J15" s="199">
        <v>-725</v>
      </c>
      <c r="K15" s="129"/>
      <c r="L15" s="129">
        <v>-2671</v>
      </c>
    </row>
    <row r="16" spans="1:12" ht="16.5" customHeight="1">
      <c r="A16" s="29"/>
      <c r="B16" s="65" t="s">
        <v>99</v>
      </c>
      <c r="C16" s="65"/>
      <c r="D16" s="135">
        <v>9</v>
      </c>
      <c r="E16" s="147"/>
      <c r="F16" s="199">
        <v>515</v>
      </c>
      <c r="G16" s="151"/>
      <c r="H16" s="129">
        <v>2452</v>
      </c>
      <c r="I16" s="151"/>
      <c r="J16" s="199">
        <v>515</v>
      </c>
      <c r="K16" s="129"/>
      <c r="L16" s="129">
        <v>2452</v>
      </c>
    </row>
    <row r="17" spans="1:14" ht="16.5" customHeight="1">
      <c r="A17" s="29"/>
      <c r="B17" s="65" t="s">
        <v>65</v>
      </c>
      <c r="C17" s="65"/>
      <c r="D17" s="152"/>
      <c r="E17" s="147"/>
      <c r="F17" s="199">
        <v>13488</v>
      </c>
      <c r="G17" s="151"/>
      <c r="H17" s="129">
        <v>13198</v>
      </c>
      <c r="I17" s="151"/>
      <c r="J17" s="199">
        <v>13488</v>
      </c>
      <c r="K17" s="129"/>
      <c r="L17" s="129">
        <v>13198</v>
      </c>
    </row>
    <row r="18" spans="1:14" ht="16.5" customHeight="1">
      <c r="A18" s="29"/>
      <c r="B18" s="65" t="s">
        <v>163</v>
      </c>
      <c r="C18" s="65"/>
      <c r="D18" s="152"/>
      <c r="E18" s="147"/>
      <c r="F18" s="199">
        <v>35715</v>
      </c>
      <c r="G18" s="151"/>
      <c r="H18" s="129">
        <v>0</v>
      </c>
      <c r="I18" s="151"/>
      <c r="J18" s="199">
        <v>3632</v>
      </c>
      <c r="K18" s="129"/>
      <c r="L18" s="129">
        <v>0</v>
      </c>
    </row>
    <row r="19" spans="1:14" ht="16.5" customHeight="1">
      <c r="A19" s="29"/>
      <c r="B19" s="65" t="s">
        <v>68</v>
      </c>
      <c r="C19" s="65"/>
      <c r="D19" s="152"/>
      <c r="E19" s="147"/>
      <c r="F19" s="199">
        <v>0</v>
      </c>
      <c r="G19" s="151"/>
      <c r="H19" s="129">
        <v>24626</v>
      </c>
      <c r="I19" s="151"/>
      <c r="J19" s="199">
        <v>0</v>
      </c>
      <c r="K19" s="129"/>
      <c r="L19" s="129">
        <v>2776</v>
      </c>
    </row>
    <row r="20" spans="1:14" ht="16.5" customHeight="1">
      <c r="A20" s="29"/>
      <c r="B20" s="65" t="s">
        <v>120</v>
      </c>
      <c r="C20" s="65"/>
      <c r="D20" s="152"/>
      <c r="E20" s="147"/>
      <c r="F20" s="199">
        <v>0</v>
      </c>
      <c r="G20" s="151"/>
      <c r="H20" s="129">
        <v>5000</v>
      </c>
      <c r="I20" s="151"/>
      <c r="J20" s="199">
        <v>0</v>
      </c>
      <c r="K20" s="129"/>
      <c r="L20" s="129">
        <v>5000</v>
      </c>
    </row>
    <row r="21" spans="1:14" ht="16.5" customHeight="1">
      <c r="A21" s="29"/>
      <c r="B21" s="65" t="s">
        <v>158</v>
      </c>
      <c r="C21" s="65"/>
      <c r="D21" s="152" t="s">
        <v>164</v>
      </c>
      <c r="E21" s="147"/>
      <c r="F21" s="199">
        <v>1448</v>
      </c>
      <c r="G21" s="151"/>
      <c r="H21" s="129">
        <v>0</v>
      </c>
      <c r="I21" s="151"/>
      <c r="J21" s="199">
        <v>19688</v>
      </c>
      <c r="K21" s="129"/>
      <c r="L21" s="129">
        <v>0</v>
      </c>
    </row>
    <row r="22" spans="1:14" ht="16.5" customHeight="1">
      <c r="B22" s="48" t="s">
        <v>63</v>
      </c>
      <c r="C22" s="65"/>
      <c r="E22" s="147"/>
      <c r="F22" s="199">
        <v>0</v>
      </c>
      <c r="G22" s="151"/>
      <c r="H22" s="129">
        <v>6329</v>
      </c>
      <c r="I22" s="151"/>
      <c r="J22" s="199">
        <v>0</v>
      </c>
      <c r="K22" s="129"/>
      <c r="L22" s="129">
        <v>803</v>
      </c>
    </row>
    <row r="23" spans="1:14" ht="16.5" customHeight="1">
      <c r="B23" s="48" t="s">
        <v>66</v>
      </c>
      <c r="C23" s="65"/>
      <c r="D23" s="149"/>
      <c r="F23" s="199">
        <v>587</v>
      </c>
      <c r="G23" s="153"/>
      <c r="H23" s="129">
        <v>640</v>
      </c>
      <c r="I23" s="153"/>
      <c r="J23" s="199">
        <v>587</v>
      </c>
      <c r="K23" s="153"/>
      <c r="L23" s="129">
        <v>640</v>
      </c>
    </row>
    <row r="24" spans="1:14" ht="16.5" customHeight="1">
      <c r="B24" s="154" t="s">
        <v>59</v>
      </c>
      <c r="C24" s="65"/>
      <c r="E24" s="147"/>
      <c r="F24" s="199">
        <v>-29506</v>
      </c>
      <c r="G24" s="151"/>
      <c r="H24" s="129">
        <v>-21856</v>
      </c>
      <c r="I24" s="151"/>
      <c r="J24" s="199">
        <v>-87944</v>
      </c>
      <c r="K24" s="129"/>
      <c r="L24" s="129">
        <v>-77912</v>
      </c>
    </row>
    <row r="25" spans="1:14" ht="16.5" customHeight="1">
      <c r="B25" s="154" t="s">
        <v>32</v>
      </c>
      <c r="C25" s="65"/>
      <c r="E25" s="147"/>
      <c r="F25" s="199">
        <v>82261</v>
      </c>
      <c r="G25" s="151"/>
      <c r="H25" s="129">
        <v>20954</v>
      </c>
      <c r="I25" s="151"/>
      <c r="J25" s="199">
        <v>26723</v>
      </c>
      <c r="K25" s="129"/>
      <c r="L25" s="129">
        <v>20954</v>
      </c>
    </row>
    <row r="26" spans="1:14" ht="16.5" customHeight="1">
      <c r="B26" s="65" t="s">
        <v>121</v>
      </c>
      <c r="C26" s="65"/>
      <c r="D26" s="149"/>
      <c r="F26" s="199"/>
      <c r="G26" s="149"/>
      <c r="H26" s="129"/>
      <c r="I26" s="149"/>
      <c r="J26" s="199"/>
      <c r="K26" s="149"/>
      <c r="L26" s="129"/>
    </row>
    <row r="27" spans="1:14" ht="16.5" customHeight="1">
      <c r="B27" s="65"/>
      <c r="C27" s="65" t="s">
        <v>122</v>
      </c>
      <c r="D27" s="135">
        <v>10</v>
      </c>
      <c r="F27" s="199">
        <v>63170</v>
      </c>
      <c r="G27" s="129"/>
      <c r="H27" s="129">
        <v>78513</v>
      </c>
      <c r="I27" s="129"/>
      <c r="J27" s="199">
        <v>0</v>
      </c>
      <c r="K27" s="129"/>
      <c r="L27" s="129">
        <v>0</v>
      </c>
    </row>
    <row r="28" spans="1:14" ht="16.5" customHeight="1">
      <c r="A28" s="48"/>
      <c r="B28" s="154"/>
      <c r="C28" s="65"/>
      <c r="E28" s="147"/>
      <c r="F28" s="199"/>
      <c r="G28" s="151"/>
      <c r="H28" s="129"/>
      <c r="I28" s="151"/>
      <c r="J28" s="199"/>
      <c r="K28" s="129"/>
      <c r="L28" s="129"/>
    </row>
    <row r="29" spans="1:14" ht="16.5" customHeight="1">
      <c r="A29" s="28" t="s">
        <v>179</v>
      </c>
      <c r="B29" s="49"/>
      <c r="C29" s="49"/>
      <c r="D29" s="147"/>
      <c r="E29" s="147"/>
      <c r="F29" s="199"/>
      <c r="G29" s="151"/>
      <c r="H29" s="129"/>
      <c r="I29" s="151"/>
      <c r="J29" s="199"/>
      <c r="K29" s="129"/>
      <c r="L29" s="129"/>
    </row>
    <row r="30" spans="1:14" s="140" customFormat="1" ht="16.5" customHeight="1">
      <c r="A30" s="149"/>
      <c r="B30" s="49" t="s">
        <v>23</v>
      </c>
      <c r="C30" s="49"/>
      <c r="D30" s="147"/>
      <c r="E30" s="147"/>
      <c r="F30" s="199">
        <v>-2371</v>
      </c>
      <c r="G30" s="151"/>
      <c r="H30" s="129">
        <v>3325</v>
      </c>
      <c r="I30" s="151"/>
      <c r="J30" s="199">
        <v>-2364</v>
      </c>
      <c r="K30" s="129"/>
      <c r="L30" s="129">
        <v>3330</v>
      </c>
      <c r="N30" s="149"/>
    </row>
    <row r="31" spans="1:14" s="140" customFormat="1" ht="16.5" customHeight="1">
      <c r="A31" s="149"/>
      <c r="B31" s="50" t="s">
        <v>5</v>
      </c>
      <c r="C31" s="50"/>
      <c r="D31" s="147"/>
      <c r="E31" s="147"/>
      <c r="F31" s="199">
        <v>-1103</v>
      </c>
      <c r="G31" s="151"/>
      <c r="H31" s="129">
        <v>-1762</v>
      </c>
      <c r="I31" s="151"/>
      <c r="J31" s="199">
        <v>-1103</v>
      </c>
      <c r="K31" s="129"/>
      <c r="L31" s="129">
        <v>-1762</v>
      </c>
      <c r="N31" s="149"/>
    </row>
    <row r="32" spans="1:14" s="140" customFormat="1" ht="16.5" customHeight="1">
      <c r="A32" s="149"/>
      <c r="B32" s="50" t="s">
        <v>8</v>
      </c>
      <c r="C32" s="50"/>
      <c r="D32" s="147"/>
      <c r="E32" s="147"/>
      <c r="F32" s="199">
        <v>-8</v>
      </c>
      <c r="G32" s="151"/>
      <c r="H32" s="129">
        <v>-640</v>
      </c>
      <c r="I32" s="151"/>
      <c r="J32" s="199">
        <v>-8</v>
      </c>
      <c r="K32" s="129"/>
      <c r="L32" s="129">
        <v>-640</v>
      </c>
    </row>
    <row r="33" spans="1:12" s="140" customFormat="1" ht="16.5" customHeight="1">
      <c r="A33" s="149"/>
      <c r="B33" s="50" t="s">
        <v>29</v>
      </c>
      <c r="C33" s="50"/>
      <c r="D33" s="147"/>
      <c r="E33" s="147"/>
      <c r="F33" s="199">
        <v>-5964</v>
      </c>
      <c r="G33" s="151"/>
      <c r="H33" s="129">
        <v>-2859</v>
      </c>
      <c r="I33" s="151"/>
      <c r="J33" s="199">
        <v>-5795</v>
      </c>
      <c r="K33" s="129"/>
      <c r="L33" s="129">
        <v>-2828</v>
      </c>
    </row>
    <row r="34" spans="1:12" s="140" customFormat="1" ht="16.5" customHeight="1">
      <c r="A34" s="149"/>
      <c r="B34" s="50" t="s">
        <v>180</v>
      </c>
      <c r="C34" s="50"/>
      <c r="D34" s="147"/>
      <c r="E34" s="147"/>
      <c r="F34" s="199"/>
      <c r="G34" s="151"/>
      <c r="H34" s="129"/>
      <c r="I34" s="151"/>
      <c r="J34" s="199"/>
      <c r="K34" s="129"/>
      <c r="L34" s="129"/>
    </row>
    <row r="35" spans="1:12" s="140" customFormat="1" ht="16.5" customHeight="1">
      <c r="A35" s="149"/>
      <c r="C35" s="50" t="s">
        <v>181</v>
      </c>
      <c r="D35" s="147"/>
      <c r="E35" s="147"/>
      <c r="F35" s="199">
        <v>-363</v>
      </c>
      <c r="G35" s="151"/>
      <c r="H35" s="129">
        <v>-1639</v>
      </c>
      <c r="I35" s="151"/>
      <c r="J35" s="199">
        <v>-363</v>
      </c>
      <c r="K35" s="129"/>
      <c r="L35" s="129">
        <v>-1699</v>
      </c>
    </row>
    <row r="36" spans="1:12" s="140" customFormat="1" ht="16.5" customHeight="1">
      <c r="A36" s="149"/>
      <c r="B36" s="50" t="s">
        <v>24</v>
      </c>
      <c r="C36" s="50"/>
      <c r="D36" s="147"/>
      <c r="E36" s="147"/>
      <c r="F36" s="200">
        <v>-655</v>
      </c>
      <c r="G36" s="151"/>
      <c r="H36" s="128">
        <v>-727</v>
      </c>
      <c r="I36" s="151"/>
      <c r="J36" s="200">
        <v>106</v>
      </c>
      <c r="K36" s="129"/>
      <c r="L36" s="128">
        <v>-413</v>
      </c>
    </row>
    <row r="37" spans="1:12" s="140" customFormat="1" ht="16.5" customHeight="1">
      <c r="A37" s="149"/>
      <c r="D37" s="147"/>
      <c r="E37" s="147"/>
      <c r="F37" s="199"/>
      <c r="G37" s="151"/>
      <c r="H37" s="129"/>
      <c r="I37" s="151"/>
      <c r="J37" s="199"/>
      <c r="K37" s="129"/>
      <c r="L37" s="129"/>
    </row>
    <row r="38" spans="1:12" s="140" customFormat="1" ht="16.5" customHeight="1">
      <c r="A38" s="51" t="s">
        <v>109</v>
      </c>
      <c r="B38" s="51"/>
      <c r="C38" s="51"/>
      <c r="D38" s="147"/>
      <c r="E38" s="147"/>
      <c r="F38" s="199">
        <f>SUM(F13:F36)</f>
        <v>-35704</v>
      </c>
      <c r="G38" s="151"/>
      <c r="H38" s="129">
        <f>SUM(H13:H36)</f>
        <v>-80008</v>
      </c>
      <c r="I38" s="129"/>
      <c r="J38" s="199">
        <f>SUM(J13:J36)</f>
        <v>-34260</v>
      </c>
      <c r="K38" s="129"/>
      <c r="L38" s="129">
        <f>SUM(L13:L36)</f>
        <v>-34996</v>
      </c>
    </row>
    <row r="39" spans="1:12" s="140" customFormat="1" ht="16.5" customHeight="1">
      <c r="A39" s="51"/>
      <c r="B39" s="7" t="s">
        <v>30</v>
      </c>
      <c r="C39" s="51"/>
      <c r="D39" s="147"/>
      <c r="E39" s="147"/>
      <c r="F39" s="199">
        <v>-1938</v>
      </c>
      <c r="G39" s="151"/>
      <c r="H39" s="129">
        <v>-4100</v>
      </c>
      <c r="I39" s="129"/>
      <c r="J39" s="199">
        <v>-1938</v>
      </c>
      <c r="K39" s="129"/>
      <c r="L39" s="129">
        <v>-4100</v>
      </c>
    </row>
    <row r="40" spans="1:12" s="140" customFormat="1" ht="16.5" customHeight="1">
      <c r="A40" s="51"/>
      <c r="B40" s="7" t="s">
        <v>168</v>
      </c>
      <c r="C40" s="51"/>
      <c r="D40" s="147"/>
      <c r="E40" s="147"/>
      <c r="F40" s="199">
        <v>220</v>
      </c>
      <c r="G40" s="151"/>
      <c r="H40" s="129">
        <v>18812</v>
      </c>
      <c r="I40" s="129"/>
      <c r="J40" s="199">
        <v>208</v>
      </c>
      <c r="K40" s="129"/>
      <c r="L40" s="129">
        <v>18808</v>
      </c>
    </row>
    <row r="41" spans="1:12" s="140" customFormat="1" ht="16.5" customHeight="1">
      <c r="B41" s="7" t="s">
        <v>159</v>
      </c>
      <c r="C41" s="155"/>
      <c r="D41" s="210"/>
      <c r="E41" s="147"/>
      <c r="F41" s="200">
        <v>-52929</v>
      </c>
      <c r="G41" s="156"/>
      <c r="H41" s="128">
        <v>0</v>
      </c>
      <c r="I41" s="156"/>
      <c r="J41" s="200">
        <v>-2815</v>
      </c>
      <c r="K41" s="129"/>
      <c r="L41" s="128">
        <v>0</v>
      </c>
    </row>
    <row r="42" spans="1:12" s="140" customFormat="1" ht="16.5" customHeight="1">
      <c r="A42" s="149"/>
      <c r="D42" s="147"/>
      <c r="E42" s="147"/>
      <c r="F42" s="199"/>
      <c r="G42" s="151"/>
      <c r="H42" s="129"/>
      <c r="I42" s="151"/>
      <c r="J42" s="199"/>
      <c r="K42" s="129"/>
      <c r="L42" s="129"/>
    </row>
    <row r="43" spans="1:12" s="140" customFormat="1" ht="16.5" customHeight="1">
      <c r="A43" s="52" t="s">
        <v>64</v>
      </c>
      <c r="D43" s="147"/>
      <c r="E43" s="147"/>
      <c r="F43" s="200">
        <f>SUM(F38:F41)</f>
        <v>-90351</v>
      </c>
      <c r="G43" s="156"/>
      <c r="H43" s="128">
        <f>SUM(H38:H40)</f>
        <v>-65296</v>
      </c>
      <c r="I43" s="156"/>
      <c r="J43" s="200">
        <f>SUM(J38:J41)</f>
        <v>-38805</v>
      </c>
      <c r="K43" s="129"/>
      <c r="L43" s="128">
        <f>SUM(L38:L40)</f>
        <v>-20288</v>
      </c>
    </row>
    <row r="44" spans="1:12" s="140" customFormat="1" ht="16.5" customHeight="1">
      <c r="A44" s="52"/>
      <c r="D44" s="147"/>
      <c r="E44" s="147"/>
      <c r="F44" s="39"/>
      <c r="G44" s="157"/>
      <c r="H44" s="39"/>
      <c r="I44" s="157"/>
      <c r="J44" s="39"/>
      <c r="K44" s="45"/>
      <c r="L44" s="39"/>
    </row>
    <row r="45" spans="1:12" s="140" customFormat="1" ht="16.5" customHeight="1">
      <c r="A45" s="52"/>
      <c r="D45" s="147"/>
      <c r="E45" s="147"/>
      <c r="F45" s="39"/>
      <c r="G45" s="157"/>
      <c r="H45" s="39"/>
      <c r="I45" s="157"/>
      <c r="J45" s="39"/>
      <c r="K45" s="45"/>
      <c r="L45" s="39"/>
    </row>
    <row r="46" spans="1:12" s="140" customFormat="1" ht="16.5" customHeight="1">
      <c r="A46" s="52"/>
      <c r="D46" s="147"/>
      <c r="E46" s="147"/>
      <c r="F46" s="39"/>
      <c r="G46" s="157"/>
      <c r="H46" s="39"/>
      <c r="I46" s="157"/>
      <c r="J46" s="39"/>
      <c r="K46" s="45"/>
      <c r="L46" s="39"/>
    </row>
    <row r="47" spans="1:12" s="140" customFormat="1" ht="16.5" customHeight="1">
      <c r="A47" s="52"/>
      <c r="D47" s="147"/>
      <c r="E47" s="147"/>
      <c r="F47" s="39"/>
      <c r="G47" s="157"/>
      <c r="H47" s="39"/>
      <c r="I47" s="157"/>
      <c r="J47" s="39"/>
      <c r="K47" s="45"/>
      <c r="L47" s="39"/>
    </row>
    <row r="48" spans="1:12" s="140" customFormat="1" ht="14.1" customHeight="1">
      <c r="A48" s="52"/>
      <c r="D48" s="147"/>
      <c r="E48" s="147"/>
      <c r="F48" s="39"/>
      <c r="G48" s="157"/>
      <c r="H48" s="39"/>
      <c r="I48" s="157"/>
      <c r="J48" s="39"/>
      <c r="K48" s="45"/>
      <c r="L48" s="39"/>
    </row>
    <row r="49" spans="1:12" ht="21.95" customHeight="1">
      <c r="A49" s="303" t="s">
        <v>35</v>
      </c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</row>
    <row r="50" spans="1:12" ht="16.5" customHeight="1">
      <c r="A50" s="3" t="s">
        <v>55</v>
      </c>
      <c r="B50" s="134"/>
      <c r="C50" s="134"/>
      <c r="E50" s="136"/>
      <c r="G50" s="138"/>
      <c r="I50" s="138"/>
      <c r="J50" s="139"/>
      <c r="K50" s="138"/>
      <c r="L50" s="139"/>
    </row>
    <row r="51" spans="1:12" ht="16.5" customHeight="1">
      <c r="A51" s="29" t="s">
        <v>49</v>
      </c>
      <c r="B51" s="134"/>
      <c r="C51" s="134"/>
      <c r="E51" s="136"/>
      <c r="G51" s="138"/>
      <c r="I51" s="138"/>
      <c r="K51" s="138"/>
    </row>
    <row r="52" spans="1:12" ht="16.5" customHeight="1">
      <c r="A52" s="33" t="s">
        <v>149</v>
      </c>
      <c r="B52" s="141"/>
      <c r="C52" s="141"/>
      <c r="D52" s="142"/>
      <c r="E52" s="143"/>
      <c r="F52" s="144"/>
      <c r="G52" s="145"/>
      <c r="H52" s="144"/>
      <c r="I52" s="145"/>
      <c r="J52" s="144"/>
      <c r="K52" s="145"/>
      <c r="L52" s="144"/>
    </row>
    <row r="53" spans="1:12" ht="16.5" customHeight="1">
      <c r="A53" s="146"/>
      <c r="B53" s="146"/>
      <c r="C53" s="146"/>
      <c r="D53" s="147"/>
      <c r="E53" s="148"/>
      <c r="F53" s="39"/>
      <c r="G53" s="1"/>
      <c r="H53" s="39"/>
      <c r="I53" s="1"/>
      <c r="J53" s="39"/>
      <c r="K53" s="1"/>
      <c r="L53" s="39"/>
    </row>
    <row r="54" spans="1:12" ht="16.5" customHeight="1">
      <c r="A54" s="146"/>
      <c r="B54" s="146"/>
      <c r="C54" s="146"/>
      <c r="D54" s="147"/>
      <c r="E54" s="148"/>
      <c r="F54" s="39"/>
      <c r="G54" s="1"/>
      <c r="H54" s="39"/>
      <c r="I54" s="1"/>
      <c r="J54" s="39"/>
      <c r="K54" s="1"/>
      <c r="L54" s="39"/>
    </row>
    <row r="55" spans="1:12" s="140" customFormat="1" ht="16.5" customHeight="1">
      <c r="A55" s="146"/>
      <c r="B55" s="146"/>
      <c r="C55" s="146"/>
      <c r="D55" s="147"/>
      <c r="E55" s="148"/>
      <c r="F55" s="304" t="s">
        <v>22</v>
      </c>
      <c r="G55" s="304"/>
      <c r="H55" s="304"/>
      <c r="I55" s="1"/>
      <c r="J55" s="304" t="s">
        <v>42</v>
      </c>
      <c r="K55" s="304"/>
      <c r="L55" s="304"/>
    </row>
    <row r="56" spans="1:12" s="140" customFormat="1" ht="16.5" customHeight="1">
      <c r="A56" s="146"/>
      <c r="B56" s="146"/>
      <c r="C56" s="146"/>
      <c r="D56" s="147"/>
      <c r="E56" s="148"/>
      <c r="F56" s="306" t="s">
        <v>40</v>
      </c>
      <c r="G56" s="306"/>
      <c r="H56" s="306"/>
      <c r="I56" s="1"/>
      <c r="J56" s="306" t="s">
        <v>40</v>
      </c>
      <c r="K56" s="306"/>
      <c r="L56" s="306"/>
    </row>
    <row r="57" spans="1:12" s="140" customFormat="1" ht="16.5" customHeight="1">
      <c r="A57" s="146"/>
      <c r="B57" s="146"/>
      <c r="C57" s="146"/>
      <c r="D57" s="147"/>
      <c r="E57" s="148"/>
      <c r="F57" s="37" t="s">
        <v>44</v>
      </c>
      <c r="G57" s="46"/>
      <c r="H57" s="37" t="s">
        <v>44</v>
      </c>
      <c r="I57" s="35"/>
      <c r="J57" s="37" t="s">
        <v>44</v>
      </c>
      <c r="K57" s="36"/>
      <c r="L57" s="37" t="s">
        <v>44</v>
      </c>
    </row>
    <row r="58" spans="1:12" ht="16.5" customHeight="1">
      <c r="A58" s="146"/>
      <c r="B58" s="146"/>
      <c r="C58" s="146"/>
      <c r="D58" s="147"/>
      <c r="E58" s="148"/>
      <c r="F58" s="37" t="s">
        <v>127</v>
      </c>
      <c r="G58" s="46"/>
      <c r="H58" s="37" t="s">
        <v>72</v>
      </c>
      <c r="I58" s="35"/>
      <c r="J58" s="37" t="s">
        <v>127</v>
      </c>
      <c r="K58" s="46"/>
      <c r="L58" s="37" t="s">
        <v>72</v>
      </c>
    </row>
    <row r="59" spans="1:12" ht="16.5" customHeight="1">
      <c r="A59" s="146"/>
      <c r="B59" s="146"/>
      <c r="C59" s="146"/>
      <c r="D59" s="16" t="s">
        <v>1</v>
      </c>
      <c r="E59" s="10"/>
      <c r="F59" s="102" t="s">
        <v>85</v>
      </c>
      <c r="G59" s="132"/>
      <c r="H59" s="102" t="s">
        <v>85</v>
      </c>
      <c r="I59" s="64"/>
      <c r="J59" s="102" t="s">
        <v>85</v>
      </c>
      <c r="K59" s="63"/>
      <c r="L59" s="102" t="s">
        <v>85</v>
      </c>
    </row>
    <row r="60" spans="1:12" ht="16.5" customHeight="1">
      <c r="D60" s="19"/>
      <c r="E60" s="18"/>
      <c r="F60" s="197"/>
      <c r="G60" s="17"/>
      <c r="H60" s="47"/>
      <c r="I60" s="18"/>
      <c r="J60" s="197"/>
      <c r="K60" s="17"/>
      <c r="L60" s="47"/>
    </row>
    <row r="61" spans="1:12" ht="16.5" customHeight="1">
      <c r="A61" s="53" t="s">
        <v>25</v>
      </c>
      <c r="B61" s="140"/>
      <c r="C61" s="140"/>
      <c r="E61" s="135"/>
      <c r="F61" s="201"/>
      <c r="G61" s="157"/>
      <c r="I61" s="157"/>
      <c r="J61" s="201"/>
      <c r="K61" s="45"/>
    </row>
    <row r="62" spans="1:12" ht="16.5" customHeight="1">
      <c r="A62" s="66" t="s">
        <v>107</v>
      </c>
      <c r="B62" s="67"/>
      <c r="E62" s="135"/>
      <c r="F62" s="202"/>
      <c r="G62" s="156"/>
      <c r="H62" s="158"/>
      <c r="I62" s="156"/>
      <c r="J62" s="202"/>
      <c r="K62" s="131"/>
      <c r="L62" s="158"/>
    </row>
    <row r="63" spans="1:12" ht="16.5" customHeight="1">
      <c r="A63" s="66"/>
      <c r="B63" s="67" t="s">
        <v>62</v>
      </c>
      <c r="E63" s="135"/>
      <c r="F63" s="199">
        <v>-168</v>
      </c>
      <c r="G63" s="129"/>
      <c r="H63" s="129">
        <v>-460</v>
      </c>
      <c r="I63" s="129"/>
      <c r="J63" s="199">
        <v>-168</v>
      </c>
      <c r="K63" s="129"/>
      <c r="L63" s="129">
        <v>-460</v>
      </c>
    </row>
    <row r="64" spans="1:12" ht="16.5" customHeight="1">
      <c r="A64" s="149" t="s">
        <v>124</v>
      </c>
      <c r="B64" s="67"/>
      <c r="D64" s="149"/>
      <c r="F64" s="197"/>
      <c r="G64" s="149"/>
      <c r="H64" s="47"/>
      <c r="I64" s="149"/>
      <c r="J64" s="197"/>
      <c r="K64" s="149"/>
      <c r="L64" s="47"/>
    </row>
    <row r="65" spans="1:12" ht="16.5" customHeight="1">
      <c r="B65" s="67" t="s">
        <v>125</v>
      </c>
      <c r="E65" s="135"/>
      <c r="F65" s="199">
        <v>0</v>
      </c>
      <c r="G65" s="129"/>
      <c r="H65" s="129">
        <v>0</v>
      </c>
      <c r="I65" s="129"/>
      <c r="J65" s="199">
        <v>0</v>
      </c>
      <c r="K65" s="129"/>
      <c r="L65" s="129">
        <v>-45000</v>
      </c>
    </row>
    <row r="66" spans="1:12" ht="16.5" customHeight="1">
      <c r="A66" s="149" t="s">
        <v>111</v>
      </c>
      <c r="B66" s="140"/>
      <c r="D66" s="135">
        <v>15.5</v>
      </c>
      <c r="E66" s="135"/>
      <c r="F66" s="199">
        <v>-15000</v>
      </c>
      <c r="G66" s="151"/>
      <c r="H66" s="129">
        <v>-70000</v>
      </c>
      <c r="I66" s="151"/>
      <c r="J66" s="199">
        <v>-15000</v>
      </c>
      <c r="K66" s="159"/>
      <c r="L66" s="129">
        <v>-70000</v>
      </c>
    </row>
    <row r="67" spans="1:12" ht="16.5" customHeight="1">
      <c r="A67" s="205" t="s">
        <v>185</v>
      </c>
      <c r="B67" s="140"/>
      <c r="E67" s="135"/>
      <c r="F67" s="199"/>
      <c r="G67" s="151"/>
      <c r="H67" s="129"/>
      <c r="I67" s="151"/>
      <c r="J67" s="199"/>
      <c r="K67" s="159"/>
      <c r="L67" s="129"/>
    </row>
    <row r="68" spans="1:12" ht="16.5" customHeight="1">
      <c r="B68" s="149" t="s">
        <v>186</v>
      </c>
      <c r="D68" s="135">
        <v>15.5</v>
      </c>
      <c r="E68" s="135"/>
      <c r="F68" s="199">
        <v>240</v>
      </c>
      <c r="G68" s="151"/>
      <c r="H68" s="129">
        <v>0</v>
      </c>
      <c r="I68" s="151"/>
      <c r="J68" s="199">
        <v>240</v>
      </c>
      <c r="K68" s="159"/>
      <c r="L68" s="129">
        <v>0</v>
      </c>
    </row>
    <row r="69" spans="1:12" ht="16.5" customHeight="1">
      <c r="A69" s="149" t="s">
        <v>169</v>
      </c>
      <c r="B69" s="140"/>
      <c r="E69" s="135"/>
      <c r="F69" s="199"/>
      <c r="G69" s="151"/>
      <c r="H69" s="129"/>
      <c r="I69" s="151"/>
      <c r="J69" s="199"/>
      <c r="K69" s="159"/>
      <c r="L69" s="129"/>
    </row>
    <row r="70" spans="1:12" ht="16.5" customHeight="1">
      <c r="B70" s="149" t="s">
        <v>170</v>
      </c>
      <c r="E70" s="135"/>
      <c r="F70" s="200">
        <v>-2104</v>
      </c>
      <c r="G70" s="156"/>
      <c r="H70" s="128">
        <v>0</v>
      </c>
      <c r="I70" s="156"/>
      <c r="J70" s="200">
        <v>-2104</v>
      </c>
      <c r="K70" s="129"/>
      <c r="L70" s="128">
        <v>0</v>
      </c>
    </row>
    <row r="71" spans="1:12" ht="16.5" customHeight="1">
      <c r="A71" s="54"/>
      <c r="B71" s="54"/>
      <c r="C71" s="54"/>
      <c r="E71" s="135"/>
      <c r="F71" s="202"/>
      <c r="G71" s="156"/>
      <c r="H71" s="158"/>
      <c r="I71" s="156"/>
      <c r="J71" s="202"/>
      <c r="K71" s="131"/>
      <c r="L71" s="158"/>
    </row>
    <row r="72" spans="1:12" ht="16.5" customHeight="1">
      <c r="A72" s="55" t="s">
        <v>113</v>
      </c>
      <c r="B72" s="140"/>
      <c r="E72" s="135"/>
      <c r="F72" s="200">
        <f>SUM(F62:F70)</f>
        <v>-17032</v>
      </c>
      <c r="G72" s="156"/>
      <c r="H72" s="128">
        <f>SUM(H62:H66)</f>
        <v>-70460</v>
      </c>
      <c r="I72" s="156"/>
      <c r="J72" s="200">
        <f>SUM(J62:J70)</f>
        <v>-17032</v>
      </c>
      <c r="K72" s="129"/>
      <c r="L72" s="128">
        <f>SUM(L62:L66)</f>
        <v>-115460</v>
      </c>
    </row>
    <row r="73" spans="1:12" ht="16.5" customHeight="1">
      <c r="E73" s="135"/>
      <c r="F73" s="202"/>
      <c r="G73" s="156"/>
      <c r="H73" s="158"/>
      <c r="I73" s="156"/>
      <c r="J73" s="202"/>
      <c r="K73" s="129"/>
      <c r="L73" s="158"/>
    </row>
    <row r="74" spans="1:12" ht="16.5" customHeight="1">
      <c r="A74" s="56" t="s">
        <v>19</v>
      </c>
      <c r="E74" s="135"/>
      <c r="F74" s="202"/>
      <c r="G74" s="156"/>
      <c r="H74" s="158"/>
      <c r="I74" s="156"/>
      <c r="J74" s="202"/>
      <c r="K74" s="129"/>
      <c r="L74" s="158"/>
    </row>
    <row r="75" spans="1:12" ht="16.5" customHeight="1">
      <c r="A75" s="205" t="s">
        <v>118</v>
      </c>
      <c r="E75" s="135"/>
      <c r="F75" s="202"/>
      <c r="G75" s="156"/>
      <c r="H75" s="158"/>
      <c r="I75" s="156"/>
      <c r="J75" s="202"/>
      <c r="K75" s="129"/>
      <c r="L75" s="158"/>
    </row>
    <row r="76" spans="1:12" ht="16.5" customHeight="1">
      <c r="B76" s="205" t="s">
        <v>117</v>
      </c>
      <c r="D76" s="135">
        <v>15.6</v>
      </c>
      <c r="E76" s="135"/>
      <c r="F76" s="202">
        <v>5000</v>
      </c>
      <c r="G76" s="156"/>
      <c r="H76" s="158">
        <v>10000</v>
      </c>
      <c r="I76" s="156"/>
      <c r="J76" s="202">
        <v>5000</v>
      </c>
      <c r="K76" s="129"/>
      <c r="L76" s="158">
        <v>10000</v>
      </c>
    </row>
    <row r="77" spans="1:12" ht="16.5" customHeight="1">
      <c r="A77" s="149" t="s">
        <v>123</v>
      </c>
      <c r="D77" s="149"/>
      <c r="F77" s="202"/>
      <c r="G77" s="149"/>
      <c r="H77" s="158"/>
      <c r="I77" s="149"/>
      <c r="J77" s="202"/>
      <c r="K77" s="149"/>
      <c r="L77" s="158"/>
    </row>
    <row r="78" spans="1:12" ht="16.5" customHeight="1">
      <c r="B78" s="149" t="s">
        <v>117</v>
      </c>
      <c r="D78" s="135">
        <v>15.7</v>
      </c>
      <c r="E78" s="135"/>
      <c r="F78" s="202">
        <v>49500</v>
      </c>
      <c r="G78" s="149"/>
      <c r="H78" s="158">
        <v>113500</v>
      </c>
      <c r="I78" s="149"/>
      <c r="J78" s="202">
        <v>49500</v>
      </c>
      <c r="K78" s="149"/>
      <c r="L78" s="158">
        <v>113500</v>
      </c>
    </row>
    <row r="79" spans="1:12" ht="16.5" customHeight="1">
      <c r="A79" s="149" t="s">
        <v>175</v>
      </c>
      <c r="E79" s="135"/>
      <c r="F79" s="200">
        <v>-1125</v>
      </c>
      <c r="G79" s="156"/>
      <c r="H79" s="128">
        <v>0</v>
      </c>
      <c r="I79" s="156"/>
      <c r="J79" s="200">
        <v>-277</v>
      </c>
      <c r="K79" s="129"/>
      <c r="L79" s="128">
        <v>0</v>
      </c>
    </row>
    <row r="80" spans="1:12" ht="16.5" customHeight="1">
      <c r="A80" s="48"/>
      <c r="B80" s="160"/>
      <c r="C80" s="160"/>
      <c r="D80" s="160"/>
      <c r="E80" s="147"/>
      <c r="F80" s="199"/>
      <c r="G80" s="151"/>
      <c r="H80" s="129"/>
      <c r="I80" s="151"/>
      <c r="J80" s="199"/>
      <c r="K80" s="129"/>
      <c r="L80" s="129"/>
    </row>
    <row r="81" spans="1:12" ht="16.5" customHeight="1">
      <c r="A81" s="57" t="s">
        <v>69</v>
      </c>
      <c r="B81" s="161"/>
      <c r="C81" s="161"/>
      <c r="D81" s="134"/>
      <c r="E81" s="135"/>
      <c r="F81" s="200">
        <f>F76+F78+F79</f>
        <v>53375</v>
      </c>
      <c r="G81" s="151"/>
      <c r="H81" s="128">
        <f>H76+H78+H79</f>
        <v>123500</v>
      </c>
      <c r="I81" s="151"/>
      <c r="J81" s="200">
        <f>J76+J78+J79</f>
        <v>54223</v>
      </c>
      <c r="K81" s="129"/>
      <c r="L81" s="128">
        <f>L76+L78+L79</f>
        <v>123500</v>
      </c>
    </row>
    <row r="82" spans="1:12" ht="16.5" customHeight="1">
      <c r="A82" s="58"/>
      <c r="B82" s="161"/>
      <c r="C82" s="161"/>
      <c r="D82" s="134"/>
      <c r="E82" s="135"/>
      <c r="F82" s="199"/>
      <c r="G82" s="151"/>
      <c r="H82" s="129"/>
      <c r="I82" s="151"/>
      <c r="J82" s="199"/>
      <c r="K82" s="129"/>
      <c r="L82" s="129"/>
    </row>
    <row r="83" spans="1:12" ht="16.5" customHeight="1">
      <c r="A83" s="59" t="s">
        <v>126</v>
      </c>
      <c r="B83" s="134"/>
      <c r="C83" s="134"/>
      <c r="D83" s="134"/>
      <c r="E83" s="135"/>
      <c r="F83" s="202">
        <f>SUM(F81,F72,F43)</f>
        <v>-54008</v>
      </c>
      <c r="G83" s="156"/>
      <c r="H83" s="158">
        <f>SUM(H81,H72,H43)</f>
        <v>-12256</v>
      </c>
      <c r="I83" s="156"/>
      <c r="J83" s="202">
        <f>SUM(J81,J72,J43)</f>
        <v>-1614</v>
      </c>
      <c r="K83" s="129"/>
      <c r="L83" s="158">
        <f>SUM(L81,L72,L43)</f>
        <v>-12248</v>
      </c>
    </row>
    <row r="84" spans="1:12" ht="16.5" customHeight="1">
      <c r="A84" s="60" t="s">
        <v>171</v>
      </c>
      <c r="B84" s="134"/>
      <c r="C84" s="134"/>
      <c r="D84" s="134"/>
      <c r="E84" s="135"/>
      <c r="F84" s="203"/>
      <c r="G84" s="149"/>
      <c r="H84" s="149"/>
      <c r="I84" s="149"/>
      <c r="J84" s="203"/>
      <c r="K84" s="149"/>
      <c r="L84" s="149"/>
    </row>
    <row r="85" spans="1:12" ht="16.5" customHeight="1">
      <c r="A85" s="60"/>
      <c r="B85" s="161" t="s">
        <v>172</v>
      </c>
      <c r="C85" s="134"/>
      <c r="D85" s="134"/>
      <c r="E85" s="135"/>
      <c r="F85" s="200">
        <v>65111</v>
      </c>
      <c r="G85" s="151"/>
      <c r="H85" s="128">
        <v>17916</v>
      </c>
      <c r="I85" s="151"/>
      <c r="J85" s="200">
        <v>8708</v>
      </c>
      <c r="K85" s="129"/>
      <c r="L85" s="128">
        <v>16706</v>
      </c>
    </row>
    <row r="86" spans="1:12" ht="16.5" customHeight="1">
      <c r="A86" s="29"/>
      <c r="B86" s="134"/>
      <c r="C86" s="134"/>
      <c r="D86" s="134"/>
      <c r="E86" s="135"/>
      <c r="F86" s="202"/>
      <c r="G86" s="156"/>
      <c r="H86" s="158"/>
      <c r="I86" s="156"/>
      <c r="J86" s="202"/>
      <c r="K86" s="129"/>
      <c r="L86" s="158"/>
    </row>
    <row r="87" spans="1:12" ht="16.5" customHeight="1">
      <c r="A87" s="59" t="s">
        <v>171</v>
      </c>
      <c r="B87" s="134"/>
      <c r="C87" s="134"/>
      <c r="D87" s="134"/>
      <c r="E87" s="135"/>
      <c r="F87" s="203"/>
      <c r="G87" s="149"/>
      <c r="H87" s="149"/>
      <c r="I87" s="149"/>
      <c r="J87" s="203"/>
      <c r="K87" s="149"/>
      <c r="L87" s="149"/>
    </row>
    <row r="88" spans="1:12" ht="16.5" customHeight="1" thickBot="1">
      <c r="A88" s="29"/>
      <c r="B88" s="134" t="s">
        <v>173</v>
      </c>
      <c r="C88" s="134"/>
      <c r="D88" s="134"/>
      <c r="E88" s="135"/>
      <c r="F88" s="204">
        <f>SUM(F83:F85)</f>
        <v>11103</v>
      </c>
      <c r="G88" s="131"/>
      <c r="H88" s="130">
        <f>SUM(H83:H85)</f>
        <v>5660</v>
      </c>
      <c r="I88" s="131"/>
      <c r="J88" s="204">
        <f>SUM(J83:J85)</f>
        <v>7094</v>
      </c>
      <c r="K88" s="131"/>
      <c r="L88" s="130">
        <f>SUM(L83:L85)</f>
        <v>4458</v>
      </c>
    </row>
    <row r="89" spans="1:12" ht="16.5" customHeight="1" thickTop="1">
      <c r="A89" s="29"/>
      <c r="B89" s="134"/>
      <c r="C89" s="134"/>
      <c r="D89" s="134"/>
      <c r="E89" s="135"/>
      <c r="F89" s="199"/>
      <c r="G89" s="131"/>
      <c r="H89" s="129"/>
      <c r="I89" s="131"/>
      <c r="J89" s="199"/>
      <c r="K89" s="131"/>
      <c r="L89" s="129"/>
    </row>
    <row r="90" spans="1:12" s="54" customFormat="1" ht="16.5" customHeight="1">
      <c r="A90" s="134" t="s">
        <v>97</v>
      </c>
      <c r="B90" s="60"/>
      <c r="D90" s="61"/>
      <c r="E90" s="61"/>
      <c r="F90" s="207"/>
      <c r="G90" s="61"/>
      <c r="H90" s="62"/>
      <c r="I90" s="61"/>
      <c r="J90" s="207"/>
      <c r="K90" s="61"/>
      <c r="L90" s="62"/>
    </row>
    <row r="91" spans="1:12" s="54" customFormat="1" ht="16.5" customHeight="1">
      <c r="A91" s="161"/>
      <c r="B91" s="60"/>
      <c r="D91" s="61"/>
      <c r="E91" s="61"/>
      <c r="F91" s="207"/>
      <c r="G91" s="61"/>
      <c r="H91" s="62"/>
      <c r="I91" s="61"/>
      <c r="J91" s="207"/>
      <c r="K91" s="61"/>
      <c r="L91" s="62"/>
    </row>
    <row r="92" spans="1:12" ht="16.5" customHeight="1">
      <c r="A92" s="161" t="s">
        <v>174</v>
      </c>
      <c r="B92" s="134"/>
      <c r="D92" s="134"/>
      <c r="E92" s="135"/>
      <c r="F92" s="198"/>
      <c r="G92" s="157"/>
      <c r="H92" s="39"/>
      <c r="I92" s="157"/>
      <c r="J92" s="198"/>
      <c r="K92" s="45"/>
      <c r="L92" s="39"/>
    </row>
    <row r="93" spans="1:12" ht="16.5" customHeight="1">
      <c r="A93" s="161"/>
      <c r="B93" s="161" t="s">
        <v>112</v>
      </c>
      <c r="D93" s="135">
        <v>15.5</v>
      </c>
      <c r="E93" s="135"/>
      <c r="F93" s="198">
        <v>380000</v>
      </c>
      <c r="G93" s="157"/>
      <c r="H93" s="39">
        <v>320000</v>
      </c>
      <c r="I93" s="157"/>
      <c r="J93" s="198">
        <v>380000</v>
      </c>
      <c r="K93" s="45"/>
      <c r="L93" s="39">
        <v>320000</v>
      </c>
    </row>
    <row r="94" spans="1:12" ht="16.5" customHeight="1">
      <c r="A94" s="161"/>
      <c r="B94" s="161" t="s">
        <v>187</v>
      </c>
      <c r="D94" s="135">
        <v>15.5</v>
      </c>
      <c r="E94" s="135"/>
      <c r="F94" s="198">
        <v>23760</v>
      </c>
      <c r="G94" s="157"/>
      <c r="H94" s="129">
        <v>0</v>
      </c>
      <c r="I94" s="157"/>
      <c r="J94" s="198">
        <v>23760</v>
      </c>
      <c r="K94" s="45"/>
      <c r="L94" s="129">
        <v>0</v>
      </c>
    </row>
    <row r="95" spans="1:12" ht="16.5" customHeight="1">
      <c r="A95" s="161"/>
      <c r="B95" s="161" t="s">
        <v>160</v>
      </c>
      <c r="D95" s="134"/>
      <c r="E95" s="135"/>
      <c r="F95" s="198"/>
      <c r="G95" s="157"/>
      <c r="H95" s="39"/>
      <c r="I95" s="157"/>
      <c r="J95" s="198"/>
      <c r="K95" s="45"/>
      <c r="L95" s="39"/>
    </row>
    <row r="96" spans="1:12" ht="16.5" customHeight="1">
      <c r="A96" s="161"/>
      <c r="B96" s="161" t="s">
        <v>161</v>
      </c>
      <c r="D96" s="134"/>
      <c r="E96" s="135"/>
      <c r="F96" s="198">
        <v>3813</v>
      </c>
      <c r="G96" s="157"/>
      <c r="H96" s="129">
        <v>0</v>
      </c>
      <c r="I96" s="157"/>
      <c r="J96" s="198">
        <v>3813</v>
      </c>
      <c r="K96" s="45"/>
      <c r="L96" s="129">
        <v>0</v>
      </c>
    </row>
    <row r="97" spans="1:12" ht="14.1" customHeight="1">
      <c r="A97" s="161"/>
      <c r="B97" s="134"/>
      <c r="D97" s="134"/>
      <c r="E97" s="135"/>
      <c r="F97" s="39"/>
      <c r="G97" s="157"/>
      <c r="H97" s="39"/>
      <c r="I97" s="157"/>
      <c r="J97" s="39"/>
      <c r="K97" s="45"/>
      <c r="L97" s="39"/>
    </row>
    <row r="98" spans="1:12" ht="21.95" customHeight="1">
      <c r="A98" s="303" t="s">
        <v>35</v>
      </c>
      <c r="B98" s="303"/>
      <c r="C98" s="303"/>
      <c r="D98" s="303"/>
      <c r="E98" s="303"/>
      <c r="F98" s="303"/>
      <c r="G98" s="303"/>
      <c r="H98" s="303"/>
      <c r="I98" s="303"/>
      <c r="J98" s="303"/>
      <c r="K98" s="303"/>
      <c r="L98" s="303"/>
    </row>
  </sheetData>
  <mergeCells count="10">
    <mergeCell ref="A98:L98"/>
    <mergeCell ref="F6:H6"/>
    <mergeCell ref="J6:L6"/>
    <mergeCell ref="A49:L49"/>
    <mergeCell ref="F55:H55"/>
    <mergeCell ref="J55:L55"/>
    <mergeCell ref="F7:H7"/>
    <mergeCell ref="J7:L7"/>
    <mergeCell ref="F56:H56"/>
    <mergeCell ref="J56:L56"/>
  </mergeCells>
  <pageMargins left="0.78740157480314965" right="0.51181102362204722" top="0.51181102362204722" bottom="0.59055118110236227" header="0.47244094488188981" footer="0.39370078740157483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3-4</vt:lpstr>
      <vt:lpstr>5</vt:lpstr>
      <vt:lpstr>6</vt:lpstr>
      <vt:lpstr>7</vt:lpstr>
      <vt:lpstr>8</vt:lpstr>
      <vt:lpstr>9-10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Thira Wong-arun</cp:lastModifiedBy>
  <cp:lastPrinted>2020-11-11T07:11:49Z</cp:lastPrinted>
  <dcterms:created xsi:type="dcterms:W3CDTF">2011-05-06T12:04:42Z</dcterms:created>
  <dcterms:modified xsi:type="dcterms:W3CDTF">2020-11-11T09:28:19Z</dcterms:modified>
</cp:coreProperties>
</file>