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Sep20 (LKH)☻\"/>
    </mc:Choice>
  </mc:AlternateContent>
  <xr:revisionPtr revIDLastSave="0" documentId="13_ncr:1_{CB2BB5CA-3624-45F2-B8E6-290F0D4F3644}" xr6:coauthVersionLast="45" xr6:coauthVersionMax="45" xr10:uidLastSave="{00000000-0000-0000-0000-000000000000}"/>
  <bookViews>
    <workbookView xWindow="-120" yWindow="-120" windowWidth="21840" windowHeight="13140" tabRatio="715" activeTab="5" xr2:uid="{00000000-000D-0000-FFFF-FFFF00000000}"/>
  </bookViews>
  <sheets>
    <sheet name="BS (2-4)" sheetId="7" r:id="rId1"/>
    <sheet name="PL 3M (5-6)" sheetId="2" r:id="rId2"/>
    <sheet name="PL 9M (7-8)" sheetId="3" r:id="rId3"/>
    <sheet name="EQ CONSO (9)" sheetId="4" r:id="rId4"/>
    <sheet name="EQ SC (10)" sheetId="5" r:id="rId5"/>
    <sheet name="CF (11-12)" sheetId="8" r:id="rId6"/>
  </sheets>
  <definedNames>
    <definedName name="_xlnm.Print_Area" localSheetId="5">'CF (11-12)'!$A$1:$K$109</definedName>
    <definedName name="_xlnm.Print_Area" localSheetId="3">'EQ CONSO (9)'!$A$1:$V$39</definedName>
    <definedName name="_xlnm.Print_Area" localSheetId="4">'EQ SC (10)'!$A$1:$P$36</definedName>
    <definedName name="_xlnm.Print_Area" localSheetId="1">'PL 3M (5-6)'!$A$1:$J$98</definedName>
    <definedName name="_xlnm.Print_Area" localSheetId="2">'PL 9M (7-8)'!$A$1:$J$106</definedName>
    <definedName name="ฟ53" localSheetId="5">'CF (11-12)'!#REF!</definedName>
    <definedName name="ฟ53" localSheetId="4">'EQ SC (10)'!#REF!</definedName>
    <definedName name="ฟ53" localSheetId="2">'PL 9M (7-8)'!#REF!</definedName>
    <definedName name="ฟ53">#REF!</definedName>
    <definedName name="ฤ63" localSheetId="5">'CF (11-12)'!#REF!</definedName>
    <definedName name="ฤ63" localSheetId="4">'EQ SC (10)'!#REF!</definedName>
    <definedName name="ฤ63" localSheetId="2">'PL 9M (7-8)'!#REF!</definedName>
    <definedName name="ฤ6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7" i="8" l="1"/>
  <c r="P34" i="5" l="1"/>
  <c r="P32" i="5"/>
  <c r="P31" i="5"/>
  <c r="P30" i="5"/>
  <c r="P27" i="5"/>
  <c r="L27" i="5"/>
  <c r="F22" i="5"/>
  <c r="F15" i="5"/>
  <c r="L15" i="5"/>
  <c r="R36" i="4"/>
  <c r="V34" i="4"/>
  <c r="R34" i="4"/>
  <c r="R33" i="4"/>
  <c r="V32" i="4"/>
  <c r="R32" i="4"/>
  <c r="P29" i="4"/>
  <c r="V29" i="4"/>
  <c r="T29" i="4"/>
  <c r="R29" i="4"/>
  <c r="V27" i="4"/>
  <c r="R27" i="4"/>
  <c r="R26" i="4"/>
  <c r="V26" i="4"/>
  <c r="V24" i="4"/>
  <c r="V22" i="4"/>
  <c r="V21" i="4"/>
  <c r="V20" i="4"/>
  <c r="V19" i="4"/>
  <c r="R24" i="4"/>
  <c r="R22" i="4"/>
  <c r="R21" i="4"/>
  <c r="R20" i="4"/>
  <c r="R19" i="4"/>
  <c r="R16" i="4"/>
  <c r="V16" i="4" s="1"/>
  <c r="T24" i="4"/>
  <c r="P24" i="4"/>
  <c r="N24" i="4"/>
  <c r="L24" i="4"/>
  <c r="J24" i="4"/>
  <c r="H24" i="4"/>
  <c r="F24" i="4"/>
  <c r="L16" i="4"/>
  <c r="J85" i="3"/>
  <c r="H85" i="3"/>
  <c r="F85" i="3"/>
  <c r="D85" i="3"/>
  <c r="D75" i="3"/>
  <c r="J57" i="3"/>
  <c r="H57" i="3"/>
  <c r="F57" i="3"/>
  <c r="D57" i="3"/>
  <c r="J38" i="3"/>
  <c r="H38" i="3"/>
  <c r="F38" i="3"/>
  <c r="D38" i="3"/>
  <c r="J35" i="3"/>
  <c r="H35" i="3"/>
  <c r="F35" i="3"/>
  <c r="D35" i="3"/>
  <c r="J25" i="3"/>
  <c r="H25" i="3"/>
  <c r="F25" i="3"/>
  <c r="D25" i="3"/>
  <c r="J17" i="3"/>
  <c r="H17" i="3"/>
  <c r="F17" i="3"/>
  <c r="D17" i="3"/>
  <c r="D77" i="2"/>
  <c r="D73" i="2"/>
  <c r="J67" i="2"/>
  <c r="H67" i="2"/>
  <c r="F67" i="2"/>
  <c r="D67" i="2"/>
  <c r="J49" i="2"/>
  <c r="H49" i="2"/>
  <c r="F49" i="2"/>
  <c r="D49" i="2"/>
  <c r="J38" i="2"/>
  <c r="H38" i="2"/>
  <c r="F38" i="2"/>
  <c r="D38" i="2"/>
  <c r="J35" i="2"/>
  <c r="H35" i="2"/>
  <c r="F35" i="2"/>
  <c r="D35" i="2"/>
  <c r="J25" i="2"/>
  <c r="H25" i="2"/>
  <c r="F25" i="2"/>
  <c r="D25" i="2"/>
  <c r="J17" i="2"/>
  <c r="H17" i="2"/>
  <c r="F17" i="2"/>
  <c r="D17" i="2"/>
  <c r="K126" i="7"/>
  <c r="I126" i="7"/>
  <c r="G126" i="7"/>
  <c r="E126" i="7"/>
  <c r="K124" i="7"/>
  <c r="I124" i="7"/>
  <c r="G124" i="7"/>
  <c r="E124" i="7"/>
  <c r="K121" i="7"/>
  <c r="I121" i="7"/>
  <c r="G121" i="7"/>
  <c r="E121" i="7"/>
  <c r="K89" i="7"/>
  <c r="I89" i="7"/>
  <c r="G89" i="7"/>
  <c r="E89" i="7"/>
  <c r="K87" i="7"/>
  <c r="I87" i="7"/>
  <c r="G87" i="7"/>
  <c r="E87" i="7"/>
  <c r="K73" i="7"/>
  <c r="I73" i="7"/>
  <c r="G73" i="7"/>
  <c r="E73" i="7"/>
  <c r="K42" i="7"/>
  <c r="I42" i="7"/>
  <c r="G42" i="7"/>
  <c r="E42" i="7"/>
  <c r="K40" i="7"/>
  <c r="I40" i="7"/>
  <c r="G40" i="7"/>
  <c r="E40" i="7"/>
  <c r="K24" i="7"/>
  <c r="I24" i="7"/>
  <c r="G24" i="7"/>
  <c r="E24" i="7"/>
  <c r="K91" i="8" l="1"/>
  <c r="I91" i="8"/>
  <c r="G91" i="8"/>
  <c r="E91" i="8"/>
  <c r="K79" i="8"/>
  <c r="I79" i="8"/>
  <c r="G79" i="8"/>
  <c r="E79" i="8"/>
  <c r="K62" i="8"/>
  <c r="I62" i="8"/>
  <c r="E51" i="8"/>
  <c r="K47" i="8"/>
  <c r="K51" i="8" s="1"/>
  <c r="I47" i="8"/>
  <c r="I51" i="8" s="1"/>
  <c r="G47" i="8"/>
  <c r="G51" i="8" s="1"/>
  <c r="K9" i="8"/>
  <c r="I9" i="8"/>
  <c r="A56" i="8"/>
  <c r="E93" i="8" l="1"/>
  <c r="E98" i="8" s="1"/>
  <c r="I93" i="8"/>
  <c r="I98" i="8" s="1"/>
  <c r="G93" i="8"/>
  <c r="G98" i="8" s="1"/>
  <c r="K93" i="8"/>
  <c r="K98" i="8" s="1"/>
  <c r="L32" i="5" l="1"/>
  <c r="T34" i="4"/>
  <c r="P25" i="5" l="1"/>
  <c r="P24" i="5"/>
  <c r="P18" i="5"/>
  <c r="P19" i="5"/>
  <c r="P13" i="5"/>
  <c r="P12" i="5"/>
  <c r="R14" i="4"/>
  <c r="R13" i="4"/>
  <c r="V13" i="4" l="1"/>
  <c r="V14" i="4"/>
  <c r="F53" i="3"/>
  <c r="V33" i="4"/>
  <c r="N27" i="5"/>
  <c r="N34" i="5" s="1"/>
  <c r="L34" i="5"/>
  <c r="J27" i="5"/>
  <c r="J34" i="5" s="1"/>
  <c r="H27" i="5"/>
  <c r="H34" i="5" s="1"/>
  <c r="F27" i="5"/>
  <c r="F34" i="5" s="1"/>
  <c r="T36" i="4"/>
  <c r="P36" i="4"/>
  <c r="N29" i="4"/>
  <c r="N36" i="4" s="1"/>
  <c r="L29" i="4"/>
  <c r="J29" i="4"/>
  <c r="J36" i="4" s="1"/>
  <c r="H29" i="4"/>
  <c r="H36" i="4" s="1"/>
  <c r="F29" i="4"/>
  <c r="F36" i="4" s="1"/>
  <c r="J53" i="3"/>
  <c r="J47" i="3"/>
  <c r="F47" i="3"/>
  <c r="J68" i="3"/>
  <c r="H68" i="3"/>
  <c r="A93" i="7"/>
  <c r="A1" i="2" s="1"/>
  <c r="A52" i="2" s="1"/>
  <c r="A92" i="7"/>
  <c r="A51" i="2" s="1"/>
  <c r="A59" i="3" s="1"/>
  <c r="A106" i="3" s="1"/>
  <c r="A48" i="7"/>
  <c r="A95" i="7" s="1"/>
  <c r="A46" i="7"/>
  <c r="H53" i="3"/>
  <c r="H47" i="3"/>
  <c r="H55" i="3" s="1"/>
  <c r="D47" i="3"/>
  <c r="D53" i="3"/>
  <c r="P15" i="5"/>
  <c r="N15" i="5"/>
  <c r="N22" i="5" s="1"/>
  <c r="J15" i="5"/>
  <c r="J22" i="5" s="1"/>
  <c r="H15" i="5"/>
  <c r="H22" i="5" s="1"/>
  <c r="T16" i="4"/>
  <c r="P16" i="4"/>
  <c r="N16" i="4"/>
  <c r="J16" i="4"/>
  <c r="H16" i="4"/>
  <c r="F16" i="4"/>
  <c r="F116" i="4"/>
  <c r="A3" i="4"/>
  <c r="H81" i="3"/>
  <c r="H75" i="3"/>
  <c r="A137" i="7" l="1"/>
  <c r="J27" i="2"/>
  <c r="J77" i="2" s="1"/>
  <c r="D55" i="3"/>
  <c r="D27" i="2"/>
  <c r="J55" i="3"/>
  <c r="A3" i="5"/>
  <c r="F27" i="2"/>
  <c r="F77" i="2" s="1"/>
  <c r="D27" i="3"/>
  <c r="H27" i="3"/>
  <c r="H27" i="2"/>
  <c r="J27" i="3"/>
  <c r="F27" i="3"/>
  <c r="F55" i="3"/>
  <c r="A1" i="3"/>
  <c r="A60" i="3"/>
  <c r="A98" i="2"/>
  <c r="D81" i="3" l="1"/>
  <c r="F73" i="2"/>
  <c r="J73" i="2"/>
  <c r="L34" i="4" l="1"/>
  <c r="H73" i="2"/>
  <c r="J81" i="3"/>
  <c r="J75" i="3"/>
  <c r="H77" i="2"/>
  <c r="L36" i="4" l="1"/>
  <c r="L20" i="5"/>
  <c r="F75" i="3"/>
  <c r="F81" i="3"/>
  <c r="L21" i="4" s="1"/>
  <c r="V36" i="4" l="1"/>
  <c r="P20" i="5"/>
  <c r="P22" i="5" s="1"/>
  <c r="L22" i="5"/>
</calcChain>
</file>

<file path=xl/sharedStrings.xml><?xml version="1.0" encoding="utf-8"?>
<sst xmlns="http://schemas.openxmlformats.org/spreadsheetml/2006/main" count="514" uniqueCount="242">
  <si>
    <t xml:space="preserve">บริษัท เอสซี แอสเสท คอร์ปอเรชั่น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</si>
  <si>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</si>
  <si>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</si>
  <si>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</si>
  <si>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</si>
  <si>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และปรับปรุงใหม่)</t>
  </si>
  <si>
    <t>31 ธันวาคม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</si>
  <si>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</si>
  <si>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</si>
  <si>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</si>
  <si>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</si>
  <si>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</si>
  <si>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</si>
  <si>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</si>
  <si>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</si>
  <si>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>ต้นทุนพัฒนาอสังหาริมทรัพย์</t>
  </si>
  <si>
    <t>เงินมัดจำที่ดินและอาคาร</t>
  </si>
  <si>
    <t>เงินจ่ายล่วงหน้าค่าก่อสร้างและวัสดุก่อสร้าง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</si>
  <si>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</si>
  <si>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</si>
  <si>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</si>
  <si>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ลูกหนี้การค้าที่มีกำหนดชำระเกินหนึ่งปี</t>
  </si>
  <si>
    <t>ที่ดินรอการพัฒนา</t>
  </si>
  <si>
    <t>เงินลงทุนในบริษัทย่อย</t>
  </si>
  <si>
    <t>เงินลงทุนในการร่วมค้า - สุทธิ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</si>
  <si>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</si>
  <si>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</si>
  <si>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</si>
  <si>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</si>
  <si>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</si>
  <si>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</si>
  <si>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</si>
  <si>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</si>
  <si>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</si>
  <si>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</si>
  <si>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</si>
  <si>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</si>
  <si>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</si>
  <si>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ค่าใช้จ่ายค้างจ่าย</t>
  </si>
  <si>
    <t>เงินรับล่วงหน้าจากลูกค้า</t>
  </si>
  <si>
    <t>ส่วนของหนี้สินระยะยาวที่ถึงกำหนดชำระ</t>
  </si>
  <si>
    <t>ภายในหนึ่งปี</t>
  </si>
  <si>
    <t>- เงินกู้ยืมระยะยาวจากสถาบันการเงิน</t>
  </si>
  <si>
    <t>- หุ้นกู้</t>
  </si>
  <si>
    <t>รายได้สิทธิการเช่ารอตัดบัญชีภายในหนึ่งปี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</si>
  <si>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</si>
  <si>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</si>
  <si>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</si>
  <si>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</si>
  <si>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</si>
  <si>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</si>
  <si>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รายได้สิทธิการเช่ารอตัดบัญชี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</si>
  <si>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</si>
  <si>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</si>
  <si>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</si>
  <si>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</si>
  <si>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</si>
  <si>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</si>
  <si>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</si>
  <si>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</si>
  <si>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</si>
  <si>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</si>
  <si>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</si>
  <si>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</si>
  <si>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</si>
  <si>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4,179,624,512 หุ้น</t>
  </si>
  <si>
    <t xml:space="preserve">      มูลค่าที่ได้รับชำระแล้วหุ้นละ 1.00 บาท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</si>
  <si>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</si>
  <si>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</si>
  <si>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</si>
  <si>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</si>
  <si>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</si>
  <si>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</si>
  <si>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</si>
  <si>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</si>
  <si>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</si>
  <si>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</si>
  <si>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(ยังไม่ได้ตรวจสอบ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</si>
  <si>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</si>
  <si>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</si>
  <si>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</si>
  <si>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</si>
  <si>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</si>
  <si>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</si>
  <si>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</si>
  <si>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</si>
  <si>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</si>
  <si>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</si>
  <si>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</si>
  <si>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</si>
  <si>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</si>
  <si>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</si>
  <si>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</si>
  <si>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ส่วนแบ่งขาดทุนจากเงินลงทุนในการร่วมค้า</t>
  </si>
  <si>
    <t>กำไรก่อนค่าใช้จ่ายภาษีเงินได้</t>
  </si>
  <si>
    <t>ภาษีเงินได้</t>
  </si>
  <si>
    <t>กำไรสำหรับงวด</t>
  </si>
  <si>
    <t>รายการที่จะไม่จัดประเภทรายการใหม่ไปยังกำไรหรือขาดทุนในภายหลัง</t>
  </si>
  <si>
    <t xml:space="preserve">     การวัดมูลค่าใหม่ของภาระผูกพันผลประโยชน์หลังออกจากงาน</t>
  </si>
  <si>
    <t xml:space="preserve">     ภาษีเงินได้ของรายการที่จะไม่จัดประเภทรายการใหม่ไปยัง</t>
  </si>
  <si>
    <t xml:space="preserve">          กำไรหรือขาดทุนในภายหลัง</t>
  </si>
  <si>
    <t xml:space="preserve">     รวมรายการที่จะไม่จัดประเภทรายการใหม่ไป</t>
  </si>
  <si>
    <t xml:space="preserve">          ยังกำไรหรือขาดทุนในภายหลัง</t>
  </si>
  <si>
    <t xml:space="preserve">     รวมรายการที่จะจัดประเภทรายการใหม่ไป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</si>
  <si>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</si>
  <si>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</si>
  <si>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</si>
  <si>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</si>
  <si>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</si>
  <si>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งบแสดงการเปลี่ยนแปลงส่วนของเจ้าของ</t>
  </si>
  <si>
    <t>ข้อมูลทางการเงินรวม (พันบาท)</t>
  </si>
  <si>
    <t>ส่วนของเจ้าของของบริษัทใหญ่</t>
  </si>
  <si>
    <t>จัดสรรแล้ว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</si>
  <si>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</si>
  <si>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</si>
  <si>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</si>
  <si>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</si>
  <si>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</si>
  <si>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- ทุนสำรอง</t>
  </si>
  <si>
    <t>การแปลงค่า</t>
  </si>
  <si>
    <t>ผู้เป็นเจ้าของของ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</si>
  <si>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</si>
  <si>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</si>
  <si>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</si>
  <si>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</si>
  <si>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</si>
  <si>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ซื้อหุ้นสามัญ</t>
  </si>
  <si>
    <t>บริษัทใหญ่</t>
  </si>
  <si>
    <t>ควบคุม</t>
  </si>
  <si>
    <t>เจ้าของ</t>
  </si>
  <si>
    <t>ผลกระทบจากการเปลี่ยนแปลงนโยบายการบัญชี</t>
  </si>
  <si>
    <t>การเปลี่ยนแปลงในส่วนของเจ้าของสำหรับงวด</t>
  </si>
  <si>
    <t>เงินปันผลจ่าย</t>
  </si>
  <si>
    <t>ใบสำคัญแสดงสิทธิซื้อหุ้นสามัญ</t>
  </si>
  <si>
    <t>ส่วนของผู้มีส่วนได้เสียที่ไม่มีอำนาจควบคุมเพิ่มขึ้น</t>
  </si>
  <si>
    <t>ยอดยกมา ณ วันที่ 1 มกราคม พ.ศ. 2562 (ตรวจสอบแล้วตามที่รายงานไว้เดิม)</t>
  </si>
  <si>
    <t>ยอดคงเหลือ ณ วันที่ 1 มกราคม พ.ศ. 2562 (ตามที่ปรับปรุงใหม่)</t>
  </si>
  <si>
    <t>ข้อมูลทางการเงินเฉพาะกิจการ (พันบาท)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</si>
  <si>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</si>
  <si>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</si>
  <si>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</si>
  <si>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</si>
  <si>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</si>
  <si>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ค่าตัดจำหน่ายสินทรัพย์ไม่มีตัวตน</t>
  </si>
  <si>
    <t>ขาดทุนจากการจำหน่ายที่ดิน อาคารและอุปกรณ์</t>
  </si>
  <si>
    <t>รายได้ค่าสิทธิการเช่าตัดบัญชี</t>
  </si>
  <si>
    <t>สำรองการจ่ายโดยใช้หุ้นเป็นเกณฑ์</t>
  </si>
  <si>
    <t>การเปลี่ยนแปลงของเงินทุนหมุนเวียน</t>
  </si>
  <si>
    <t>- ลูกหนี้การค้าและลูกหนี้อื่น</t>
  </si>
  <si>
    <t>- ต้นทุนพัฒนาอสังหาริมทรัพย์</t>
  </si>
  <si>
    <t>- เงินมัดจำค่าที่ดินและอาคาร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</si>
  <si>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</si>
  <si>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</si>
  <si>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</si>
  <si>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</si>
  <si>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</si>
  <si>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</si>
  <si>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</si>
  <si>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</si>
  <si>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</si>
  <si>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ภาระผูกพันผลประโยชน์พนักงาน</t>
  </si>
  <si>
    <t>- หนี้สินไม่หมุนเวียนอื่น</t>
  </si>
  <si>
    <t xml:space="preserve">       จ่ายภาษีเงินได้</t>
  </si>
  <si>
    <t>กระแสเงินสดจากกิจกรรมลงทุน</t>
  </si>
  <si>
    <t>เงินสดจ่ายเพื่อลงทุนเพิ่มในอสังหาริมทรัพย์เพื่อการลงทุน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</si>
  <si>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</si>
  <si>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</si>
  <si>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</si>
  <si>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เงินสดจ่ายเพื่อลงทุนในบริษัทย่อย</t>
  </si>
  <si>
    <t>กระแสเงินสดจากกิจกรรมจัดหาเงิน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</si>
  <si>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</si>
  <si>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</si>
  <si>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จ่ายชำระเงินกู้ยืมระยะยาวจากสถาบันการเงิน</t>
  </si>
  <si>
    <t>ไถ่ถอนหุ้นกู้</t>
  </si>
  <si>
    <t>เงินสดรับจากส่วนได้เสียที่ไม่มีอำนาจควบคุม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</si>
  <si>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</si>
  <si>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</si>
  <si>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</si>
  <si>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</si>
  <si>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</si>
  <si>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- โอนเงินมัดจำที่ดินเป็นต้นทุนพัฒนาอสังหาริมทรัพย์</t>
  </si>
  <si>
    <t>- เจ้าหนี้ค่าที่ดิน</t>
  </si>
  <si>
    <t>30 กันยายน</t>
  </si>
  <si>
    <t>(ตรวจสอบแล้ว</t>
  </si>
  <si>
    <t>ยอดคงเหลือ ณ วันที่ 30 กันยายน พ.ศ. 2562 (ยังไม่ได้ตรวจสอบ)</t>
  </si>
  <si>
    <t>เงินสดสุทธิใช้ไปในกิจกรรมลงทุน</t>
  </si>
  <si>
    <t>รายการที่ไม่ใช่เงินสดที่มีสาระสำคัญสำหรับงวดเก้าเดือนสิ้นสุดวันที่ 30 กันยายน มีดังนี้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</si>
  <si>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</si>
  <si>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</si>
  <si>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</si>
  <si>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>หัก</t>
    </r>
    <r>
      <rPr>
        <sz val="13"/>
        <color indexed="8"/>
        <rFont val="Browallia New"/>
        <family val="2"/>
      </rPr>
      <t xml:space="preserve">    จ่ายดอกเบี้ย</t>
    </r>
  </si>
  <si>
    <r>
      <t xml:space="preserve">งบกระแสเงินสด </t>
    </r>
    <r>
      <rPr>
        <sz val="13"/>
        <color indexed="8"/>
        <rFont val="Browallia New"/>
        <family val="2"/>
      </rPr>
      <t xml:space="preserve">(ต่อ) 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</si>
  <si>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</si>
  <si>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ณ วันที่ 30 กันยายน พ.ศ. 2563</t>
  </si>
  <si>
    <t>พ.ศ. 2563</t>
  </si>
  <si>
    <t xml:space="preserve"> </t>
  </si>
  <si>
    <t>เงินให้กู้ยืมระยะสั้นแก่บริษัทที่เกี่ยวข้องกัน</t>
  </si>
  <si>
    <t>8.1, 8.2</t>
  </si>
  <si>
    <t>สินทรัพย์สิทธิการใช้ - สุทธิ</t>
  </si>
  <si>
    <t>- หนี้สินตามสัญญาเช่า</t>
  </si>
  <si>
    <t>หนี้สินตามสัญญาเช่า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</si>
  <si>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</si>
  <si>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</si>
  <si>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ยอดยกมา ณ วันที่ 1 มกราคม พ.ศ. 2563 (ตรวจสอบแล้วตามที่รายงานไว้เดิม)</t>
  </si>
  <si>
    <t>ยอดคงเหลือ ณ วันที่ 1 มกราคม พ.ศ. 2563 (ตามที่ปรับปรุงใหม่)</t>
  </si>
  <si>
    <t>ยอดคงเหลือ ณ วันที่ 30 กันยายน พ.ศ. 2563 (ยังไม่ได้ตรวจสอบ)</t>
  </si>
  <si>
    <t>ค่าเสื่อมราคาที่ดิน อาคารและอุปกรณ์</t>
  </si>
  <si>
    <t xml:space="preserve">  และค่าตัดจำหน่ายสินทรัพย์สิทธิการใช้</t>
  </si>
  <si>
    <t>ค่าเผื่อการลดมูลค่าของต้นทุนพัฒนาอสังหาริมทรัพย์</t>
  </si>
  <si>
    <t>ผลขาดทุนด้านเครดิตที่คาดว่าจะเกิดขึ้น</t>
  </si>
  <si>
    <t>ขาดทุนจากมูลค่ายุติธรรมของสินทรัพย์ทางการเงิน</t>
  </si>
  <si>
    <t>จ่ายชำระเจ้าหนี้ตามสัญญาเช่า</t>
  </si>
  <si>
    <t xml:space="preserve">  - ส่วนแบ่งขาดทุนสุทธิ</t>
  </si>
  <si>
    <t xml:space="preserve">  - กำไรที่ยังไม่รับรู้จากการให้บริการแก่กิจการร่วมค้า</t>
  </si>
  <si>
    <t>(กำไร)ขาดทุนที่ยังไม่เกิดขึ้นจากอัตราแลกเปลี่ยน</t>
  </si>
  <si>
    <t>การแปลงค่างบการเงิน</t>
  </si>
  <si>
    <t>เงินสดรับ(จ่าย)จากเงินให้กู้ยืมระยะสั้น</t>
  </si>
  <si>
    <t>แก่กิจการที่เกี่ยวข้องกัน - สุทธิ</t>
  </si>
  <si>
    <t>เงินสดรับจากเงินให้กู้ยืมระยะยาว</t>
  </si>
  <si>
    <t>เงินสดจ่ายจากเงินให้กู้ยืมระยะยาว</t>
  </si>
  <si>
    <t>- การได้มาซึ่งสิทธิการใช้สินทรัพย์ภายใต้สัญญาเช่า</t>
  </si>
  <si>
    <t>กำไรต่อหุ้นขั้นพื้นฐาน (บาทต่อหุ้น)</t>
  </si>
  <si>
    <t>กำไรขาดทุนเบ็ดเสร็จอื่น</t>
  </si>
  <si>
    <t xml:space="preserve">แก่กิจการที่เกี่ยวข้องกัน </t>
  </si>
  <si>
    <t>เงินสดรับจากการจำหน่ายอสังหาริมทรัพย์เพื่อการลงทุน</t>
  </si>
  <si>
    <t>กำไรขาดทุนเบ็ดเสร็จอื่นสำหรับงวด - สุทธิจากภาษี</t>
  </si>
  <si>
    <t>แสดงสิทธิ</t>
  </si>
  <si>
    <t>ใบสำคัญ</t>
  </si>
  <si>
    <t>การแบ่งปันกำไรเบ็ดเสร็จรวม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</si>
  <si>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</si>
  <si>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</si>
  <si>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การ(เพิ่มขึ้น)ลดลงในเงินลงทุนระยะสั้น</t>
  </si>
  <si>
    <t>การ(ลดลง)เพิ่มขึ้นในเงินกู้ยืมระยะสั้นจากสถาบันการเงิน</t>
  </si>
  <si>
    <t>เงินสดสุทธิ(ใช้ไปใน)ได้มาจากกิจกรรมจัดหาเงิน</t>
  </si>
  <si>
    <t>ขาดทุน(กำไร)จากอัตราแลกเปลี่ยนของเงินสด</t>
  </si>
  <si>
    <t>รายการที่จะจัดประเภทรายการใหม่ไปยังกำไรหรือขาดทุนในภายหลัง</t>
  </si>
  <si>
    <t>8.2, 12</t>
  </si>
  <si>
    <t>5.1, 13</t>
  </si>
  <si>
    <t>ขาดทุนจากการจำหน่ายอสังหาริมทรัพย์เพื่อการลงทุน</t>
  </si>
  <si>
    <t xml:space="preserve">     ผลต่างของอัตราแลกเปลี่ยนจากการแปลงค่าข้อมูลทางการเงิน</t>
  </si>
  <si>
    <t>ข้อมูลทาง</t>
  </si>
  <si>
    <t>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</si>
</sst>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#,##0.00;\(#,##0.00\)"/>
    <numFmt numFmtId="171" formatCode="#,##0.0000;\(#,##0.0000\);&quot;-&quot;;@"/>
    <numFmt numFmtId="172" formatCode="#,##0.0000;\(#,##0.0000\)"/>
  </numFmts>
  <fonts count="35" x14ac:knownFonts="1">
    <font>
      <sz val="14"/>
      <name val="Cordia New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2.5"/>
      <color theme="1"/>
      <name val="Browallia New"/>
      <family val="2"/>
    </font>
    <font>
      <sz val="9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6" applyNumberFormat="0" applyAlignment="0" applyProtection="0"/>
    <xf numFmtId="0" fontId="16" fillId="28" borderId="7" applyNumberFormat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6" applyNumberFormat="0" applyAlignment="0" applyProtection="0"/>
    <xf numFmtId="0" fontId="23" fillId="0" borderId="11" applyNumberFormat="0" applyFill="0" applyAlignment="0" applyProtection="0"/>
    <xf numFmtId="0" fontId="24" fillId="31" borderId="0" applyNumberFormat="0" applyBorder="0" applyAlignment="0" applyProtection="0"/>
    <xf numFmtId="0" fontId="3" fillId="0" borderId="0"/>
    <xf numFmtId="0" fontId="1" fillId="0" borderId="0"/>
    <xf numFmtId="0" fontId="2" fillId="0" borderId="0"/>
    <xf numFmtId="37" fontId="6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12" fillId="32" borderId="12" applyNumberFormat="0" applyFont="0" applyAlignment="0" applyProtection="0"/>
    <xf numFmtId="0" fontId="25" fillId="27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</cellStyleXfs>
  <cellXfs count="391">
    <xf numFmtId="0" fontId="0" fillId="0" borderId="0" xfId="0"/>
    <xf numFmtId="0" fontId="7" fillId="0" borderId="1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8" fontId="7" fillId="0" borderId="15" xfId="0" applyNumberFormat="1" applyFont="1" applyFill="1" applyBorder="1" applyAlignment="1">
      <alignment horizontal="right" vertical="center"/>
    </xf>
    <xf numFmtId="168" fontId="7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8" fontId="8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68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8" fillId="0" borderId="0" xfId="0" quotePrefix="1" applyFont="1" applyFill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0" fontId="8" fillId="0" borderId="0" xfId="0" quotePrefix="1" applyFont="1" applyFill="1" applyAlignment="1">
      <alignment vertical="center"/>
    </xf>
    <xf numFmtId="9" fontId="8" fillId="0" borderId="0" xfId="0" quotePrefix="1" applyNumberFormat="1" applyFont="1" applyFill="1" applyAlignment="1">
      <alignment vertical="center"/>
    </xf>
    <xf numFmtId="9" fontId="8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right" vertical="center"/>
    </xf>
    <xf numFmtId="168" fontId="8" fillId="0" borderId="0" xfId="28" applyNumberFormat="1" applyFont="1" applyFill="1" applyBorder="1" applyAlignment="1">
      <alignment horizontal="right" vertical="center"/>
    </xf>
    <xf numFmtId="164" fontId="8" fillId="0" borderId="0" xfId="28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Continuous" vertical="center"/>
    </xf>
    <xf numFmtId="166" fontId="7" fillId="0" borderId="0" xfId="0" applyNumberFormat="1" applyFont="1" applyFill="1" applyBorder="1" applyAlignment="1">
      <alignment horizontal="centerContinuous" vertical="center"/>
    </xf>
    <xf numFmtId="168" fontId="7" fillId="0" borderId="0" xfId="0" applyNumberFormat="1" applyFont="1" applyFill="1" applyBorder="1" applyAlignment="1">
      <alignment horizontal="centerContinuous" vertical="center"/>
    </xf>
    <xf numFmtId="168" fontId="8" fillId="0" borderId="0" xfId="0" applyNumberFormat="1" applyFont="1" applyFill="1" applyAlignment="1">
      <alignment horizontal="centerContinuous" vertical="center"/>
    </xf>
    <xf numFmtId="166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168" fontId="8" fillId="0" borderId="0" xfId="0" applyNumberFormat="1" applyFont="1" applyFill="1" applyBorder="1" applyAlignment="1">
      <alignment horizontal="centerContinuous" vertical="center"/>
    </xf>
    <xf numFmtId="166" fontId="8" fillId="0" borderId="0" xfId="0" applyNumberFormat="1" applyFont="1" applyFill="1" applyBorder="1" applyAlignment="1">
      <alignment horizontal="centerContinuous" vertical="center"/>
    </xf>
    <xf numFmtId="0" fontId="7" fillId="0" borderId="15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centerContinuous" vertical="center"/>
    </xf>
    <xf numFmtId="168" fontId="8" fillId="0" borderId="15" xfId="0" applyNumberFormat="1" applyFont="1" applyFill="1" applyBorder="1" applyAlignment="1">
      <alignment horizontal="centerContinuous" vertical="center"/>
    </xf>
    <xf numFmtId="166" fontId="8" fillId="0" borderId="15" xfId="0" applyNumberFormat="1" applyFont="1" applyFill="1" applyBorder="1" applyAlignment="1">
      <alignment horizontal="centerContinuous" vertical="center"/>
    </xf>
    <xf numFmtId="166" fontId="8" fillId="0" borderId="15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center" vertical="center"/>
    </xf>
    <xf numFmtId="168" fontId="7" fillId="33" borderId="0" xfId="0" applyNumberFormat="1" applyFont="1" applyFill="1" applyBorder="1" applyAlignment="1">
      <alignment horizontal="right" vertical="center"/>
    </xf>
    <xf numFmtId="168" fontId="8" fillId="33" borderId="0" xfId="28" applyNumberFormat="1" applyFont="1" applyFill="1" applyAlignment="1">
      <alignment vertical="center"/>
    </xf>
    <xf numFmtId="168" fontId="8" fillId="0" borderId="0" xfId="28" applyNumberFormat="1" applyFont="1" applyFill="1" applyAlignment="1">
      <alignment vertical="center"/>
    </xf>
    <xf numFmtId="168" fontId="29" fillId="33" borderId="0" xfId="28" applyNumberFormat="1" applyFont="1" applyFill="1" applyBorder="1" applyAlignment="1">
      <alignment horizontal="right" vertical="center"/>
    </xf>
    <xf numFmtId="168" fontId="29" fillId="0" borderId="0" xfId="28" applyNumberFormat="1" applyFont="1" applyFill="1" applyBorder="1" applyAlignment="1">
      <alignment horizontal="right" vertical="center"/>
    </xf>
    <xf numFmtId="167" fontId="8" fillId="0" borderId="0" xfId="28" applyNumberFormat="1" applyFont="1" applyFill="1" applyBorder="1" applyAlignment="1">
      <alignment vertical="center"/>
    </xf>
    <xf numFmtId="168" fontId="29" fillId="33" borderId="1" xfId="28" applyNumberFormat="1" applyFont="1" applyFill="1" applyBorder="1" applyAlignment="1">
      <alignment horizontal="right" vertical="center"/>
    </xf>
    <xf numFmtId="168" fontId="29" fillId="0" borderId="2" xfId="28" applyNumberFormat="1" applyFont="1" applyFill="1" applyBorder="1" applyAlignment="1">
      <alignment horizontal="right" vertical="center"/>
    </xf>
    <xf numFmtId="168" fontId="29" fillId="33" borderId="0" xfId="28" applyNumberFormat="1" applyFont="1" applyFill="1" applyAlignment="1">
      <alignment vertical="center"/>
    </xf>
    <xf numFmtId="166" fontId="29" fillId="0" borderId="0" xfId="0" applyNumberFormat="1" applyFont="1" applyFill="1" applyAlignment="1">
      <alignment vertical="center"/>
    </xf>
    <xf numFmtId="166" fontId="30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8" fontId="29" fillId="33" borderId="15" xfId="28" applyNumberFormat="1" applyFont="1" applyFill="1" applyBorder="1" applyAlignment="1">
      <alignment horizontal="right" vertical="center"/>
    </xf>
    <xf numFmtId="168" fontId="30" fillId="33" borderId="0" xfId="0" applyNumberFormat="1" applyFont="1" applyFill="1" applyBorder="1" applyAlignment="1">
      <alignment horizontal="right" vertical="center"/>
    </xf>
    <xf numFmtId="168" fontId="30" fillId="0" borderId="0" xfId="0" applyNumberFormat="1" applyFont="1" applyFill="1" applyBorder="1" applyAlignment="1">
      <alignment horizontal="right" vertical="center"/>
    </xf>
    <xf numFmtId="166" fontId="30" fillId="0" borderId="0" xfId="0" applyNumberFormat="1" applyFont="1" applyFill="1" applyBorder="1" applyAlignment="1">
      <alignment horizontal="center" vertical="center"/>
    </xf>
    <xf numFmtId="166" fontId="29" fillId="0" borderId="0" xfId="28" applyNumberFormat="1" applyFont="1" applyFill="1" applyBorder="1" applyAlignment="1">
      <alignment horizontal="right" vertical="center"/>
    </xf>
    <xf numFmtId="166" fontId="8" fillId="0" borderId="0" xfId="28" applyNumberFormat="1" applyFont="1" applyFill="1" applyBorder="1" applyAlignment="1">
      <alignment horizontal="right" vertical="center"/>
    </xf>
    <xf numFmtId="168" fontId="29" fillId="33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45" applyFont="1" applyFill="1" applyAlignment="1">
      <alignment vertical="center"/>
    </xf>
    <xf numFmtId="168" fontId="29" fillId="33" borderId="2" xfId="28" applyNumberFormat="1" applyFont="1" applyFill="1" applyBorder="1" applyAlignment="1">
      <alignment horizontal="right" vertical="center"/>
    </xf>
    <xf numFmtId="168" fontId="29" fillId="0" borderId="15" xfId="28" applyNumberFormat="1" applyFont="1" applyFill="1" applyBorder="1" applyAlignment="1">
      <alignment horizontal="right" vertical="center"/>
    </xf>
    <xf numFmtId="164" fontId="29" fillId="0" borderId="0" xfId="28" applyFont="1" applyFill="1" applyBorder="1" applyAlignment="1">
      <alignment horizontal="right" vertical="center"/>
    </xf>
    <xf numFmtId="168" fontId="29" fillId="33" borderId="0" xfId="0" applyNumberFormat="1" applyFont="1" applyFill="1" applyBorder="1" applyAlignment="1">
      <alignment vertical="center"/>
    </xf>
    <xf numFmtId="168" fontId="29" fillId="0" borderId="0" xfId="0" applyNumberFormat="1" applyFont="1" applyFill="1" applyAlignment="1">
      <alignment vertical="center"/>
    </xf>
    <xf numFmtId="168" fontId="29" fillId="0" borderId="0" xfId="0" applyNumberFormat="1" applyFont="1" applyFill="1" applyBorder="1" applyAlignment="1">
      <alignment vertical="center"/>
    </xf>
    <xf numFmtId="168" fontId="29" fillId="0" borderId="1" xfId="28" applyNumberFormat="1" applyFont="1" applyFill="1" applyBorder="1" applyAlignment="1">
      <alignment horizontal="right" vertical="center"/>
    </xf>
    <xf numFmtId="166" fontId="29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29" fillId="33" borderId="0" xfId="0" applyFont="1" applyFill="1" applyAlignment="1">
      <alignment vertical="center"/>
    </xf>
    <xf numFmtId="0" fontId="29" fillId="0" borderId="0" xfId="0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168" fontId="7" fillId="0" borderId="0" xfId="28" applyNumberFormat="1" applyFont="1" applyFill="1" applyBorder="1" applyAlignment="1">
      <alignment horizontal="right" vertical="center"/>
    </xf>
    <xf numFmtId="168" fontId="29" fillId="33" borderId="16" xfId="28" applyNumberFormat="1" applyFont="1" applyFill="1" applyBorder="1" applyAlignment="1">
      <alignment horizontal="right" vertical="center"/>
    </xf>
    <xf numFmtId="168" fontId="29" fillId="0" borderId="16" xfId="28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168" fontId="29" fillId="0" borderId="1" xfId="0" applyNumberFormat="1" applyFont="1" applyFill="1" applyBorder="1" applyAlignment="1">
      <alignment vertical="center"/>
    </xf>
    <xf numFmtId="166" fontId="29" fillId="0" borderId="1" xfId="0" applyNumberFormat="1" applyFont="1" applyFill="1" applyBorder="1" applyAlignment="1">
      <alignment vertical="center"/>
    </xf>
    <xf numFmtId="166" fontId="30" fillId="0" borderId="1" xfId="0" applyNumberFormat="1" applyFont="1" applyFill="1" applyBorder="1" applyAlignment="1">
      <alignment horizontal="right" vertical="center"/>
    </xf>
    <xf numFmtId="168" fontId="30" fillId="0" borderId="0" xfId="0" applyNumberFormat="1" applyFont="1" applyFill="1" applyBorder="1" applyAlignment="1">
      <alignment horizontal="centerContinuous" vertical="center"/>
    </xf>
    <xf numFmtId="166" fontId="30" fillId="0" borderId="0" xfId="0" applyNumberFormat="1" applyFont="1" applyFill="1" applyBorder="1" applyAlignment="1">
      <alignment horizontal="centerContinuous" vertical="center"/>
    </xf>
    <xf numFmtId="168" fontId="29" fillId="0" borderId="0" xfId="0" applyNumberFormat="1" applyFont="1" applyFill="1" applyAlignment="1">
      <alignment horizontal="centerContinuous" vertical="center"/>
    </xf>
    <xf numFmtId="168" fontId="29" fillId="0" borderId="0" xfId="0" applyNumberFormat="1" applyFont="1" applyFill="1" applyBorder="1" applyAlignment="1">
      <alignment horizontal="centerContinuous" vertical="center"/>
    </xf>
    <xf numFmtId="166" fontId="29" fillId="0" borderId="0" xfId="0" applyNumberFormat="1" applyFont="1" applyFill="1" applyBorder="1" applyAlignment="1">
      <alignment horizontal="centerContinuous" vertical="center"/>
    </xf>
    <xf numFmtId="168" fontId="29" fillId="0" borderId="15" xfId="0" applyNumberFormat="1" applyFont="1" applyFill="1" applyBorder="1" applyAlignment="1">
      <alignment horizontal="centerContinuous" vertical="center"/>
    </xf>
    <xf numFmtId="166" fontId="29" fillId="0" borderId="15" xfId="0" applyNumberFormat="1" applyFont="1" applyFill="1" applyBorder="1" applyAlignment="1">
      <alignment horizontal="centerContinuous" vertical="center"/>
    </xf>
    <xf numFmtId="166" fontId="29" fillId="0" borderId="15" xfId="0" applyNumberFormat="1" applyFont="1" applyFill="1" applyBorder="1" applyAlignment="1">
      <alignment vertical="center"/>
    </xf>
    <xf numFmtId="168" fontId="29" fillId="0" borderId="0" xfId="0" applyNumberFormat="1" applyFont="1" applyFill="1" applyBorder="1" applyAlignment="1">
      <alignment horizontal="right" vertical="center"/>
    </xf>
    <xf numFmtId="166" fontId="29" fillId="0" borderId="0" xfId="0" applyNumberFormat="1" applyFont="1" applyFill="1" applyBorder="1" applyAlignment="1">
      <alignment horizontal="right" vertical="center"/>
    </xf>
    <xf numFmtId="168" fontId="30" fillId="0" borderId="15" xfId="0" applyNumberFormat="1" applyFont="1" applyFill="1" applyBorder="1" applyAlignment="1">
      <alignment horizontal="right" vertical="center"/>
    </xf>
    <xf numFmtId="166" fontId="29" fillId="33" borderId="0" xfId="28" applyNumberFormat="1" applyFont="1" applyFill="1" applyBorder="1" applyAlignment="1">
      <alignment horizontal="right" vertical="center"/>
    </xf>
    <xf numFmtId="167" fontId="29" fillId="0" borderId="0" xfId="0" applyNumberFormat="1" applyFont="1" applyFill="1" applyAlignment="1">
      <alignment vertical="top"/>
    </xf>
    <xf numFmtId="167" fontId="29" fillId="0" borderId="0" xfId="0" applyNumberFormat="1" applyFont="1" applyFill="1" applyBorder="1" applyAlignment="1">
      <alignment vertical="center"/>
    </xf>
    <xf numFmtId="168" fontId="29" fillId="0" borderId="15" xfId="0" applyNumberFormat="1" applyFont="1" applyFill="1" applyBorder="1" applyAlignment="1">
      <alignment horizontal="right" vertical="center"/>
    </xf>
    <xf numFmtId="167" fontId="29" fillId="0" borderId="0" xfId="0" applyNumberFormat="1" applyFont="1" applyFill="1" applyBorder="1" applyAlignment="1">
      <alignment vertical="top"/>
    </xf>
    <xf numFmtId="168" fontId="29" fillId="33" borderId="0" xfId="28" applyNumberFormat="1" applyFont="1" applyFill="1" applyBorder="1" applyAlignment="1">
      <alignment vertical="center"/>
    </xf>
    <xf numFmtId="168" fontId="29" fillId="0" borderId="0" xfId="28" applyNumberFormat="1" applyFont="1" applyFill="1" applyBorder="1" applyAlignment="1">
      <alignment vertical="center"/>
    </xf>
    <xf numFmtId="168" fontId="29" fillId="33" borderId="16" xfId="0" applyNumberFormat="1" applyFont="1" applyFill="1" applyBorder="1" applyAlignment="1">
      <alignment horizontal="right" vertical="center"/>
    </xf>
    <xf numFmtId="167" fontId="29" fillId="0" borderId="0" xfId="0" applyNumberFormat="1" applyFont="1" applyFill="1" applyAlignment="1">
      <alignment vertical="center"/>
    </xf>
    <xf numFmtId="164" fontId="30" fillId="0" borderId="0" xfId="28" applyFont="1" applyFill="1" applyBorder="1" applyAlignment="1">
      <alignment horizontal="right" vertical="center"/>
    </xf>
    <xf numFmtId="168" fontId="29" fillId="0" borderId="16" xfId="0" applyNumberFormat="1" applyFont="1" applyFill="1" applyBorder="1" applyAlignment="1">
      <alignment horizontal="right" vertical="center"/>
    </xf>
    <xf numFmtId="169" fontId="8" fillId="0" borderId="0" xfId="28" applyNumberFormat="1" applyFont="1" applyFill="1" applyBorder="1" applyAlignment="1">
      <alignment horizontal="right" vertical="center"/>
    </xf>
    <xf numFmtId="170" fontId="29" fillId="0" borderId="0" xfId="0" applyNumberFormat="1" applyFont="1" applyFill="1" applyAlignment="1">
      <alignment vertical="center"/>
    </xf>
    <xf numFmtId="170" fontId="29" fillId="0" borderId="0" xfId="0" applyNumberFormat="1" applyFont="1" applyFill="1" applyBorder="1" applyAlignment="1">
      <alignment horizontal="right" vertical="center"/>
    </xf>
    <xf numFmtId="171" fontId="29" fillId="33" borderId="16" xfId="28" applyNumberFormat="1" applyFont="1" applyFill="1" applyBorder="1" applyAlignment="1">
      <alignment horizontal="right" vertical="center"/>
    </xf>
    <xf numFmtId="171" fontId="29" fillId="0" borderId="0" xfId="0" applyNumberFormat="1" applyFont="1" applyFill="1" applyAlignment="1">
      <alignment vertical="center"/>
    </xf>
    <xf numFmtId="172" fontId="29" fillId="0" borderId="0" xfId="0" applyNumberFormat="1" applyFont="1" applyFill="1" applyAlignment="1">
      <alignment vertical="top"/>
    </xf>
    <xf numFmtId="172" fontId="29" fillId="0" borderId="0" xfId="28" applyNumberFormat="1" applyFont="1" applyFill="1" applyBorder="1" applyAlignment="1">
      <alignment horizontal="right" vertical="center"/>
    </xf>
    <xf numFmtId="171" fontId="29" fillId="0" borderId="0" xfId="28" applyNumberFormat="1" applyFont="1" applyFill="1" applyBorder="1" applyAlignment="1">
      <alignment horizontal="right" vertical="center"/>
    </xf>
    <xf numFmtId="172" fontId="29" fillId="0" borderId="0" xfId="0" applyNumberFormat="1" applyFont="1" applyFill="1" applyBorder="1" applyAlignment="1">
      <alignment vertical="top"/>
    </xf>
    <xf numFmtId="172" fontId="8" fillId="0" borderId="0" xfId="28" applyNumberFormat="1" applyFont="1" applyFill="1" applyBorder="1" applyAlignment="1">
      <alignment horizontal="right" vertical="center"/>
    </xf>
    <xf numFmtId="171" fontId="8" fillId="0" borderId="0" xfId="28" applyNumberFormat="1" applyFont="1" applyFill="1" applyBorder="1" applyAlignment="1">
      <alignment horizontal="right" vertical="center"/>
    </xf>
    <xf numFmtId="172" fontId="8" fillId="0" borderId="0" xfId="0" applyNumberFormat="1" applyFont="1" applyFill="1" applyAlignment="1">
      <alignment vertical="top"/>
    </xf>
    <xf numFmtId="168" fontId="8" fillId="0" borderId="1" xfId="0" applyNumberFormat="1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8" fillId="33" borderId="0" xfId="0" applyNumberFormat="1" applyFont="1" applyFill="1" applyAlignment="1">
      <alignment horizontal="right" vertical="center"/>
    </xf>
    <xf numFmtId="164" fontId="8" fillId="0" borderId="0" xfId="28" applyFont="1" applyFill="1" applyAlignment="1">
      <alignment vertical="center"/>
    </xf>
    <xf numFmtId="166" fontId="29" fillId="0" borderId="0" xfId="0" applyNumberFormat="1" applyFont="1" applyFill="1" applyAlignment="1">
      <alignment horizontal="right" vertical="center"/>
    </xf>
    <xf numFmtId="168" fontId="29" fillId="0" borderId="0" xfId="28" applyNumberFormat="1" applyFont="1" applyFill="1" applyBorder="1" applyAlignment="1">
      <alignment horizontal="center" vertical="center"/>
    </xf>
    <xf numFmtId="168" fontId="29" fillId="0" borderId="0" xfId="0" applyNumberFormat="1" applyFont="1" applyFill="1" applyBorder="1" applyAlignment="1">
      <alignment horizontal="center" vertical="center"/>
    </xf>
    <xf numFmtId="166" fontId="29" fillId="0" borderId="0" xfId="0" applyNumberFormat="1" applyFont="1" applyFill="1" applyBorder="1" applyAlignment="1">
      <alignment horizontal="center" vertical="center"/>
    </xf>
    <xf numFmtId="166" fontId="8" fillId="33" borderId="2" xfId="0" applyNumberFormat="1" applyFont="1" applyFill="1" applyBorder="1" applyAlignment="1">
      <alignment horizontal="right" vertical="center"/>
    </xf>
    <xf numFmtId="166" fontId="29" fillId="0" borderId="15" xfId="0" applyNumberFormat="1" applyFont="1" applyFill="1" applyBorder="1" applyAlignment="1">
      <alignment horizontal="right" vertical="center"/>
    </xf>
    <xf numFmtId="164" fontId="7" fillId="0" borderId="0" xfId="28" applyFont="1" applyFill="1" applyAlignment="1">
      <alignment vertical="center"/>
    </xf>
    <xf numFmtId="168" fontId="29" fillId="33" borderId="4" xfId="28" applyNumberFormat="1" applyFont="1" applyFill="1" applyBorder="1" applyAlignment="1">
      <alignment horizontal="right" vertical="center"/>
    </xf>
    <xf numFmtId="164" fontId="8" fillId="0" borderId="0" xfId="28" applyFont="1" applyFill="1" applyBorder="1" applyAlignment="1">
      <alignment vertical="center"/>
    </xf>
    <xf numFmtId="168" fontId="29" fillId="0" borderId="0" xfId="28" applyNumberFormat="1" applyFont="1" applyFill="1" applyAlignment="1">
      <alignment horizontal="center" vertical="center"/>
    </xf>
    <xf numFmtId="168" fontId="29" fillId="33" borderId="5" xfId="28" applyNumberFormat="1" applyFont="1" applyFill="1" applyBorder="1" applyAlignment="1">
      <alignment horizontal="right" vertical="center"/>
    </xf>
    <xf numFmtId="164" fontId="29" fillId="0" borderId="0" xfId="28" applyFont="1" applyFill="1" applyBorder="1" applyAlignment="1">
      <alignment horizontal="center" vertical="center"/>
    </xf>
    <xf numFmtId="168" fontId="30" fillId="0" borderId="0" xfId="28" applyNumberFormat="1" applyFont="1" applyFill="1" applyBorder="1" applyAlignment="1">
      <alignment horizontal="left" vertical="center"/>
    </xf>
    <xf numFmtId="164" fontId="8" fillId="0" borderId="0" xfId="28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6" fontId="7" fillId="0" borderId="15" xfId="0" applyNumberFormat="1" applyFont="1" applyFill="1" applyBorder="1" applyAlignment="1">
      <alignment vertical="center"/>
    </xf>
    <xf numFmtId="166" fontId="7" fillId="0" borderId="15" xfId="0" applyNumberFormat="1" applyFont="1" applyFill="1" applyBorder="1" applyAlignment="1">
      <alignment horizontal="center" vertical="center"/>
    </xf>
    <xf numFmtId="168" fontId="7" fillId="0" borderId="15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center"/>
    </xf>
    <xf numFmtId="0" fontId="8" fillId="0" borderId="0" xfId="43" applyFont="1" applyFill="1" applyBorder="1" applyAlignment="1">
      <alignment vertical="center"/>
    </xf>
    <xf numFmtId="0" fontId="7" fillId="0" borderId="0" xfId="43" applyFont="1" applyFill="1" applyBorder="1" applyAlignment="1">
      <alignment vertical="center"/>
    </xf>
    <xf numFmtId="167" fontId="8" fillId="0" borderId="0" xfId="28" applyNumberFormat="1" applyFont="1" applyFill="1" applyBorder="1" applyAlignment="1">
      <alignment horizontal="right" vertical="center"/>
    </xf>
    <xf numFmtId="0" fontId="29" fillId="0" borderId="0" xfId="43" applyFont="1" applyFill="1" applyBorder="1" applyAlignment="1">
      <alignment vertical="center"/>
    </xf>
    <xf numFmtId="166" fontId="29" fillId="0" borderId="0" xfId="43" applyNumberFormat="1" applyFont="1" applyFill="1" applyBorder="1" applyAlignment="1">
      <alignment horizontal="right" vertical="center"/>
    </xf>
    <xf numFmtId="0" fontId="29" fillId="0" borderId="0" xfId="0" applyFont="1" applyFill="1" applyBorder="1" applyAlignment="1">
      <alignment vertical="center"/>
    </xf>
    <xf numFmtId="0" fontId="8" fillId="0" borderId="15" xfId="0" applyFont="1" applyFill="1" applyBorder="1" applyAlignment="1">
      <alignment vertical="center"/>
    </xf>
    <xf numFmtId="0" fontId="29" fillId="0" borderId="15" xfId="0" applyFont="1" applyFill="1" applyBorder="1" applyAlignment="1">
      <alignment vertical="center"/>
    </xf>
    <xf numFmtId="166" fontId="29" fillId="0" borderId="15" xfId="0" applyNumberFormat="1" applyFont="1" applyFill="1" applyBorder="1" applyAlignment="1">
      <alignment horizontal="center" vertical="center"/>
    </xf>
    <xf numFmtId="168" fontId="29" fillId="0" borderId="15" xfId="0" applyNumberFormat="1" applyFont="1" applyFill="1" applyBorder="1" applyAlignment="1">
      <alignment horizontal="center" vertical="center"/>
    </xf>
    <xf numFmtId="166" fontId="29" fillId="0" borderId="0" xfId="0" applyNumberFormat="1" applyFont="1" applyFill="1" applyAlignment="1">
      <alignment horizontal="center" vertical="center"/>
    </xf>
    <xf numFmtId="168" fontId="29" fillId="0" borderId="0" xfId="0" applyNumberFormat="1" applyFont="1" applyFill="1" applyAlignment="1">
      <alignment horizontal="center" vertical="center"/>
    </xf>
    <xf numFmtId="168" fontId="29" fillId="0" borderId="0" xfId="0" applyNumberFormat="1" applyFont="1" applyFill="1" applyAlignment="1">
      <alignment horizontal="right" vertical="center"/>
    </xf>
    <xf numFmtId="164" fontId="29" fillId="0" borderId="0" xfId="28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8" fontId="8" fillId="0" borderId="0" xfId="0" applyNumberFormat="1" applyFont="1" applyFill="1" applyAlignment="1">
      <alignment horizontal="center" vertical="center"/>
    </xf>
    <xf numFmtId="166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168" fontId="7" fillId="0" borderId="2" xfId="0" applyNumberFormat="1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 vertical="center"/>
    </xf>
    <xf numFmtId="168" fontId="7" fillId="0" borderId="2" xfId="0" applyNumberFormat="1" applyFont="1" applyFill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71" fontId="29" fillId="0" borderId="16" xfId="28" applyNumberFormat="1" applyFont="1" applyFill="1" applyBorder="1" applyAlignment="1">
      <alignment horizontal="right" vertical="center"/>
    </xf>
    <xf numFmtId="37" fontId="7" fillId="0" borderId="0" xfId="40" applyNumberFormat="1" applyFont="1" applyFill="1" applyAlignment="1">
      <alignment vertical="center"/>
    </xf>
    <xf numFmtId="0" fontId="7" fillId="0" borderId="0" xfId="40" applyFont="1" applyFill="1" applyAlignment="1">
      <alignment horizontal="center" vertical="center"/>
    </xf>
    <xf numFmtId="0" fontId="7" fillId="0" borderId="0" xfId="40" applyFont="1" applyFill="1" applyAlignment="1">
      <alignment horizontal="right" vertical="center"/>
    </xf>
    <xf numFmtId="167" fontId="7" fillId="0" borderId="0" xfId="28" applyNumberFormat="1" applyFont="1" applyFill="1" applyAlignment="1">
      <alignment horizontal="right" vertical="center"/>
    </xf>
    <xf numFmtId="165" fontId="7" fillId="0" borderId="0" xfId="40" applyNumberFormat="1" applyFont="1" applyFill="1" applyAlignment="1">
      <alignment horizontal="right" vertical="center"/>
    </xf>
    <xf numFmtId="165" fontId="7" fillId="0" borderId="0" xfId="40" applyNumberFormat="1" applyFont="1" applyFill="1" applyBorder="1" applyAlignment="1">
      <alignment horizontal="right" vertical="center"/>
    </xf>
    <xf numFmtId="168" fontId="7" fillId="0" borderId="0" xfId="40" applyNumberFormat="1" applyFont="1" applyFill="1" applyAlignment="1">
      <alignment horizontal="right" vertical="center"/>
    </xf>
    <xf numFmtId="0" fontId="8" fillId="0" borderId="0" xfId="40" applyFont="1" applyFill="1" applyAlignment="1">
      <alignment vertical="center"/>
    </xf>
    <xf numFmtId="37" fontId="7" fillId="0" borderId="2" xfId="40" applyNumberFormat="1" applyFont="1" applyFill="1" applyBorder="1" applyAlignment="1">
      <alignment vertical="center"/>
    </xf>
    <xf numFmtId="0" fontId="7" fillId="0" borderId="2" xfId="40" applyFont="1" applyFill="1" applyBorder="1" applyAlignment="1">
      <alignment horizontal="center" vertical="center"/>
    </xf>
    <xf numFmtId="0" fontId="7" fillId="0" borderId="2" xfId="40" applyFont="1" applyFill="1" applyBorder="1" applyAlignment="1">
      <alignment horizontal="right" vertical="center"/>
    </xf>
    <xf numFmtId="167" fontId="7" fillId="0" borderId="2" xfId="28" applyNumberFormat="1" applyFont="1" applyFill="1" applyBorder="1" applyAlignment="1">
      <alignment horizontal="right" vertical="center"/>
    </xf>
    <xf numFmtId="165" fontId="7" fillId="0" borderId="2" xfId="40" applyNumberFormat="1" applyFont="1" applyFill="1" applyBorder="1" applyAlignment="1">
      <alignment horizontal="right" vertical="center"/>
    </xf>
    <xf numFmtId="168" fontId="7" fillId="0" borderId="2" xfId="40" applyNumberFormat="1" applyFont="1" applyFill="1" applyBorder="1" applyAlignment="1">
      <alignment horizontal="right" vertical="center"/>
    </xf>
    <xf numFmtId="0" fontId="7" fillId="0" borderId="0" xfId="40" applyFont="1" applyFill="1" applyAlignment="1">
      <alignment vertical="center"/>
    </xf>
    <xf numFmtId="165" fontId="7" fillId="0" borderId="0" xfId="28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28" quotePrefix="1" applyNumberFormat="1" applyFont="1" applyFill="1" applyBorder="1" applyAlignment="1">
      <alignment horizontal="right" vertical="center"/>
    </xf>
    <xf numFmtId="165" fontId="7" fillId="0" borderId="0" xfId="0" quotePrefix="1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7" fillId="0" borderId="1" xfId="28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33" borderId="0" xfId="28" applyNumberFormat="1" applyFont="1" applyFill="1" applyAlignment="1">
      <alignment horizontal="right" vertical="center"/>
    </xf>
    <xf numFmtId="165" fontId="7" fillId="0" borderId="0" xfId="28" applyNumberFormat="1" applyFont="1" applyFill="1" applyAlignment="1">
      <alignment horizontal="right" vertical="center"/>
    </xf>
    <xf numFmtId="165" fontId="7" fillId="33" borderId="0" xfId="0" applyNumberFormat="1" applyFont="1" applyFill="1" applyAlignment="1">
      <alignment horizontal="right" vertical="center"/>
    </xf>
    <xf numFmtId="165" fontId="8" fillId="33" borderId="0" xfId="28" applyNumberFormat="1" applyFont="1" applyFill="1" applyAlignment="1">
      <alignment horizontal="right" vertical="center"/>
    </xf>
    <xf numFmtId="165" fontId="8" fillId="0" borderId="0" xfId="28" applyNumberFormat="1" applyFont="1" applyFill="1" applyAlignment="1">
      <alignment horizontal="right" vertical="center"/>
    </xf>
    <xf numFmtId="165" fontId="8" fillId="33" borderId="0" xfId="0" applyNumberFormat="1" applyFont="1" applyFill="1" applyAlignment="1">
      <alignment horizontal="right" vertical="center"/>
    </xf>
    <xf numFmtId="165" fontId="8" fillId="33" borderId="1" xfId="28" applyNumberFormat="1" applyFont="1" applyFill="1" applyBorder="1" applyAlignment="1">
      <alignment horizontal="right" vertical="center"/>
    </xf>
    <xf numFmtId="165" fontId="8" fillId="0" borderId="1" xfId="28" applyNumberFormat="1" applyFont="1" applyFill="1" applyBorder="1" applyAlignment="1">
      <alignment horizontal="right" vertical="center"/>
    </xf>
    <xf numFmtId="165" fontId="8" fillId="33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8" fillId="33" borderId="0" xfId="28" applyNumberFormat="1" applyFont="1" applyFill="1" applyBorder="1" applyAlignment="1">
      <alignment horizontal="right" vertical="center"/>
    </xf>
    <xf numFmtId="165" fontId="8" fillId="0" borderId="0" xfId="28" applyNumberFormat="1" applyFont="1" applyFill="1" applyBorder="1" applyAlignment="1">
      <alignment horizontal="right" vertical="center"/>
    </xf>
    <xf numFmtId="165" fontId="8" fillId="33" borderId="0" xfId="0" applyNumberFormat="1" applyFont="1" applyFill="1" applyBorder="1" applyAlignment="1">
      <alignment horizontal="right" vertical="center"/>
    </xf>
    <xf numFmtId="165" fontId="8" fillId="33" borderId="3" xfId="28" applyNumberFormat="1" applyFont="1" applyFill="1" applyBorder="1" applyAlignment="1">
      <alignment horizontal="right" vertical="center"/>
    </xf>
    <xf numFmtId="165" fontId="8" fillId="0" borderId="3" xfId="28" applyNumberFormat="1" applyFont="1" applyFill="1" applyBorder="1" applyAlignment="1">
      <alignment horizontal="right" vertical="center"/>
    </xf>
    <xf numFmtId="165" fontId="8" fillId="33" borderId="3" xfId="0" applyNumberFormat="1" applyFont="1" applyFill="1" applyBorder="1" applyAlignment="1">
      <alignment horizontal="right" vertical="center"/>
    </xf>
    <xf numFmtId="165" fontId="8" fillId="0" borderId="3" xfId="0" applyNumberFormat="1" applyFont="1" applyFill="1" applyBorder="1" applyAlignment="1">
      <alignment horizontal="right" vertical="center"/>
    </xf>
    <xf numFmtId="37" fontId="7" fillId="0" borderId="1" xfId="40" applyNumberFormat="1" applyFont="1" applyFill="1" applyBorder="1" applyAlignment="1">
      <alignment vertical="center"/>
    </xf>
    <xf numFmtId="0" fontId="7" fillId="0" borderId="1" xfId="40" applyFont="1" applyFill="1" applyBorder="1" applyAlignment="1">
      <alignment horizontal="center" vertical="center"/>
    </xf>
    <xf numFmtId="0" fontId="7" fillId="0" borderId="1" xfId="40" applyFont="1" applyFill="1" applyBorder="1" applyAlignment="1">
      <alignment horizontal="right" vertical="center"/>
    </xf>
    <xf numFmtId="167" fontId="7" fillId="0" borderId="1" xfId="28" applyNumberFormat="1" applyFont="1" applyFill="1" applyBorder="1" applyAlignment="1">
      <alignment horizontal="right" vertical="center"/>
    </xf>
    <xf numFmtId="165" fontId="7" fillId="0" borderId="1" xfId="40" applyNumberFormat="1" applyFont="1" applyFill="1" applyBorder="1" applyAlignment="1">
      <alignment horizontal="right" vertical="center"/>
    </xf>
    <xf numFmtId="168" fontId="7" fillId="0" borderId="1" xfId="40" applyNumberFormat="1" applyFont="1" applyFill="1" applyBorder="1" applyAlignment="1">
      <alignment horizontal="right" vertical="center"/>
    </xf>
    <xf numFmtId="0" fontId="8" fillId="0" borderId="2" xfId="40" applyFont="1" applyFill="1" applyBorder="1" applyAlignment="1">
      <alignment vertical="center"/>
    </xf>
    <xf numFmtId="0" fontId="8" fillId="0" borderId="2" xfId="40" applyFont="1" applyFill="1" applyBorder="1" applyAlignment="1">
      <alignment horizontal="center" vertical="center"/>
    </xf>
    <xf numFmtId="0" fontId="8" fillId="0" borderId="2" xfId="40" applyFont="1" applyFill="1" applyBorder="1" applyAlignment="1">
      <alignment horizontal="right" vertical="center"/>
    </xf>
    <xf numFmtId="167" fontId="8" fillId="0" borderId="2" xfId="28" applyNumberFormat="1" applyFont="1" applyFill="1" applyBorder="1" applyAlignment="1">
      <alignment horizontal="right" vertical="center"/>
    </xf>
    <xf numFmtId="165" fontId="8" fillId="0" borderId="2" xfId="40" applyNumberFormat="1" applyFont="1" applyFill="1" applyBorder="1" applyAlignment="1">
      <alignment horizontal="right" vertical="center"/>
    </xf>
    <xf numFmtId="168" fontId="8" fillId="0" borderId="2" xfId="40" applyNumberFormat="1" applyFont="1" applyFill="1" applyBorder="1" applyAlignment="1">
      <alignment horizontal="right" vertical="center"/>
    </xf>
    <xf numFmtId="165" fontId="10" fillId="33" borderId="0" xfId="28" applyNumberFormat="1" applyFont="1" applyFill="1" applyBorder="1" applyAlignment="1">
      <alignment horizontal="right" vertical="center"/>
    </xf>
    <xf numFmtId="165" fontId="10" fillId="0" borderId="0" xfId="28" applyNumberFormat="1" applyFont="1" applyFill="1" applyBorder="1" applyAlignment="1">
      <alignment horizontal="right" vertical="center"/>
    </xf>
    <xf numFmtId="165" fontId="8" fillId="33" borderId="0" xfId="28" applyNumberFormat="1" applyFont="1" applyFill="1" applyAlignment="1">
      <alignment vertical="center"/>
    </xf>
    <xf numFmtId="37" fontId="7" fillId="0" borderId="0" xfId="40" applyNumberFormat="1" applyFont="1" applyFill="1" applyBorder="1" applyAlignment="1">
      <alignment vertical="center"/>
    </xf>
    <xf numFmtId="0" fontId="8" fillId="0" borderId="0" xfId="40" applyFont="1" applyFill="1" applyBorder="1" applyAlignment="1">
      <alignment horizontal="center" vertical="center"/>
    </xf>
    <xf numFmtId="0" fontId="8" fillId="0" borderId="0" xfId="40" applyFont="1" applyFill="1" applyBorder="1" applyAlignment="1">
      <alignment horizontal="right" vertical="center"/>
    </xf>
    <xf numFmtId="165" fontId="8" fillId="0" borderId="0" xfId="40" applyNumberFormat="1" applyFont="1" applyFill="1" applyBorder="1" applyAlignment="1">
      <alignment horizontal="right" vertical="center"/>
    </xf>
    <xf numFmtId="37" fontId="8" fillId="0" borderId="2" xfId="40" applyNumberFormat="1" applyFont="1" applyFill="1" applyBorder="1" applyAlignment="1">
      <alignment vertical="center"/>
    </xf>
    <xf numFmtId="167" fontId="8" fillId="0" borderId="2" xfId="28" applyNumberFormat="1" applyFont="1" applyFill="1" applyBorder="1" applyAlignment="1">
      <alignment horizontal="right" vertical="center" wrapText="1"/>
    </xf>
    <xf numFmtId="3" fontId="8" fillId="0" borderId="2" xfId="0" applyNumberFormat="1" applyFont="1" applyFill="1" applyBorder="1" applyAlignment="1">
      <alignment horizontal="right" vertical="center" wrapText="1"/>
    </xf>
    <xf numFmtId="0" fontId="8" fillId="0" borderId="0" xfId="40" applyFont="1" applyFill="1" applyAlignment="1">
      <alignment horizontal="center" vertical="center"/>
    </xf>
    <xf numFmtId="0" fontId="8" fillId="0" borderId="0" xfId="40" applyFont="1" applyFill="1" applyAlignment="1">
      <alignment horizontal="right" vertical="center"/>
    </xf>
    <xf numFmtId="167" fontId="8" fillId="0" borderId="0" xfId="28" applyNumberFormat="1" applyFont="1" applyFill="1" applyAlignment="1">
      <alignment horizontal="right" vertical="center"/>
    </xf>
    <xf numFmtId="165" fontId="8" fillId="0" borderId="0" xfId="40" applyNumberFormat="1" applyFont="1" applyFill="1" applyAlignment="1">
      <alignment horizontal="right" vertical="center"/>
    </xf>
    <xf numFmtId="168" fontId="8" fillId="0" borderId="0" xfId="40" applyNumberFormat="1" applyFont="1" applyFill="1" applyAlignment="1">
      <alignment horizontal="right" vertical="center"/>
    </xf>
    <xf numFmtId="168" fontId="29" fillId="0" borderId="0" xfId="28" applyNumberFormat="1" applyFont="1" applyFill="1" applyAlignment="1">
      <alignment vertical="center"/>
    </xf>
    <xf numFmtId="168" fontId="29" fillId="0" borderId="4" xfId="28" applyNumberFormat="1" applyFont="1" applyFill="1" applyBorder="1" applyAlignment="1">
      <alignment horizontal="right" vertical="center"/>
    </xf>
    <xf numFmtId="168" fontId="29" fillId="0" borderId="5" xfId="28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47" applyFont="1" applyAlignment="1">
      <alignment vertical="center"/>
    </xf>
    <xf numFmtId="168" fontId="29" fillId="0" borderId="0" xfId="53" applyNumberFormat="1" applyFont="1" applyFill="1" applyBorder="1" applyAlignment="1">
      <alignment horizontal="right" vertical="center"/>
    </xf>
    <xf numFmtId="168" fontId="29" fillId="33" borderId="0" xfId="53" applyNumberFormat="1" applyFont="1" applyFill="1" applyBorder="1" applyAlignment="1">
      <alignment horizontal="right" vertical="center"/>
    </xf>
    <xf numFmtId="0" fontId="8" fillId="0" borderId="0" xfId="0" quotePrefix="1" applyFont="1" applyFill="1" applyBorder="1" applyAlignment="1">
      <alignment horizontal="center" vertical="center"/>
    </xf>
    <xf numFmtId="166" fontId="29" fillId="33" borderId="2" xfId="28" applyNumberFormat="1" applyFont="1" applyFill="1" applyBorder="1" applyAlignment="1">
      <alignment horizontal="right" vertical="center"/>
    </xf>
    <xf numFmtId="171" fontId="29" fillId="34" borderId="16" xfId="28" applyNumberFormat="1" applyFont="1" applyFill="1" applyBorder="1" applyAlignment="1">
      <alignment horizontal="right" vertical="center"/>
    </xf>
    <xf numFmtId="168" fontId="29" fillId="34" borderId="0" xfId="28" applyNumberFormat="1" applyFont="1" applyFill="1" applyBorder="1" applyAlignment="1">
      <alignment horizontal="right" vertical="center"/>
    </xf>
    <xf numFmtId="0" fontId="29" fillId="0" borderId="0" xfId="47" applyFont="1" applyAlignment="1">
      <alignment vertical="center"/>
    </xf>
    <xf numFmtId="0" fontId="8" fillId="0" borderId="0" xfId="0" quotePrefix="1" applyFont="1" applyFill="1" applyAlignment="1">
      <alignment horizontal="center" vertical="center"/>
    </xf>
    <xf numFmtId="165" fontId="8" fillId="34" borderId="0" xfId="0" applyNumberFormat="1" applyFont="1" applyFill="1" applyAlignment="1">
      <alignment horizontal="right" vertical="center"/>
    </xf>
    <xf numFmtId="165" fontId="8" fillId="34" borderId="1" xfId="0" applyNumberFormat="1" applyFont="1" applyFill="1" applyBorder="1" applyAlignment="1">
      <alignment horizontal="right" vertical="center"/>
    </xf>
    <xf numFmtId="168" fontId="29" fillId="0" borderId="15" xfId="28" applyNumberFormat="1" applyFont="1" applyFill="1" applyBorder="1" applyAlignment="1">
      <alignment horizontal="right" vertical="top"/>
    </xf>
    <xf numFmtId="168" fontId="29" fillId="0" borderId="0" xfId="28" applyNumberFormat="1" applyFont="1" applyFill="1" applyBorder="1" applyAlignment="1">
      <alignment horizontal="right" vertical="top"/>
    </xf>
    <xf numFmtId="168" fontId="29" fillId="33" borderId="15" xfId="28" applyNumberFormat="1" applyFont="1" applyFill="1" applyBorder="1" applyAlignment="1">
      <alignment horizontal="right" vertical="top"/>
    </xf>
    <xf numFmtId="168" fontId="29" fillId="33" borderId="0" xfId="28" applyNumberFormat="1" applyFont="1" applyFill="1" applyBorder="1" applyAlignment="1">
      <alignment horizontal="right" vertical="top"/>
    </xf>
    <xf numFmtId="0" fontId="7" fillId="0" borderId="0" xfId="43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8" fillId="0" borderId="0" xfId="43" applyFont="1" applyFill="1" applyBorder="1" applyAlignment="1">
      <alignment vertical="top"/>
    </xf>
    <xf numFmtId="166" fontId="8" fillId="0" borderId="0" xfId="43" applyNumberFormat="1" applyFont="1" applyFill="1" applyBorder="1" applyAlignment="1">
      <alignment horizontal="right" vertical="top"/>
    </xf>
    <xf numFmtId="168" fontId="8" fillId="0" borderId="0" xfId="43" applyNumberFormat="1" applyFont="1" applyFill="1" applyBorder="1" applyAlignment="1">
      <alignment horizontal="right" vertical="top"/>
    </xf>
    <xf numFmtId="168" fontId="7" fillId="0" borderId="0" xfId="0" applyNumberFormat="1" applyFont="1" applyFill="1" applyAlignment="1">
      <alignment vertical="top"/>
    </xf>
    <xf numFmtId="166" fontId="7" fillId="0" borderId="0" xfId="0" applyNumberFormat="1" applyFont="1" applyFill="1" applyAlignment="1">
      <alignment vertical="top"/>
    </xf>
    <xf numFmtId="166" fontId="7" fillId="0" borderId="0" xfId="43" applyNumberFormat="1" applyFont="1" applyFill="1" applyBorder="1" applyAlignment="1">
      <alignment vertical="top"/>
    </xf>
    <xf numFmtId="168" fontId="7" fillId="0" borderId="0" xfId="43" applyNumberFormat="1" applyFont="1" applyFill="1" applyBorder="1" applyAlignment="1">
      <alignment horizontal="right" vertical="top"/>
    </xf>
    <xf numFmtId="166" fontId="7" fillId="0" borderId="0" xfId="43" applyNumberFormat="1" applyFont="1" applyFill="1" applyBorder="1" applyAlignment="1">
      <alignment horizontal="center" vertical="top"/>
    </xf>
    <xf numFmtId="168" fontId="7" fillId="0" borderId="15" xfId="43" applyNumberFormat="1" applyFont="1" applyFill="1" applyBorder="1" applyAlignment="1">
      <alignment horizontal="right" vertical="top"/>
    </xf>
    <xf numFmtId="168" fontId="7" fillId="0" borderId="0" xfId="43" applyNumberFormat="1" applyFont="1" applyFill="1" applyBorder="1" applyAlignment="1">
      <alignment horizontal="center" vertical="top"/>
    </xf>
    <xf numFmtId="168" fontId="7" fillId="0" borderId="17" xfId="43" applyNumberFormat="1" applyFont="1" applyFill="1" applyBorder="1" applyAlignment="1">
      <alignment horizontal="right" vertical="top"/>
    </xf>
    <xf numFmtId="168" fontId="7" fillId="0" borderId="0" xfId="43" applyNumberFormat="1" applyFont="1" applyFill="1" applyAlignment="1">
      <alignment horizontal="right" vertical="top"/>
    </xf>
    <xf numFmtId="168" fontId="7" fillId="0" borderId="0" xfId="43" quotePrefix="1" applyNumberFormat="1" applyFont="1" applyFill="1" applyBorder="1" applyAlignment="1">
      <alignment horizontal="right" vertical="top"/>
    </xf>
    <xf numFmtId="166" fontId="7" fillId="0" borderId="0" xfId="43" applyNumberFormat="1" applyFont="1" applyFill="1" applyBorder="1" applyAlignment="1">
      <alignment horizontal="right" vertical="top"/>
    </xf>
    <xf numFmtId="168" fontId="7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vertical="top"/>
    </xf>
    <xf numFmtId="0" fontId="7" fillId="0" borderId="15" xfId="0" applyNumberFormat="1" applyFont="1" applyFill="1" applyBorder="1" applyAlignment="1">
      <alignment horizontal="center" vertical="top"/>
    </xf>
    <xf numFmtId="0" fontId="7" fillId="0" borderId="0" xfId="43" applyFont="1" applyFill="1" applyBorder="1" applyAlignment="1">
      <alignment vertical="top"/>
    </xf>
    <xf numFmtId="0" fontId="29" fillId="0" borderId="0" xfId="43" applyFont="1" applyFill="1" applyBorder="1" applyAlignment="1">
      <alignment vertical="top"/>
    </xf>
    <xf numFmtId="166" fontId="29" fillId="0" borderId="0" xfId="0" applyNumberFormat="1" applyFont="1" applyFill="1" applyBorder="1" applyAlignment="1">
      <alignment vertical="top"/>
    </xf>
    <xf numFmtId="168" fontId="29" fillId="0" borderId="0" xfId="43" applyNumberFormat="1" applyFont="1" applyFill="1" applyBorder="1" applyAlignment="1">
      <alignment horizontal="right" vertical="top"/>
    </xf>
    <xf numFmtId="0" fontId="29" fillId="0" borderId="0" xfId="0" applyFont="1" applyFill="1" applyBorder="1" applyAlignment="1">
      <alignment vertical="top"/>
    </xf>
    <xf numFmtId="0" fontId="29" fillId="0" borderId="0" xfId="43" quotePrefix="1" applyFont="1" applyFill="1" applyBorder="1" applyAlignment="1">
      <alignment horizontal="center" vertical="top"/>
    </xf>
    <xf numFmtId="166" fontId="30" fillId="0" borderId="0" xfId="43" applyNumberFormat="1" applyFont="1" applyFill="1" applyBorder="1" applyAlignment="1">
      <alignment horizontal="right" vertical="top"/>
    </xf>
    <xf numFmtId="164" fontId="29" fillId="0" borderId="0" xfId="28" applyFont="1" applyFill="1" applyBorder="1" applyAlignment="1">
      <alignment horizontal="right" vertical="top"/>
    </xf>
    <xf numFmtId="167" fontId="29" fillId="0" borderId="0" xfId="43" applyNumberFormat="1" applyFont="1" applyFill="1" applyBorder="1" applyAlignment="1">
      <alignment horizontal="right" vertical="top"/>
    </xf>
    <xf numFmtId="168" fontId="29" fillId="0" borderId="15" xfId="43" applyNumberFormat="1" applyFont="1" applyFill="1" applyBorder="1" applyAlignment="1">
      <alignment horizontal="right" vertical="top"/>
    </xf>
    <xf numFmtId="168" fontId="29" fillId="0" borderId="1" xfId="28" applyNumberFormat="1" applyFont="1" applyFill="1" applyBorder="1" applyAlignment="1">
      <alignment horizontal="right" vertical="top"/>
    </xf>
    <xf numFmtId="0" fontId="7" fillId="0" borderId="0" xfId="43" applyFont="1" applyFill="1" applyBorder="1" applyAlignment="1">
      <alignment horizontal="left" vertical="top"/>
    </xf>
    <xf numFmtId="167" fontId="29" fillId="0" borderId="0" xfId="28" applyNumberFormat="1" applyFont="1" applyFill="1" applyBorder="1" applyAlignment="1">
      <alignment vertical="top"/>
    </xf>
    <xf numFmtId="167" fontId="29" fillId="0" borderId="0" xfId="28" applyNumberFormat="1" applyFont="1" applyFill="1" applyBorder="1" applyAlignment="1">
      <alignment horizontal="right" vertical="top"/>
    </xf>
    <xf numFmtId="164" fontId="29" fillId="0" borderId="0" xfId="28" applyFont="1" applyFill="1" applyBorder="1" applyAlignment="1">
      <alignment vertical="top"/>
    </xf>
    <xf numFmtId="0" fontId="8" fillId="0" borderId="0" xfId="43" applyFont="1" applyFill="1" applyAlignment="1">
      <alignment vertical="top"/>
    </xf>
    <xf numFmtId="0" fontId="33" fillId="0" borderId="0" xfId="43" quotePrefix="1" applyFont="1" applyFill="1" applyBorder="1" applyAlignment="1">
      <alignment horizontal="center" vertical="top"/>
    </xf>
    <xf numFmtId="0" fontId="29" fillId="0" borderId="0" xfId="43" applyFont="1" applyFill="1" applyBorder="1" applyAlignment="1">
      <alignment horizontal="center" vertical="top"/>
    </xf>
    <xf numFmtId="168" fontId="29" fillId="0" borderId="2" xfId="28" applyNumberFormat="1" applyFont="1" applyFill="1" applyBorder="1" applyAlignment="1">
      <alignment horizontal="right" vertical="top"/>
    </xf>
    <xf numFmtId="166" fontId="29" fillId="0" borderId="0" xfId="43" applyNumberFormat="1" applyFont="1" applyFill="1" applyBorder="1" applyAlignment="1">
      <alignment horizontal="right" vertical="top"/>
    </xf>
    <xf numFmtId="168" fontId="29" fillId="0" borderId="0" xfId="46" applyNumberFormat="1" applyFont="1" applyFill="1" applyBorder="1" applyAlignment="1">
      <alignment horizontal="right" vertical="top"/>
    </xf>
    <xf numFmtId="168" fontId="29" fillId="0" borderId="16" xfId="28" applyNumberFormat="1" applyFont="1" applyFill="1" applyBorder="1" applyAlignment="1">
      <alignment horizontal="right" vertical="top"/>
    </xf>
    <xf numFmtId="168" fontId="8" fillId="0" borderId="0" xfId="0" applyNumberFormat="1" applyFont="1" applyFill="1" applyBorder="1" applyAlignment="1">
      <alignment vertical="top"/>
    </xf>
    <xf numFmtId="168" fontId="29" fillId="33" borderId="0" xfId="43" applyNumberFormat="1" applyFont="1" applyFill="1" applyBorder="1" applyAlignment="1">
      <alignment horizontal="right" vertical="top"/>
    </xf>
    <xf numFmtId="168" fontId="29" fillId="33" borderId="15" xfId="43" applyNumberFormat="1" applyFont="1" applyFill="1" applyBorder="1" applyAlignment="1">
      <alignment horizontal="right" vertical="top"/>
    </xf>
    <xf numFmtId="168" fontId="29" fillId="33" borderId="1" xfId="28" applyNumberFormat="1" applyFont="1" applyFill="1" applyBorder="1" applyAlignment="1">
      <alignment horizontal="right" vertical="top"/>
    </xf>
    <xf numFmtId="168" fontId="29" fillId="33" borderId="2" xfId="28" applyNumberFormat="1" applyFont="1" applyFill="1" applyBorder="1" applyAlignment="1">
      <alignment horizontal="right" vertical="top"/>
    </xf>
    <xf numFmtId="168" fontId="29" fillId="33" borderId="0" xfId="46" applyNumberFormat="1" applyFont="1" applyFill="1" applyBorder="1" applyAlignment="1">
      <alignment horizontal="right" vertical="top"/>
    </xf>
    <xf numFmtId="168" fontId="29" fillId="33" borderId="16" xfId="28" applyNumberFormat="1" applyFont="1" applyFill="1" applyBorder="1" applyAlignment="1">
      <alignment horizontal="right" vertical="top"/>
    </xf>
    <xf numFmtId="166" fontId="8" fillId="0" borderId="0" xfId="0" applyNumberFormat="1" applyFont="1" applyFill="1" applyBorder="1" applyAlignment="1">
      <alignment vertical="top"/>
    </xf>
    <xf numFmtId="0" fontId="30" fillId="0" borderId="0" xfId="43" applyFont="1" applyFill="1" applyBorder="1" applyAlignment="1">
      <alignment vertical="top"/>
    </xf>
    <xf numFmtId="168" fontId="29" fillId="0" borderId="1" xfId="43" applyNumberFormat="1" applyFont="1" applyFill="1" applyBorder="1" applyAlignment="1">
      <alignment horizontal="right" vertical="top"/>
    </xf>
    <xf numFmtId="0" fontId="30" fillId="0" borderId="0" xfId="43" applyFont="1" applyFill="1" applyAlignment="1">
      <alignment vertical="top"/>
    </xf>
    <xf numFmtId="168" fontId="29" fillId="33" borderId="1" xfId="43" applyNumberFormat="1" applyFont="1" applyFill="1" applyBorder="1" applyAlignment="1">
      <alignment horizontal="right" vertical="top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0" fontId="7" fillId="0" borderId="15" xfId="0" applyFont="1" applyBorder="1" applyAlignment="1">
      <alignment horizontal="left" vertical="center"/>
    </xf>
    <xf numFmtId="0" fontId="8" fillId="0" borderId="15" xfId="0" applyFont="1" applyBorder="1" applyAlignment="1">
      <alignment horizontal="center" vertical="center"/>
    </xf>
    <xf numFmtId="166" fontId="8" fillId="0" borderId="15" xfId="0" applyNumberFormat="1" applyFont="1" applyBorder="1" applyAlignment="1">
      <alignment horizontal="right" vertical="center"/>
    </xf>
    <xf numFmtId="166" fontId="8" fillId="0" borderId="15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7" fillId="0" borderId="15" xfId="0" applyNumberFormat="1" applyFont="1" applyBorder="1" applyAlignment="1">
      <alignment horizontal="right" vertical="center"/>
    </xf>
    <xf numFmtId="0" fontId="7" fillId="0" borderId="0" xfId="0" applyFont="1" applyAlignment="1" applyProtection="1">
      <alignment vertical="center"/>
      <protection locked="0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justify"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" vertical="center" wrapText="1"/>
    </xf>
    <xf numFmtId="168" fontId="29" fillId="0" borderId="0" xfId="0" applyNumberFormat="1" applyFont="1" applyAlignment="1">
      <alignment horizontal="center" vertical="center"/>
    </xf>
    <xf numFmtId="0" fontId="29" fillId="0" borderId="0" xfId="0" quotePrefix="1" applyFont="1" applyAlignment="1">
      <alignment horizontal="left" vertical="center"/>
    </xf>
    <xf numFmtId="0" fontId="29" fillId="0" borderId="0" xfId="0" quotePrefix="1" applyFont="1" applyAlignment="1">
      <alignment vertical="center"/>
    </xf>
    <xf numFmtId="166" fontId="29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66" fontId="8" fillId="0" borderId="2" xfId="0" applyNumberFormat="1" applyFont="1" applyBorder="1" applyAlignment="1">
      <alignment horizontal="right" vertical="center"/>
    </xf>
    <xf numFmtId="0" fontId="8" fillId="0" borderId="15" xfId="0" applyFont="1" applyBorder="1" applyAlignment="1">
      <alignment vertical="center"/>
    </xf>
    <xf numFmtId="0" fontId="29" fillId="0" borderId="15" xfId="0" applyFont="1" applyBorder="1" applyAlignment="1">
      <alignment horizontal="justify" vertical="center"/>
    </xf>
    <xf numFmtId="0" fontId="30" fillId="0" borderId="0" xfId="0" applyFont="1" applyAlignment="1">
      <alignment horizontal="left" vertical="center"/>
    </xf>
    <xf numFmtId="166" fontId="29" fillId="0" borderId="0" xfId="0" applyNumberFormat="1" applyFont="1" applyAlignment="1">
      <alignment horizontal="right" vertical="center"/>
    </xf>
    <xf numFmtId="166" fontId="30" fillId="0" borderId="0" xfId="0" applyNumberFormat="1" applyFont="1" applyAlignment="1">
      <alignment horizontal="right" vertical="center"/>
    </xf>
    <xf numFmtId="0" fontId="30" fillId="0" borderId="15" xfId="0" applyFont="1" applyBorder="1" applyAlignment="1">
      <alignment horizontal="left" vertical="center"/>
    </xf>
    <xf numFmtId="0" fontId="29" fillId="0" borderId="15" xfId="0" applyFont="1" applyBorder="1" applyAlignment="1">
      <alignment horizontal="center" vertical="center"/>
    </xf>
    <xf numFmtId="166" fontId="29" fillId="0" borderId="15" xfId="0" applyNumberFormat="1" applyFont="1" applyBorder="1" applyAlignment="1">
      <alignment horizontal="right" vertical="center"/>
    </xf>
    <xf numFmtId="166" fontId="29" fillId="0" borderId="15" xfId="0" applyNumberFormat="1" applyFont="1" applyBorder="1" applyAlignment="1">
      <alignment horizontal="center" vertical="center"/>
    </xf>
    <xf numFmtId="166" fontId="30" fillId="0" borderId="0" xfId="0" applyNumberFormat="1" applyFont="1" applyAlignment="1">
      <alignment vertical="center"/>
    </xf>
    <xf numFmtId="166" fontId="30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166" fontId="30" fillId="0" borderId="15" xfId="0" applyNumberFormat="1" applyFont="1" applyBorder="1" applyAlignment="1">
      <alignment horizontal="right" vertical="center"/>
    </xf>
    <xf numFmtId="0" fontId="30" fillId="0" borderId="0" xfId="0" applyFont="1" applyAlignment="1">
      <alignment vertical="center"/>
    </xf>
    <xf numFmtId="166" fontId="29" fillId="33" borderId="0" xfId="0" applyNumberFormat="1" applyFont="1" applyFill="1" applyAlignment="1">
      <alignment horizontal="right" vertical="center"/>
    </xf>
    <xf numFmtId="0" fontId="30" fillId="0" borderId="0" xfId="0" quotePrefix="1" applyFont="1" applyAlignment="1">
      <alignment horizontal="left" vertical="center"/>
    </xf>
    <xf numFmtId="0" fontId="29" fillId="0" borderId="0" xfId="0" applyFont="1" applyAlignment="1">
      <alignment horizontal="justify" vertical="center"/>
    </xf>
    <xf numFmtId="168" fontId="29" fillId="33" borderId="0" xfId="0" applyNumberFormat="1" applyFont="1" applyFill="1" applyAlignment="1">
      <alignment horizontal="right" vertical="center"/>
    </xf>
    <xf numFmtId="168" fontId="29" fillId="0" borderId="0" xfId="0" applyNumberFormat="1" applyFont="1" applyAlignment="1">
      <alignment horizontal="right" vertical="center"/>
    </xf>
    <xf numFmtId="0" fontId="29" fillId="0" borderId="0" xfId="41" applyFont="1" applyAlignment="1">
      <alignment vertical="center"/>
    </xf>
    <xf numFmtId="168" fontId="34" fillId="0" borderId="0" xfId="28" applyNumberFormat="1" applyFont="1" applyFill="1" applyAlignment="1">
      <alignment horizontal="right" vertical="center"/>
    </xf>
    <xf numFmtId="167" fontId="34" fillId="0" borderId="0" xfId="28" applyNumberFormat="1" applyFont="1" applyFill="1" applyAlignment="1">
      <alignment horizontal="center" vertical="center"/>
    </xf>
    <xf numFmtId="168" fontId="34" fillId="33" borderId="0" xfId="28" applyNumberFormat="1" applyFont="1" applyFill="1" applyBorder="1" applyAlignment="1">
      <alignment horizontal="right" vertical="center"/>
    </xf>
    <xf numFmtId="167" fontId="34" fillId="0" borderId="0" xfId="28" applyNumberFormat="1" applyFont="1" applyFill="1" applyBorder="1" applyAlignment="1">
      <alignment horizontal="right" vertical="center"/>
    </xf>
    <xf numFmtId="168" fontId="34" fillId="0" borderId="0" xfId="28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67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justify" vertical="center"/>
    </xf>
    <xf numFmtId="166" fontId="7" fillId="0" borderId="15" xfId="0" applyNumberFormat="1" applyFont="1" applyFill="1" applyBorder="1" applyAlignment="1">
      <alignment horizontal="center" vertical="center"/>
    </xf>
    <xf numFmtId="166" fontId="30" fillId="0" borderId="15" xfId="0" applyNumberFormat="1" applyFont="1" applyFill="1" applyBorder="1" applyAlignment="1">
      <alignment horizontal="center" vertical="center"/>
    </xf>
    <xf numFmtId="166" fontId="7" fillId="0" borderId="15" xfId="43" applyNumberFormat="1" applyFont="1" applyFill="1" applyBorder="1" applyAlignment="1">
      <alignment horizontal="center" vertical="top"/>
    </xf>
    <xf numFmtId="166" fontId="7" fillId="0" borderId="18" xfId="43" applyNumberFormat="1" applyFont="1" applyFill="1" applyBorder="1" applyAlignment="1">
      <alignment horizontal="center" vertical="top"/>
    </xf>
    <xf numFmtId="166" fontId="7" fillId="0" borderId="2" xfId="43" applyNumberFormat="1" applyFont="1" applyFill="1" applyBorder="1" applyAlignment="1">
      <alignment horizontal="center" vertical="top"/>
    </xf>
    <xf numFmtId="0" fontId="7" fillId="0" borderId="17" xfId="0" applyFont="1" applyFill="1" applyBorder="1" applyAlignment="1">
      <alignment horizontal="center" vertical="top"/>
    </xf>
    <xf numFmtId="166" fontId="7" fillId="0" borderId="15" xfId="0" applyNumberFormat="1" applyFont="1" applyBorder="1" applyAlignment="1">
      <alignment horizontal="center" vertical="center"/>
    </xf>
    <xf numFmtId="166" fontId="30" fillId="0" borderId="15" xfId="0" applyNumberFormat="1" applyFont="1" applyBorder="1" applyAlignment="1">
      <alignment horizontal="center"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" xfId="53" xr:uid="{F7C3E064-4C3E-49AD-843F-5DD1087FA87D}"/>
    <cellStyle name="Comma 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8 2" xfId="39" xr:uid="{00000000-0005-0000-0000-000027000000}"/>
    <cellStyle name="Normal 18 2 2" xfId="40" xr:uid="{00000000-0005-0000-0000-000028000000}"/>
    <cellStyle name="Normal 2" xfId="41" xr:uid="{00000000-0005-0000-0000-000029000000}"/>
    <cellStyle name="Normal 4" xfId="42" xr:uid="{00000000-0005-0000-0000-00002A000000}"/>
    <cellStyle name="Normal 4 2" xfId="43" xr:uid="{00000000-0005-0000-0000-00002B000000}"/>
    <cellStyle name="Normal 4 2 2" xfId="44" xr:uid="{00000000-0005-0000-0000-00002C000000}"/>
    <cellStyle name="Normal 6" xfId="45" xr:uid="{00000000-0005-0000-0000-00002D000000}"/>
    <cellStyle name="Normal 6 2" xfId="46" xr:uid="{00000000-0005-0000-0000-00002E000000}"/>
    <cellStyle name="Normal_Copy of ASTC-Q1_'54 T2" xfId="47" xr:uid="{00000000-0005-0000-0000-00002F000000}"/>
    <cellStyle name="Note" xfId="48" builtinId="10" customBuiltin="1"/>
    <cellStyle name="Output" xfId="49" builtinId="21" customBuiltin="1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37"/>
  <sheetViews>
    <sheetView topLeftCell="A77" zoomScaleNormal="100" workbookViewId="0">
      <selection activeCell="B96" sqref="B96"/>
    </sheetView>
  </sheetViews>
  <sheetFormatPr defaultColWidth="9.140625" defaultRowHeight="21.75" customHeight="1" x14ac:dyDescent="0.5"/>
  <cols>
    <col min="1" max="1" width="1.42578125" style="187" customWidth="1"/>
    <col min="2" max="2" width="32.7109375" style="187" customWidth="1"/>
    <col min="3" max="3" width="7.5703125" style="245" customWidth="1"/>
    <col min="4" max="4" width="0.5703125" style="246" customWidth="1"/>
    <col min="5" max="5" width="15.7109375" style="247" customWidth="1"/>
    <col min="6" max="6" width="0.5703125" style="248" customWidth="1"/>
    <col min="7" max="7" width="15" style="247" customWidth="1"/>
    <col min="8" max="8" width="0.5703125" style="241" customWidth="1"/>
    <col min="9" max="9" width="15.7109375" style="249" customWidth="1"/>
    <col min="10" max="10" width="0.5703125" style="248" customWidth="1"/>
    <col min="11" max="11" width="15" style="249" customWidth="1"/>
    <col min="12" max="16384" width="9.140625" style="187"/>
  </cols>
  <sheetData>
    <row r="1" spans="1:37" ht="21.75" customHeight="1" x14ac:dyDescent="0.5">
      <c r="A1" s="180" t="s">
        <v>0</v>
      </c>
      <c r="B1" s="180"/>
      <c r="C1" s="181"/>
      <c r="D1" s="182"/>
      <c r="E1" s="183"/>
      <c r="F1" s="184"/>
      <c r="G1" s="183"/>
      <c r="H1" s="185"/>
      <c r="I1" s="186"/>
      <c r="J1" s="184"/>
      <c r="K1" s="186"/>
    </row>
    <row r="2" spans="1:37" ht="21.75" customHeight="1" x14ac:dyDescent="0.5">
      <c r="A2" s="180" t="s">
        <v>1</v>
      </c>
      <c r="B2" s="180"/>
      <c r="C2" s="181"/>
      <c r="D2" s="182"/>
      <c r="E2" s="183"/>
      <c r="F2" s="184"/>
      <c r="G2" s="183"/>
      <c r="H2" s="185"/>
      <c r="I2" s="186"/>
      <c r="J2" s="184"/>
      <c r="K2" s="186"/>
    </row>
    <row r="3" spans="1:37" ht="21.75" customHeight="1" x14ac:dyDescent="0.5">
      <c r="A3" s="174" t="s">
        <v>193</v>
      </c>
      <c r="B3" s="188"/>
      <c r="C3" s="189"/>
      <c r="D3" s="190"/>
      <c r="E3" s="191"/>
      <c r="F3" s="192"/>
      <c r="G3" s="191"/>
      <c r="H3" s="192"/>
      <c r="I3" s="193"/>
      <c r="J3" s="192"/>
      <c r="K3" s="193"/>
    </row>
    <row r="4" spans="1:37" ht="21.75" customHeight="1" x14ac:dyDescent="0.5">
      <c r="A4" s="194"/>
      <c r="B4" s="194"/>
      <c r="C4" s="181"/>
      <c r="D4" s="182"/>
      <c r="E4" s="183"/>
      <c r="F4" s="184"/>
      <c r="G4" s="183"/>
      <c r="H4" s="185"/>
      <c r="I4" s="186"/>
      <c r="J4" s="184"/>
      <c r="K4" s="186"/>
    </row>
    <row r="5" spans="1:37" ht="21.75" customHeight="1" x14ac:dyDescent="0.5">
      <c r="A5" s="2"/>
      <c r="B5" s="2"/>
      <c r="C5" s="3"/>
      <c r="D5" s="3"/>
      <c r="E5" s="381" t="s">
        <v>2</v>
      </c>
      <c r="F5" s="381"/>
      <c r="G5" s="381"/>
      <c r="H5" s="4"/>
      <c r="I5" s="381" t="s">
        <v>3</v>
      </c>
      <c r="J5" s="381"/>
      <c r="K5" s="381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7" ht="21.75" customHeight="1" x14ac:dyDescent="0.5">
      <c r="A6" s="5"/>
      <c r="B6" s="5"/>
      <c r="C6" s="5"/>
      <c r="D6" s="6"/>
      <c r="E6" s="195"/>
      <c r="F6" s="196"/>
      <c r="G6" s="195" t="s">
        <v>183</v>
      </c>
      <c r="H6" s="197"/>
      <c r="I6" s="197"/>
      <c r="J6" s="196"/>
      <c r="K6" s="197" t="s">
        <v>183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7" ht="21.75" customHeight="1" x14ac:dyDescent="0.5">
      <c r="A7" s="5"/>
      <c r="B7" s="5"/>
      <c r="C7" s="5"/>
      <c r="D7" s="6"/>
      <c r="E7" s="195" t="s">
        <v>4</v>
      </c>
      <c r="F7" s="196"/>
      <c r="G7" s="195" t="s">
        <v>5</v>
      </c>
      <c r="H7" s="197"/>
      <c r="I7" s="197" t="s">
        <v>4</v>
      </c>
      <c r="J7" s="196"/>
      <c r="K7" s="197" t="s">
        <v>5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:37" ht="21.75" customHeight="1" x14ac:dyDescent="0.5">
      <c r="A8" s="5"/>
      <c r="B8" s="5"/>
      <c r="C8" s="5"/>
      <c r="D8" s="6"/>
      <c r="E8" s="7" t="s">
        <v>182</v>
      </c>
      <c r="F8" s="196"/>
      <c r="G8" s="198" t="s">
        <v>6</v>
      </c>
      <c r="H8" s="199"/>
      <c r="I8" s="7" t="s">
        <v>182</v>
      </c>
      <c r="J8" s="196"/>
      <c r="K8" s="199" t="s">
        <v>6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:37" ht="21.75" customHeight="1" x14ac:dyDescent="0.5">
      <c r="A9" s="9"/>
      <c r="B9" s="9" t="s">
        <v>195</v>
      </c>
      <c r="C9" s="10"/>
      <c r="D9" s="11"/>
      <c r="E9" s="195" t="s">
        <v>194</v>
      </c>
      <c r="F9" s="200"/>
      <c r="G9" s="195" t="s">
        <v>7</v>
      </c>
      <c r="H9" s="197"/>
      <c r="I9" s="197" t="s">
        <v>194</v>
      </c>
      <c r="J9" s="200"/>
      <c r="K9" s="197" t="s">
        <v>7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</row>
    <row r="10" spans="1:37" ht="21.75" customHeight="1" x14ac:dyDescent="0.5">
      <c r="A10" s="9"/>
      <c r="B10" s="9"/>
      <c r="C10" s="91" t="s">
        <v>8</v>
      </c>
      <c r="D10" s="12"/>
      <c r="E10" s="201" t="s">
        <v>9</v>
      </c>
      <c r="F10" s="202"/>
      <c r="G10" s="201" t="s">
        <v>9</v>
      </c>
      <c r="H10" s="197"/>
      <c r="I10" s="203" t="s">
        <v>9</v>
      </c>
      <c r="J10" s="204"/>
      <c r="K10" s="205" t="s">
        <v>9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</row>
    <row r="11" spans="1:37" ht="21.75" customHeight="1" x14ac:dyDescent="0.5">
      <c r="A11" s="19" t="s">
        <v>10</v>
      </c>
      <c r="B11" s="19"/>
      <c r="C11" s="20"/>
      <c r="D11" s="21"/>
      <c r="E11" s="206"/>
      <c r="F11" s="22"/>
      <c r="G11" s="207"/>
      <c r="H11" s="197"/>
      <c r="I11" s="208"/>
      <c r="J11" s="22"/>
      <c r="K11" s="22"/>
    </row>
    <row r="12" spans="1:37" ht="6" customHeight="1" x14ac:dyDescent="0.5">
      <c r="A12" s="5"/>
      <c r="B12" s="5"/>
      <c r="C12" s="15"/>
      <c r="D12" s="16"/>
      <c r="E12" s="209"/>
      <c r="F12" s="17"/>
      <c r="G12" s="210"/>
      <c r="H12" s="27"/>
      <c r="I12" s="211"/>
      <c r="J12" s="17"/>
      <c r="K12" s="17"/>
    </row>
    <row r="13" spans="1:37" ht="21.75" customHeight="1" x14ac:dyDescent="0.5">
      <c r="A13" s="19" t="s">
        <v>11</v>
      </c>
      <c r="B13" s="19"/>
      <c r="C13" s="15"/>
      <c r="D13" s="16"/>
      <c r="E13" s="209"/>
      <c r="F13" s="17"/>
      <c r="G13" s="210"/>
      <c r="H13" s="27"/>
      <c r="I13" s="211"/>
      <c r="J13" s="17"/>
      <c r="K13" s="17"/>
    </row>
    <row r="14" spans="1:37" ht="6" customHeight="1" x14ac:dyDescent="0.5">
      <c r="A14" s="5"/>
      <c r="B14" s="5"/>
      <c r="C14" s="15"/>
      <c r="D14" s="16"/>
      <c r="E14" s="209"/>
      <c r="F14" s="17"/>
      <c r="G14" s="210"/>
      <c r="H14" s="27"/>
      <c r="I14" s="211"/>
      <c r="J14" s="17"/>
      <c r="K14" s="17"/>
    </row>
    <row r="15" spans="1:37" ht="21.75" customHeight="1" x14ac:dyDescent="0.5">
      <c r="A15" s="25" t="s">
        <v>12</v>
      </c>
      <c r="B15" s="24"/>
      <c r="C15" s="15"/>
      <c r="D15" s="16"/>
      <c r="E15" s="209">
        <v>1548238</v>
      </c>
      <c r="F15" s="17"/>
      <c r="G15" s="210">
        <v>880137</v>
      </c>
      <c r="H15" s="27"/>
      <c r="I15" s="211">
        <v>856538</v>
      </c>
      <c r="J15" s="17"/>
      <c r="K15" s="17">
        <v>580761</v>
      </c>
    </row>
    <row r="16" spans="1:37" ht="21.75" customHeight="1" x14ac:dyDescent="0.5">
      <c r="A16" s="25" t="s">
        <v>13</v>
      </c>
      <c r="B16" s="24"/>
      <c r="C16" s="15"/>
      <c r="D16" s="16"/>
      <c r="E16" s="209">
        <v>213245</v>
      </c>
      <c r="F16" s="17"/>
      <c r="G16" s="210">
        <v>10000</v>
      </c>
      <c r="H16" s="27"/>
      <c r="I16" s="211">
        <v>178216</v>
      </c>
      <c r="J16" s="17"/>
      <c r="K16" s="17">
        <v>0</v>
      </c>
    </row>
    <row r="17" spans="1:11" ht="21.75" customHeight="1" x14ac:dyDescent="0.5">
      <c r="A17" s="25" t="s">
        <v>14</v>
      </c>
      <c r="B17" s="24"/>
      <c r="C17" s="15">
        <v>9</v>
      </c>
      <c r="D17" s="16"/>
      <c r="E17" s="209">
        <v>167909</v>
      </c>
      <c r="F17" s="17"/>
      <c r="G17" s="210">
        <v>158191</v>
      </c>
      <c r="H17" s="27"/>
      <c r="I17" s="211">
        <v>332705</v>
      </c>
      <c r="J17" s="17"/>
      <c r="K17" s="17">
        <v>229223</v>
      </c>
    </row>
    <row r="18" spans="1:11" ht="21.75" customHeight="1" x14ac:dyDescent="0.5">
      <c r="A18" s="25" t="s">
        <v>196</v>
      </c>
      <c r="B18" s="24"/>
      <c r="C18" s="15">
        <v>20.5</v>
      </c>
      <c r="D18" s="16"/>
      <c r="E18" s="209">
        <v>0</v>
      </c>
      <c r="F18" s="17"/>
      <c r="G18" s="210">
        <v>52600</v>
      </c>
      <c r="H18" s="27"/>
      <c r="I18" s="264">
        <v>1294768</v>
      </c>
      <c r="J18" s="17"/>
      <c r="K18" s="17">
        <v>171530</v>
      </c>
    </row>
    <row r="19" spans="1:11" ht="21.75" customHeight="1" x14ac:dyDescent="0.5">
      <c r="A19" s="5" t="s">
        <v>15</v>
      </c>
      <c r="B19" s="24"/>
      <c r="C19" s="15">
        <v>10</v>
      </c>
      <c r="D19" s="16"/>
      <c r="E19" s="209">
        <v>32446476</v>
      </c>
      <c r="F19" s="17"/>
      <c r="G19" s="210">
        <v>33906385</v>
      </c>
      <c r="H19" s="27"/>
      <c r="I19" s="264">
        <v>24385496</v>
      </c>
      <c r="J19" s="17"/>
      <c r="K19" s="27">
        <v>26989832</v>
      </c>
    </row>
    <row r="20" spans="1:11" ht="21.75" customHeight="1" x14ac:dyDescent="0.5">
      <c r="A20" s="5" t="s">
        <v>16</v>
      </c>
      <c r="B20" s="24"/>
      <c r="C20" s="15"/>
      <c r="D20" s="16"/>
      <c r="E20" s="209">
        <v>151358</v>
      </c>
      <c r="F20" s="17"/>
      <c r="G20" s="210">
        <v>1145564</v>
      </c>
      <c r="H20" s="27"/>
      <c r="I20" s="264">
        <v>70279</v>
      </c>
      <c r="J20" s="17"/>
      <c r="K20" s="27">
        <v>1068828</v>
      </c>
    </row>
    <row r="21" spans="1:11" ht="21.75" customHeight="1" x14ac:dyDescent="0.5">
      <c r="A21" s="25" t="s">
        <v>17</v>
      </c>
      <c r="B21" s="24"/>
      <c r="C21" s="15"/>
      <c r="D21" s="16"/>
      <c r="E21" s="209">
        <v>155393</v>
      </c>
      <c r="F21" s="17"/>
      <c r="G21" s="210">
        <v>217745</v>
      </c>
      <c r="H21" s="27"/>
      <c r="I21" s="264">
        <v>17427</v>
      </c>
      <c r="J21" s="17"/>
      <c r="K21" s="27">
        <v>76912</v>
      </c>
    </row>
    <row r="22" spans="1:11" ht="21.75" customHeight="1" x14ac:dyDescent="0.5">
      <c r="A22" s="24" t="s">
        <v>18</v>
      </c>
      <c r="B22" s="24"/>
      <c r="C22" s="263"/>
      <c r="D22" s="16"/>
      <c r="E22" s="212">
        <v>24548</v>
      </c>
      <c r="F22" s="17"/>
      <c r="G22" s="213">
        <v>48721</v>
      </c>
      <c r="H22" s="27"/>
      <c r="I22" s="265">
        <v>19586</v>
      </c>
      <c r="J22" s="17"/>
      <c r="K22" s="215">
        <v>41026</v>
      </c>
    </row>
    <row r="23" spans="1:11" ht="6" customHeight="1" x14ac:dyDescent="0.5">
      <c r="A23" s="19"/>
      <c r="B23" s="19"/>
      <c r="C23" s="15"/>
      <c r="D23" s="16"/>
      <c r="E23" s="216"/>
      <c r="F23" s="27"/>
      <c r="G23" s="217"/>
      <c r="H23" s="27"/>
      <c r="I23" s="218"/>
      <c r="J23" s="27"/>
      <c r="K23" s="27"/>
    </row>
    <row r="24" spans="1:11" ht="21.75" customHeight="1" x14ac:dyDescent="0.5">
      <c r="A24" s="19" t="s">
        <v>19</v>
      </c>
      <c r="B24" s="5"/>
      <c r="C24" s="15"/>
      <c r="D24" s="16"/>
      <c r="E24" s="212">
        <f>SUM(E15:E23)</f>
        <v>34707167</v>
      </c>
      <c r="F24" s="17"/>
      <c r="G24" s="213">
        <f>SUM(G15:G23)</f>
        <v>36419343</v>
      </c>
      <c r="H24" s="27"/>
      <c r="I24" s="214">
        <f>SUM(I15:I23)</f>
        <v>27155015</v>
      </c>
      <c r="J24" s="27"/>
      <c r="K24" s="215">
        <f>SUM(K15:K23)</f>
        <v>29158112</v>
      </c>
    </row>
    <row r="25" spans="1:11" ht="21.75" customHeight="1" x14ac:dyDescent="0.5">
      <c r="A25" s="19"/>
      <c r="B25" s="19"/>
      <c r="C25" s="15"/>
      <c r="D25" s="16"/>
      <c r="E25" s="209"/>
      <c r="F25" s="17"/>
      <c r="G25" s="217" t="s">
        <v>195</v>
      </c>
      <c r="H25" s="27"/>
      <c r="I25" s="211"/>
      <c r="J25" s="17"/>
      <c r="K25" s="27"/>
    </row>
    <row r="26" spans="1:11" ht="21.75" customHeight="1" x14ac:dyDescent="0.5">
      <c r="A26" s="19" t="s">
        <v>20</v>
      </c>
      <c r="B26" s="19"/>
      <c r="C26" s="15"/>
      <c r="D26" s="16"/>
      <c r="E26" s="209"/>
      <c r="F26" s="17"/>
      <c r="G26" s="210"/>
      <c r="H26" s="27"/>
      <c r="I26" s="211"/>
      <c r="J26" s="17"/>
      <c r="K26" s="17"/>
    </row>
    <row r="27" spans="1:11" ht="6" customHeight="1" x14ac:dyDescent="0.5">
      <c r="A27" s="5"/>
      <c r="B27" s="5"/>
      <c r="C27" s="15"/>
      <c r="D27" s="16"/>
      <c r="E27" s="209"/>
      <c r="F27" s="17"/>
      <c r="G27" s="210"/>
      <c r="H27" s="27"/>
      <c r="I27" s="211"/>
      <c r="J27" s="17"/>
      <c r="K27" s="17"/>
    </row>
    <row r="28" spans="1:11" ht="21.75" customHeight="1" x14ac:dyDescent="0.5">
      <c r="A28" s="25" t="s">
        <v>21</v>
      </c>
      <c r="B28" s="19"/>
      <c r="C28" s="15"/>
      <c r="D28" s="16"/>
      <c r="E28" s="209">
        <v>4615</v>
      </c>
      <c r="F28" s="17"/>
      <c r="G28" s="210">
        <v>4540</v>
      </c>
      <c r="H28" s="27"/>
      <c r="I28" s="211">
        <v>4615</v>
      </c>
      <c r="J28" s="17"/>
      <c r="K28" s="17">
        <v>4540</v>
      </c>
    </row>
    <row r="29" spans="1:11" ht="21.75" customHeight="1" x14ac:dyDescent="0.5">
      <c r="A29" s="5" t="s">
        <v>22</v>
      </c>
      <c r="B29" s="25"/>
      <c r="C29" s="15"/>
      <c r="D29" s="16"/>
      <c r="E29" s="209">
        <v>369784</v>
      </c>
      <c r="F29" s="17"/>
      <c r="G29" s="210">
        <v>369784</v>
      </c>
      <c r="H29" s="27"/>
      <c r="I29" s="211">
        <v>369784</v>
      </c>
      <c r="J29" s="17"/>
      <c r="K29" s="17">
        <v>369784</v>
      </c>
    </row>
    <row r="30" spans="1:11" ht="21.75" customHeight="1" x14ac:dyDescent="0.5">
      <c r="A30" s="25" t="s">
        <v>23</v>
      </c>
      <c r="B30" s="25"/>
      <c r="C30" s="263">
        <v>11</v>
      </c>
      <c r="D30" s="16"/>
      <c r="E30" s="209">
        <v>0</v>
      </c>
      <c r="F30" s="17"/>
      <c r="G30" s="210">
        <v>0</v>
      </c>
      <c r="H30" s="27"/>
      <c r="I30" s="211">
        <v>1344230</v>
      </c>
      <c r="J30" s="17"/>
      <c r="K30" s="17">
        <v>885740</v>
      </c>
    </row>
    <row r="31" spans="1:11" ht="21.75" customHeight="1" x14ac:dyDescent="0.5">
      <c r="A31" s="25" t="s">
        <v>24</v>
      </c>
      <c r="B31" s="25"/>
      <c r="C31" s="263">
        <v>11</v>
      </c>
      <c r="D31" s="16"/>
      <c r="E31" s="209">
        <v>592152</v>
      </c>
      <c r="F31" s="17"/>
      <c r="G31" s="210">
        <v>613138</v>
      </c>
      <c r="H31" s="27"/>
      <c r="I31" s="211">
        <v>660000</v>
      </c>
      <c r="J31" s="17"/>
      <c r="K31" s="17">
        <v>660000</v>
      </c>
    </row>
    <row r="32" spans="1:11" ht="21.75" customHeight="1" x14ac:dyDescent="0.5">
      <c r="A32" s="25" t="s">
        <v>25</v>
      </c>
      <c r="B32" s="25"/>
      <c r="C32" s="15" t="s">
        <v>197</v>
      </c>
      <c r="D32" s="16"/>
      <c r="E32" s="209">
        <v>0</v>
      </c>
      <c r="F32" s="17"/>
      <c r="G32" s="210">
        <v>6500</v>
      </c>
      <c r="H32" s="27"/>
      <c r="I32" s="211">
        <v>0</v>
      </c>
      <c r="J32" s="17"/>
      <c r="K32" s="17">
        <v>0</v>
      </c>
    </row>
    <row r="33" spans="1:11" ht="21.75" customHeight="1" x14ac:dyDescent="0.5">
      <c r="A33" s="187" t="s">
        <v>26</v>
      </c>
      <c r="B33" s="25"/>
      <c r="C33" s="15">
        <v>20.5</v>
      </c>
      <c r="D33" s="16"/>
      <c r="E33" s="209">
        <v>0</v>
      </c>
      <c r="F33" s="17"/>
      <c r="G33" s="210">
        <v>0</v>
      </c>
      <c r="H33" s="27"/>
      <c r="I33" s="211">
        <v>2324708</v>
      </c>
      <c r="J33" s="17"/>
      <c r="K33" s="17">
        <v>2799708</v>
      </c>
    </row>
    <row r="34" spans="1:11" ht="21.75" customHeight="1" x14ac:dyDescent="0.5">
      <c r="A34" s="25" t="s">
        <v>27</v>
      </c>
      <c r="B34" s="25"/>
      <c r="C34" s="15" t="s">
        <v>236</v>
      </c>
      <c r="D34" s="16"/>
      <c r="E34" s="209">
        <v>5561773</v>
      </c>
      <c r="F34" s="17"/>
      <c r="G34" s="210">
        <v>5541814</v>
      </c>
      <c r="H34" s="27"/>
      <c r="I34" s="211">
        <v>4602671</v>
      </c>
      <c r="J34" s="17"/>
      <c r="K34" s="17">
        <v>4582712</v>
      </c>
    </row>
    <row r="35" spans="1:11" ht="21.75" customHeight="1" x14ac:dyDescent="0.5">
      <c r="A35" s="28" t="s">
        <v>28</v>
      </c>
      <c r="B35" s="25"/>
      <c r="C35" s="15">
        <v>13</v>
      </c>
      <c r="D35" s="16"/>
      <c r="E35" s="209">
        <v>1115239</v>
      </c>
      <c r="F35" s="17"/>
      <c r="G35" s="210">
        <v>1134364</v>
      </c>
      <c r="H35" s="27"/>
      <c r="I35" s="211">
        <v>1035599</v>
      </c>
      <c r="J35" s="17"/>
      <c r="K35" s="17">
        <v>1073265</v>
      </c>
    </row>
    <row r="36" spans="1:11" ht="21.75" customHeight="1" x14ac:dyDescent="0.5">
      <c r="A36" s="28" t="s">
        <v>198</v>
      </c>
      <c r="B36" s="25"/>
      <c r="C36" s="15" t="s">
        <v>237</v>
      </c>
      <c r="D36" s="16"/>
      <c r="E36" s="209">
        <v>1204959</v>
      </c>
      <c r="F36" s="17"/>
      <c r="G36" s="210">
        <v>1078350</v>
      </c>
      <c r="H36" s="27"/>
      <c r="I36" s="209">
        <v>889695</v>
      </c>
      <c r="J36" s="17"/>
      <c r="K36" s="17">
        <v>916669</v>
      </c>
    </row>
    <row r="37" spans="1:11" ht="21.75" customHeight="1" x14ac:dyDescent="0.5">
      <c r="A37" s="28" t="s">
        <v>29</v>
      </c>
      <c r="B37" s="25"/>
      <c r="C37" s="15"/>
      <c r="D37" s="16"/>
      <c r="E37" s="209">
        <v>72839</v>
      </c>
      <c r="F37" s="17"/>
      <c r="G37" s="210">
        <v>67001</v>
      </c>
      <c r="H37" s="27"/>
      <c r="I37" s="209">
        <v>68081</v>
      </c>
      <c r="J37" s="17"/>
      <c r="K37" s="17">
        <v>64500</v>
      </c>
    </row>
    <row r="38" spans="1:11" ht="21.75" customHeight="1" x14ac:dyDescent="0.5">
      <c r="A38" s="24" t="s">
        <v>30</v>
      </c>
      <c r="B38" s="24"/>
      <c r="C38" s="15"/>
      <c r="D38" s="16"/>
      <c r="E38" s="212">
        <v>45095</v>
      </c>
      <c r="F38" s="17"/>
      <c r="G38" s="213">
        <v>40229</v>
      </c>
      <c r="H38" s="27"/>
      <c r="I38" s="214">
        <v>36171</v>
      </c>
      <c r="J38" s="17"/>
      <c r="K38" s="215">
        <v>31188</v>
      </c>
    </row>
    <row r="39" spans="1:11" ht="6" customHeight="1" x14ac:dyDescent="0.5">
      <c r="A39" s="19"/>
      <c r="B39" s="19"/>
      <c r="C39" s="15"/>
      <c r="D39" s="16"/>
      <c r="E39" s="216"/>
      <c r="F39" s="27"/>
      <c r="G39" s="217"/>
      <c r="H39" s="27"/>
      <c r="I39" s="218"/>
      <c r="J39" s="27"/>
      <c r="K39" s="27"/>
    </row>
    <row r="40" spans="1:11" ht="21.75" customHeight="1" x14ac:dyDescent="0.5">
      <c r="A40" s="19" t="s">
        <v>31</v>
      </c>
      <c r="B40" s="5"/>
      <c r="C40" s="15"/>
      <c r="D40" s="16"/>
      <c r="E40" s="212">
        <f>SUM(E28:E38)</f>
        <v>8966456</v>
      </c>
      <c r="F40" s="17"/>
      <c r="G40" s="213">
        <f>SUM(G28:G38)</f>
        <v>8855720</v>
      </c>
      <c r="H40" s="27"/>
      <c r="I40" s="214">
        <f>SUM(I28:I38)</f>
        <v>11335554</v>
      </c>
      <c r="J40" s="17"/>
      <c r="K40" s="215">
        <f>SUM(K28:K38)</f>
        <v>11388106</v>
      </c>
    </row>
    <row r="41" spans="1:11" ht="6" customHeight="1" x14ac:dyDescent="0.5">
      <c r="A41" s="19"/>
      <c r="B41" s="19"/>
      <c r="C41" s="15"/>
      <c r="D41" s="16"/>
      <c r="E41" s="216"/>
      <c r="F41" s="27"/>
      <c r="G41" s="217"/>
      <c r="H41" s="27"/>
      <c r="I41" s="218"/>
      <c r="J41" s="27"/>
      <c r="K41" s="27"/>
    </row>
    <row r="42" spans="1:11" ht="21.75" customHeight="1" thickBot="1" x14ac:dyDescent="0.55000000000000004">
      <c r="A42" s="19" t="s">
        <v>32</v>
      </c>
      <c r="B42" s="19"/>
      <c r="C42" s="15"/>
      <c r="D42" s="16"/>
      <c r="E42" s="219">
        <f>SUM(E24+E40)</f>
        <v>43673623</v>
      </c>
      <c r="F42" s="17"/>
      <c r="G42" s="220">
        <f>SUM(G24+G40)</f>
        <v>45275063</v>
      </c>
      <c r="H42" s="27"/>
      <c r="I42" s="221">
        <f>SUM(I24+I40)</f>
        <v>38490569</v>
      </c>
      <c r="J42" s="17"/>
      <c r="K42" s="222">
        <f>SUM(K24+K40)</f>
        <v>40546218</v>
      </c>
    </row>
    <row r="43" spans="1:11" ht="18" customHeight="1" thickTop="1" x14ac:dyDescent="0.5">
      <c r="A43" s="19"/>
      <c r="B43" s="19"/>
      <c r="C43" s="15"/>
      <c r="D43" s="16"/>
      <c r="E43" s="217"/>
      <c r="F43" s="17"/>
      <c r="G43" s="217"/>
      <c r="H43" s="27"/>
      <c r="I43" s="27"/>
      <c r="J43" s="17"/>
      <c r="K43" s="27"/>
    </row>
    <row r="44" spans="1:11" ht="12.75" customHeight="1" x14ac:dyDescent="0.5">
      <c r="A44" s="19"/>
      <c r="B44" s="19"/>
      <c r="C44" s="15"/>
      <c r="D44" s="16"/>
      <c r="E44" s="217"/>
      <c r="F44" s="17"/>
      <c r="G44" s="217"/>
      <c r="H44" s="27"/>
      <c r="I44" s="27"/>
      <c r="J44" s="17"/>
      <c r="K44" s="27"/>
    </row>
    <row r="45" spans="1:11" ht="21.95" customHeight="1" x14ac:dyDescent="0.5">
      <c r="A45" s="382" t="s">
        <v>33</v>
      </c>
      <c r="B45" s="382"/>
      <c r="C45" s="382"/>
      <c r="D45" s="382"/>
      <c r="E45" s="382"/>
      <c r="F45" s="382"/>
      <c r="G45" s="382"/>
      <c r="H45" s="382"/>
      <c r="I45" s="382"/>
      <c r="J45" s="382"/>
      <c r="K45" s="382"/>
    </row>
    <row r="46" spans="1:11" ht="21.75" customHeight="1" x14ac:dyDescent="0.5">
      <c r="A46" s="180" t="str">
        <f>A1</f>
        <v xml:space="preserve">บริษัท เอสซี แอสเสท คอร์ปอเรชั่น จำกัด (มหาชน) </v>
      </c>
      <c r="B46" s="180"/>
      <c r="C46" s="181"/>
      <c r="D46" s="182"/>
      <c r="E46" s="183"/>
      <c r="F46" s="184"/>
      <c r="G46" s="183"/>
      <c r="H46" s="185"/>
      <c r="I46" s="186"/>
      <c r="J46" s="184"/>
      <c r="K46" s="186"/>
    </row>
    <row r="47" spans="1:11" ht="21.75" customHeight="1" x14ac:dyDescent="0.5">
      <c r="A47" s="180" t="s">
        <v>187</v>
      </c>
      <c r="B47" s="180"/>
      <c r="C47" s="181"/>
      <c r="D47" s="182"/>
      <c r="E47" s="183"/>
      <c r="F47" s="184"/>
      <c r="G47" s="183"/>
      <c r="H47" s="185"/>
      <c r="I47" s="186"/>
      <c r="J47" s="184"/>
      <c r="K47" s="186"/>
    </row>
    <row r="48" spans="1:11" ht="21.75" customHeight="1" x14ac:dyDescent="0.5">
      <c r="A48" s="223" t="str">
        <f>A3</f>
        <v>ณ วันที่ 30 กันยายน พ.ศ. 2563</v>
      </c>
      <c r="B48" s="223"/>
      <c r="C48" s="224"/>
      <c r="D48" s="225"/>
      <c r="E48" s="226"/>
      <c r="F48" s="227"/>
      <c r="G48" s="226"/>
      <c r="H48" s="192"/>
      <c r="I48" s="228"/>
      <c r="J48" s="227"/>
      <c r="K48" s="193"/>
    </row>
    <row r="49" spans="1:37" ht="21.75" customHeight="1" x14ac:dyDescent="0.5">
      <c r="A49" s="194"/>
      <c r="B49" s="194"/>
      <c r="C49" s="181"/>
      <c r="D49" s="182"/>
      <c r="E49" s="183"/>
      <c r="F49" s="184"/>
      <c r="G49" s="183"/>
      <c r="H49" s="185"/>
      <c r="I49" s="186"/>
      <c r="J49" s="184"/>
      <c r="K49" s="186"/>
    </row>
    <row r="50" spans="1:37" ht="20.45" customHeight="1" x14ac:dyDescent="0.5">
      <c r="A50" s="2"/>
      <c r="B50" s="2"/>
      <c r="C50" s="3"/>
      <c r="D50" s="3"/>
      <c r="E50" s="381" t="s">
        <v>2</v>
      </c>
      <c r="F50" s="381"/>
      <c r="G50" s="381"/>
      <c r="H50" s="4"/>
      <c r="I50" s="381" t="s">
        <v>3</v>
      </c>
      <c r="J50" s="381"/>
      <c r="K50" s="381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</row>
    <row r="51" spans="1:37" ht="20.45" customHeight="1" x14ac:dyDescent="0.5">
      <c r="A51" s="5"/>
      <c r="B51" s="5"/>
      <c r="C51" s="5"/>
      <c r="D51" s="6"/>
      <c r="E51" s="195"/>
      <c r="F51" s="196"/>
      <c r="G51" s="195" t="s">
        <v>183</v>
      </c>
      <c r="H51" s="197"/>
      <c r="I51" s="197"/>
      <c r="J51" s="196"/>
      <c r="K51" s="197" t="s">
        <v>183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</row>
    <row r="52" spans="1:37" ht="20.45" customHeight="1" x14ac:dyDescent="0.5">
      <c r="A52" s="5"/>
      <c r="B52" s="5"/>
      <c r="C52" s="5"/>
      <c r="D52" s="6"/>
      <c r="E52" s="195" t="s">
        <v>4</v>
      </c>
      <c r="F52" s="196"/>
      <c r="G52" s="195" t="s">
        <v>5</v>
      </c>
      <c r="H52" s="197"/>
      <c r="I52" s="197" t="s">
        <v>4</v>
      </c>
      <c r="J52" s="196"/>
      <c r="K52" s="197" t="s">
        <v>5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</row>
    <row r="53" spans="1:37" ht="20.45" customHeight="1" x14ac:dyDescent="0.5">
      <c r="A53" s="5"/>
      <c r="B53" s="5"/>
      <c r="C53" s="5"/>
      <c r="D53" s="6"/>
      <c r="E53" s="7" t="s">
        <v>182</v>
      </c>
      <c r="F53" s="196"/>
      <c r="G53" s="198" t="s">
        <v>6</v>
      </c>
      <c r="H53" s="199"/>
      <c r="I53" s="7" t="s">
        <v>182</v>
      </c>
      <c r="J53" s="196"/>
      <c r="K53" s="199" t="s">
        <v>6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</row>
    <row r="54" spans="1:37" ht="20.45" customHeight="1" x14ac:dyDescent="0.5">
      <c r="A54" s="9"/>
      <c r="B54" s="9"/>
      <c r="C54" s="10"/>
      <c r="D54" s="11"/>
      <c r="E54" s="195" t="s">
        <v>194</v>
      </c>
      <c r="F54" s="200"/>
      <c r="G54" s="195" t="s">
        <v>7</v>
      </c>
      <c r="H54" s="197"/>
      <c r="I54" s="197" t="s">
        <v>194</v>
      </c>
      <c r="J54" s="200"/>
      <c r="K54" s="197" t="s">
        <v>7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</row>
    <row r="55" spans="1:37" ht="20.45" customHeight="1" x14ac:dyDescent="0.5">
      <c r="A55" s="9"/>
      <c r="B55" s="9"/>
      <c r="C55" s="91" t="s">
        <v>8</v>
      </c>
      <c r="D55" s="12"/>
      <c r="E55" s="201" t="s">
        <v>9</v>
      </c>
      <c r="F55" s="202"/>
      <c r="G55" s="201" t="s">
        <v>9</v>
      </c>
      <c r="H55" s="197"/>
      <c r="I55" s="203" t="s">
        <v>9</v>
      </c>
      <c r="J55" s="204"/>
      <c r="K55" s="205" t="s">
        <v>9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</row>
    <row r="56" spans="1:37" ht="20.45" customHeight="1" x14ac:dyDescent="0.5">
      <c r="A56" s="19" t="s">
        <v>34</v>
      </c>
      <c r="B56" s="19"/>
      <c r="C56" s="20"/>
      <c r="D56" s="21"/>
      <c r="E56" s="206"/>
      <c r="F56" s="22"/>
      <c r="G56" s="207"/>
      <c r="H56" s="197"/>
      <c r="I56" s="208"/>
      <c r="J56" s="22"/>
      <c r="K56" s="22"/>
    </row>
    <row r="57" spans="1:37" ht="6" customHeight="1" x14ac:dyDescent="0.5">
      <c r="A57" s="5"/>
      <c r="B57" s="5"/>
      <c r="C57" s="15"/>
      <c r="D57" s="16"/>
      <c r="E57" s="209"/>
      <c r="F57" s="17"/>
      <c r="G57" s="210"/>
      <c r="H57" s="27"/>
      <c r="I57" s="211"/>
      <c r="J57" s="17"/>
      <c r="K57" s="17"/>
    </row>
    <row r="58" spans="1:37" ht="20.45" customHeight="1" x14ac:dyDescent="0.5">
      <c r="A58" s="19" t="s">
        <v>35</v>
      </c>
      <c r="B58" s="19"/>
      <c r="C58" s="15"/>
      <c r="D58" s="16"/>
      <c r="E58" s="209"/>
      <c r="F58" s="17"/>
      <c r="G58" s="210"/>
      <c r="H58" s="27"/>
      <c r="I58" s="211"/>
      <c r="J58" s="17"/>
      <c r="K58" s="17"/>
    </row>
    <row r="59" spans="1:37" ht="6" customHeight="1" x14ac:dyDescent="0.5">
      <c r="A59" s="19"/>
      <c r="B59" s="19"/>
      <c r="C59" s="15"/>
      <c r="D59" s="16"/>
      <c r="E59" s="209"/>
      <c r="F59" s="17"/>
      <c r="G59" s="210"/>
      <c r="H59" s="27"/>
      <c r="I59" s="211"/>
      <c r="J59" s="17"/>
      <c r="K59" s="17"/>
    </row>
    <row r="60" spans="1:37" ht="20.45" customHeight="1" x14ac:dyDescent="0.5">
      <c r="A60" s="25" t="s">
        <v>36</v>
      </c>
      <c r="B60" s="5"/>
      <c r="C60" s="15"/>
      <c r="D60" s="16"/>
      <c r="E60" s="209">
        <v>8645303</v>
      </c>
      <c r="F60" s="17"/>
      <c r="G60" s="210">
        <v>8697140</v>
      </c>
      <c r="H60" s="27"/>
      <c r="I60" s="211">
        <v>5716577</v>
      </c>
      <c r="J60" s="17"/>
      <c r="K60" s="17">
        <v>6265760</v>
      </c>
    </row>
    <row r="61" spans="1:37" ht="20.45" customHeight="1" x14ac:dyDescent="0.5">
      <c r="A61" s="5" t="s">
        <v>37</v>
      </c>
      <c r="B61" s="5"/>
      <c r="C61" s="15"/>
      <c r="D61" s="16"/>
      <c r="E61" s="209">
        <v>459202</v>
      </c>
      <c r="F61" s="17"/>
      <c r="G61" s="210">
        <v>1225909</v>
      </c>
      <c r="H61" s="27"/>
      <c r="I61" s="211">
        <v>414897</v>
      </c>
      <c r="J61" s="17"/>
      <c r="K61" s="17">
        <v>804260</v>
      </c>
    </row>
    <row r="62" spans="1:37" ht="20.45" customHeight="1" x14ac:dyDescent="0.5">
      <c r="A62" s="5" t="s">
        <v>38</v>
      </c>
      <c r="B62" s="5"/>
      <c r="C62" s="15"/>
      <c r="D62" s="16"/>
      <c r="E62" s="209">
        <v>1232243</v>
      </c>
      <c r="F62" s="17"/>
      <c r="G62" s="210">
        <v>1414600</v>
      </c>
      <c r="H62" s="27"/>
      <c r="I62" s="211">
        <v>1082087</v>
      </c>
      <c r="J62" s="17"/>
      <c r="K62" s="17">
        <v>1282375</v>
      </c>
    </row>
    <row r="63" spans="1:37" ht="20.45" customHeight="1" x14ac:dyDescent="0.5">
      <c r="A63" s="5" t="s">
        <v>39</v>
      </c>
      <c r="B63" s="5"/>
      <c r="C63" s="15"/>
      <c r="D63" s="16"/>
      <c r="E63" s="209">
        <v>627348</v>
      </c>
      <c r="F63" s="17"/>
      <c r="G63" s="210">
        <v>648337</v>
      </c>
      <c r="H63" s="27"/>
      <c r="I63" s="211">
        <v>470924</v>
      </c>
      <c r="J63" s="17"/>
      <c r="K63" s="17">
        <v>522146</v>
      </c>
    </row>
    <row r="64" spans="1:37" ht="20.45" customHeight="1" x14ac:dyDescent="0.5">
      <c r="A64" s="5" t="s">
        <v>40</v>
      </c>
      <c r="B64" s="5"/>
      <c r="C64" s="15"/>
      <c r="D64" s="16"/>
      <c r="E64" s="209"/>
      <c r="F64" s="17"/>
      <c r="G64" s="210"/>
      <c r="H64" s="27"/>
      <c r="I64" s="211"/>
      <c r="J64" s="17"/>
      <c r="K64" s="17"/>
    </row>
    <row r="65" spans="1:11" ht="20.45" customHeight="1" x14ac:dyDescent="0.5">
      <c r="A65" s="5"/>
      <c r="B65" s="5" t="s">
        <v>41</v>
      </c>
      <c r="C65" s="15"/>
      <c r="D65" s="16"/>
      <c r="E65" s="209"/>
      <c r="F65" s="17"/>
      <c r="G65" s="210"/>
      <c r="H65" s="27"/>
      <c r="I65" s="211"/>
      <c r="J65" s="17"/>
      <c r="K65" s="17"/>
    </row>
    <row r="66" spans="1:11" ht="20.45" customHeight="1" x14ac:dyDescent="0.5">
      <c r="A66" s="5"/>
      <c r="B66" s="30" t="s">
        <v>42</v>
      </c>
      <c r="C66" s="15">
        <v>14</v>
      </c>
      <c r="D66" s="16"/>
      <c r="E66" s="209">
        <v>1416012</v>
      </c>
      <c r="F66" s="17"/>
      <c r="G66" s="210">
        <v>1348304</v>
      </c>
      <c r="H66" s="27"/>
      <c r="I66" s="209">
        <v>1300516</v>
      </c>
      <c r="J66" s="17"/>
      <c r="K66" s="17">
        <v>1285753</v>
      </c>
    </row>
    <row r="67" spans="1:11" ht="20.45" customHeight="1" x14ac:dyDescent="0.5">
      <c r="A67" s="5"/>
      <c r="B67" s="31" t="s">
        <v>43</v>
      </c>
      <c r="C67" s="15">
        <v>14</v>
      </c>
      <c r="D67" s="16"/>
      <c r="E67" s="209">
        <v>2500000</v>
      </c>
      <c r="F67" s="17"/>
      <c r="G67" s="210">
        <v>2900000</v>
      </c>
      <c r="H67" s="27"/>
      <c r="I67" s="209">
        <v>2500000</v>
      </c>
      <c r="J67" s="17"/>
      <c r="K67" s="17">
        <v>2900000</v>
      </c>
    </row>
    <row r="68" spans="1:11" ht="20.45" customHeight="1" x14ac:dyDescent="0.5">
      <c r="A68" s="5"/>
      <c r="B68" s="31" t="s">
        <v>199</v>
      </c>
      <c r="C68" s="15">
        <v>15</v>
      </c>
      <c r="D68" s="16"/>
      <c r="E68" s="209">
        <v>2301</v>
      </c>
      <c r="F68" s="17"/>
      <c r="G68" s="210">
        <v>8738</v>
      </c>
      <c r="H68" s="27"/>
      <c r="I68" s="209">
        <v>2240</v>
      </c>
      <c r="J68" s="17"/>
      <c r="K68" s="17">
        <v>2845</v>
      </c>
    </row>
    <row r="69" spans="1:11" ht="20.45" customHeight="1" x14ac:dyDescent="0.5">
      <c r="A69" s="32" t="s">
        <v>44</v>
      </c>
      <c r="B69" s="32"/>
      <c r="C69" s="33"/>
      <c r="D69" s="16"/>
      <c r="E69" s="209">
        <v>533</v>
      </c>
      <c r="F69" s="17"/>
      <c r="G69" s="210">
        <v>797</v>
      </c>
      <c r="H69" s="27"/>
      <c r="I69" s="211">
        <v>533</v>
      </c>
      <c r="J69" s="17"/>
      <c r="K69" s="17">
        <v>533</v>
      </c>
    </row>
    <row r="70" spans="1:11" ht="20.45" customHeight="1" x14ac:dyDescent="0.5">
      <c r="A70" s="5" t="s">
        <v>45</v>
      </c>
      <c r="B70" s="5"/>
      <c r="C70" s="15"/>
      <c r="D70" s="16"/>
      <c r="E70" s="209">
        <v>108159</v>
      </c>
      <c r="F70" s="17"/>
      <c r="G70" s="210">
        <v>256760</v>
      </c>
      <c r="H70" s="27"/>
      <c r="I70" s="211">
        <v>87619</v>
      </c>
      <c r="J70" s="17"/>
      <c r="K70" s="17">
        <v>217712</v>
      </c>
    </row>
    <row r="71" spans="1:11" ht="20.45" customHeight="1" x14ac:dyDescent="0.5">
      <c r="A71" s="5" t="s">
        <v>46</v>
      </c>
      <c r="B71" s="5"/>
      <c r="C71" s="15"/>
      <c r="D71" s="16"/>
      <c r="E71" s="212">
        <v>311350</v>
      </c>
      <c r="F71" s="17"/>
      <c r="G71" s="213">
        <v>301456</v>
      </c>
      <c r="H71" s="27"/>
      <c r="I71" s="214">
        <v>256074</v>
      </c>
      <c r="J71" s="17"/>
      <c r="K71" s="215">
        <v>250699</v>
      </c>
    </row>
    <row r="72" spans="1:11" ht="6" customHeight="1" x14ac:dyDescent="0.5">
      <c r="A72" s="19"/>
      <c r="B72" s="19"/>
      <c r="C72" s="15"/>
      <c r="D72" s="16"/>
      <c r="E72" s="216"/>
      <c r="F72" s="27"/>
      <c r="G72" s="217"/>
      <c r="H72" s="27"/>
      <c r="I72" s="211"/>
      <c r="J72" s="17"/>
      <c r="K72" s="17"/>
    </row>
    <row r="73" spans="1:11" ht="20.45" customHeight="1" x14ac:dyDescent="0.5">
      <c r="A73" s="19" t="s">
        <v>47</v>
      </c>
      <c r="B73" s="5"/>
      <c r="C73" s="15"/>
      <c r="D73" s="16"/>
      <c r="E73" s="212">
        <f>SUM(E60:E71)</f>
        <v>15302451</v>
      </c>
      <c r="F73" s="17"/>
      <c r="G73" s="213">
        <f>SUM(G60:G71)</f>
        <v>16802041</v>
      </c>
      <c r="H73" s="27"/>
      <c r="I73" s="214">
        <f>SUM(I60:I71)</f>
        <v>11831467</v>
      </c>
      <c r="J73" s="17"/>
      <c r="K73" s="215">
        <f>SUM(K60:K71)</f>
        <v>13532083</v>
      </c>
    </row>
    <row r="74" spans="1:11" ht="20.45" customHeight="1" x14ac:dyDescent="0.5">
      <c r="A74" s="5"/>
      <c r="B74" s="5"/>
      <c r="C74" s="15"/>
      <c r="D74" s="16"/>
      <c r="E74" s="209"/>
      <c r="F74" s="17"/>
      <c r="G74" s="210"/>
      <c r="H74" s="27"/>
      <c r="I74" s="211"/>
      <c r="J74" s="17"/>
      <c r="K74" s="17"/>
    </row>
    <row r="75" spans="1:11" ht="20.45" customHeight="1" x14ac:dyDescent="0.5">
      <c r="A75" s="19" t="s">
        <v>48</v>
      </c>
      <c r="B75" s="19"/>
      <c r="C75" s="15"/>
      <c r="D75" s="16"/>
      <c r="E75" s="209"/>
      <c r="F75" s="17"/>
      <c r="G75" s="210"/>
      <c r="H75" s="27"/>
      <c r="I75" s="211"/>
      <c r="J75" s="17"/>
      <c r="K75" s="17"/>
    </row>
    <row r="76" spans="1:11" ht="6" customHeight="1" x14ac:dyDescent="0.5">
      <c r="A76" s="5"/>
      <c r="B76" s="5"/>
      <c r="C76" s="15"/>
      <c r="D76" s="16"/>
      <c r="E76" s="209"/>
      <c r="F76" s="17"/>
      <c r="G76" s="210"/>
      <c r="H76" s="27"/>
      <c r="I76" s="211"/>
      <c r="J76" s="17"/>
      <c r="K76" s="17"/>
    </row>
    <row r="77" spans="1:11" ht="20.45" customHeight="1" x14ac:dyDescent="0.5">
      <c r="A77" s="5" t="s">
        <v>49</v>
      </c>
      <c r="B77" s="5"/>
      <c r="C77" s="15">
        <v>14</v>
      </c>
      <c r="D77" s="16"/>
      <c r="E77" s="209">
        <v>4386400</v>
      </c>
      <c r="F77" s="17"/>
      <c r="G77" s="210">
        <v>3651450</v>
      </c>
      <c r="H77" s="27"/>
      <c r="I77" s="209">
        <v>4291200</v>
      </c>
      <c r="J77" s="17"/>
      <c r="K77" s="17">
        <v>3566250</v>
      </c>
    </row>
    <row r="78" spans="1:11" ht="20.45" customHeight="1" x14ac:dyDescent="0.5">
      <c r="A78" s="5" t="s">
        <v>50</v>
      </c>
      <c r="B78" s="5"/>
      <c r="C78" s="15">
        <v>14</v>
      </c>
      <c r="D78" s="16"/>
      <c r="E78" s="209">
        <v>4045000</v>
      </c>
      <c r="F78" s="17"/>
      <c r="G78" s="210">
        <v>5595000</v>
      </c>
      <c r="H78" s="27"/>
      <c r="I78" s="209">
        <v>4045000</v>
      </c>
      <c r="J78" s="17"/>
      <c r="K78" s="17">
        <v>5595000</v>
      </c>
    </row>
    <row r="79" spans="1:11" ht="20.45" customHeight="1" x14ac:dyDescent="0.5">
      <c r="A79" s="5" t="s">
        <v>200</v>
      </c>
      <c r="B79" s="5"/>
      <c r="C79" s="15">
        <v>15</v>
      </c>
      <c r="D79" s="16"/>
      <c r="E79" s="209">
        <v>352931</v>
      </c>
      <c r="F79" s="17"/>
      <c r="G79" s="210">
        <v>235850</v>
      </c>
      <c r="H79" s="27"/>
      <c r="I79" s="211">
        <v>127888</v>
      </c>
      <c r="J79" s="17"/>
      <c r="K79" s="17">
        <v>129603</v>
      </c>
    </row>
    <row r="80" spans="1:11" ht="20.45" customHeight="1" x14ac:dyDescent="0.5">
      <c r="A80" s="5" t="s">
        <v>51</v>
      </c>
      <c r="B80" s="5"/>
      <c r="C80" s="15"/>
      <c r="D80" s="16"/>
      <c r="E80" s="209">
        <v>1009</v>
      </c>
      <c r="F80" s="17"/>
      <c r="G80" s="210">
        <v>1409</v>
      </c>
      <c r="H80" s="27"/>
      <c r="I80" s="211">
        <v>1009</v>
      </c>
      <c r="J80" s="17"/>
      <c r="K80" s="17">
        <v>1409</v>
      </c>
    </row>
    <row r="81" spans="1:11" ht="20.45" customHeight="1" x14ac:dyDescent="0.5">
      <c r="A81" s="5" t="s">
        <v>52</v>
      </c>
      <c r="B81" s="5"/>
      <c r="C81" s="15"/>
      <c r="D81" s="16"/>
      <c r="E81" s="209">
        <v>181828</v>
      </c>
      <c r="F81" s="17"/>
      <c r="G81" s="210">
        <v>169053</v>
      </c>
      <c r="H81" s="27"/>
      <c r="I81" s="211">
        <v>157954</v>
      </c>
      <c r="J81" s="17"/>
      <c r="K81" s="17">
        <v>145880</v>
      </c>
    </row>
    <row r="82" spans="1:11" ht="20.45" customHeight="1" x14ac:dyDescent="0.5">
      <c r="A82" s="5" t="s">
        <v>53</v>
      </c>
      <c r="B82" s="5"/>
      <c r="C82" s="15"/>
      <c r="D82" s="16"/>
      <c r="E82" s="209">
        <v>346296</v>
      </c>
      <c r="F82" s="17"/>
      <c r="G82" s="210">
        <v>426067</v>
      </c>
      <c r="H82" s="27"/>
      <c r="I82" s="211">
        <v>295967</v>
      </c>
      <c r="J82" s="17"/>
      <c r="K82" s="17">
        <v>378442</v>
      </c>
    </row>
    <row r="83" spans="1:11" ht="20.45" customHeight="1" x14ac:dyDescent="0.5">
      <c r="A83" s="5" t="s">
        <v>54</v>
      </c>
      <c r="B83" s="5"/>
      <c r="C83" s="15"/>
      <c r="D83" s="16"/>
      <c r="E83" s="209">
        <v>552755</v>
      </c>
      <c r="F83" s="17"/>
      <c r="G83" s="210">
        <v>569554</v>
      </c>
      <c r="H83" s="27"/>
      <c r="I83" s="211">
        <v>556149</v>
      </c>
      <c r="J83" s="17"/>
      <c r="K83" s="17">
        <v>553027</v>
      </c>
    </row>
    <row r="84" spans="1:11" ht="20.45" customHeight="1" x14ac:dyDescent="0.5">
      <c r="A84" s="5" t="s">
        <v>55</v>
      </c>
      <c r="B84" s="5"/>
      <c r="C84" s="15"/>
      <c r="D84" s="16"/>
      <c r="E84" s="209">
        <v>299545</v>
      </c>
      <c r="F84" s="17"/>
      <c r="G84" s="210">
        <v>271430</v>
      </c>
      <c r="H84" s="27"/>
      <c r="I84" s="211">
        <v>273815</v>
      </c>
      <c r="J84" s="17"/>
      <c r="K84" s="17">
        <v>250388</v>
      </c>
    </row>
    <row r="85" spans="1:11" ht="20.45" customHeight="1" x14ac:dyDescent="0.5">
      <c r="A85" s="24" t="s">
        <v>56</v>
      </c>
      <c r="B85" s="24"/>
      <c r="C85" s="15"/>
      <c r="D85" s="16"/>
      <c r="E85" s="212">
        <v>6548</v>
      </c>
      <c r="F85" s="17"/>
      <c r="G85" s="213">
        <v>6548</v>
      </c>
      <c r="H85" s="27"/>
      <c r="I85" s="214">
        <v>6541</v>
      </c>
      <c r="J85" s="17"/>
      <c r="K85" s="215">
        <v>6541</v>
      </c>
    </row>
    <row r="86" spans="1:11" ht="6" customHeight="1" x14ac:dyDescent="0.5">
      <c r="A86" s="24"/>
      <c r="B86" s="24"/>
      <c r="C86" s="15"/>
      <c r="D86" s="16"/>
      <c r="E86" s="216"/>
      <c r="F86" s="17"/>
      <c r="G86" s="217"/>
      <c r="H86" s="27"/>
      <c r="I86" s="218"/>
      <c r="J86" s="17"/>
      <c r="K86" s="27"/>
    </row>
    <row r="87" spans="1:11" ht="20.45" customHeight="1" x14ac:dyDescent="0.5">
      <c r="A87" s="19" t="s">
        <v>57</v>
      </c>
      <c r="B87" s="5"/>
      <c r="C87" s="15"/>
      <c r="D87" s="16"/>
      <c r="E87" s="212">
        <f>SUM(E77:E85)</f>
        <v>10172312</v>
      </c>
      <c r="F87" s="27"/>
      <c r="G87" s="213">
        <f>SUM(G77:G85)</f>
        <v>10926361</v>
      </c>
      <c r="H87" s="27"/>
      <c r="I87" s="214">
        <f>SUM(I77:I85)</f>
        <v>9755523</v>
      </c>
      <c r="J87" s="27"/>
      <c r="K87" s="215">
        <f>SUM(K77:K85)</f>
        <v>10626540</v>
      </c>
    </row>
    <row r="88" spans="1:11" ht="6" customHeight="1" x14ac:dyDescent="0.5">
      <c r="A88" s="24"/>
      <c r="B88" s="24"/>
      <c r="C88" s="15"/>
      <c r="D88" s="16"/>
      <c r="E88" s="216"/>
      <c r="F88" s="27"/>
      <c r="G88" s="217"/>
      <c r="H88" s="27"/>
      <c r="I88" s="218"/>
      <c r="J88" s="27"/>
      <c r="K88" s="27"/>
    </row>
    <row r="89" spans="1:11" ht="20.45" customHeight="1" x14ac:dyDescent="0.5">
      <c r="A89" s="19" t="s">
        <v>58</v>
      </c>
      <c r="B89" s="19"/>
      <c r="C89" s="15"/>
      <c r="D89" s="16"/>
      <c r="E89" s="212">
        <f>E73+E87</f>
        <v>25474763</v>
      </c>
      <c r="F89" s="27"/>
      <c r="G89" s="213">
        <f>G73+G87</f>
        <v>27728402</v>
      </c>
      <c r="H89" s="27"/>
      <c r="I89" s="214">
        <f>I73+I87</f>
        <v>21586990</v>
      </c>
      <c r="J89" s="27"/>
      <c r="K89" s="215">
        <f>K73+K87</f>
        <v>24158623</v>
      </c>
    </row>
    <row r="90" spans="1:11" ht="21.75" customHeight="1" x14ac:dyDescent="0.5">
      <c r="A90" s="19"/>
      <c r="B90" s="19"/>
      <c r="C90" s="15"/>
      <c r="D90" s="16"/>
      <c r="E90" s="217"/>
      <c r="F90" s="27"/>
      <c r="G90" s="217"/>
      <c r="H90" s="27"/>
      <c r="I90" s="27"/>
      <c r="J90" s="27"/>
      <c r="K90" s="27"/>
    </row>
    <row r="91" spans="1:11" ht="11.25" customHeight="1" x14ac:dyDescent="0.5">
      <c r="A91" s="19"/>
      <c r="B91" s="19"/>
      <c r="C91" s="15"/>
      <c r="D91" s="16"/>
      <c r="E91" s="217"/>
      <c r="F91" s="27"/>
      <c r="G91" s="217"/>
      <c r="H91" s="27"/>
      <c r="I91" s="27"/>
      <c r="J91" s="27"/>
      <c r="K91" s="27"/>
    </row>
    <row r="92" spans="1:11" ht="21.95" customHeight="1" x14ac:dyDescent="0.5">
      <c r="A92" s="229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2" s="229"/>
      <c r="C92" s="230"/>
      <c r="D92" s="231"/>
      <c r="E92" s="232"/>
      <c r="F92" s="233"/>
      <c r="G92" s="232"/>
      <c r="H92" s="233"/>
      <c r="I92" s="234"/>
      <c r="J92" s="233"/>
      <c r="K92" s="234"/>
    </row>
    <row r="93" spans="1:11" ht="21.75" customHeight="1" x14ac:dyDescent="0.5">
      <c r="A93" s="180" t="str">
        <f>A1</f>
        <v xml:space="preserve">บริษัท เอสซี แอสเสท คอร์ปอเรชั่น จำกัด (มหาชน) </v>
      </c>
      <c r="B93" s="180"/>
      <c r="C93" s="181"/>
      <c r="D93" s="182"/>
      <c r="E93" s="183"/>
      <c r="F93" s="184"/>
      <c r="G93" s="183"/>
      <c r="H93" s="185"/>
      <c r="I93" s="186"/>
      <c r="J93" s="184"/>
      <c r="K93" s="186"/>
    </row>
    <row r="94" spans="1:11" ht="21.75" customHeight="1" x14ac:dyDescent="0.5">
      <c r="A94" s="180" t="s">
        <v>187</v>
      </c>
      <c r="B94" s="180"/>
      <c r="C94" s="181"/>
      <c r="D94" s="182"/>
      <c r="E94" s="183"/>
      <c r="F94" s="184"/>
      <c r="G94" s="183"/>
      <c r="H94" s="185"/>
      <c r="I94" s="186"/>
      <c r="J94" s="184"/>
      <c r="K94" s="186"/>
    </row>
    <row r="95" spans="1:11" ht="21.75" customHeight="1" x14ac:dyDescent="0.5">
      <c r="A95" s="223" t="str">
        <f>A48</f>
        <v>ณ วันที่ 30 กันยายน พ.ศ. 2563</v>
      </c>
      <c r="B95" s="223"/>
      <c r="C95" s="224"/>
      <c r="D95" s="225"/>
      <c r="E95" s="226"/>
      <c r="F95" s="227"/>
      <c r="G95" s="226"/>
      <c r="H95" s="192"/>
      <c r="I95" s="228"/>
      <c r="J95" s="227"/>
      <c r="K95" s="193"/>
    </row>
    <row r="96" spans="1:11" ht="21.75" customHeight="1" x14ac:dyDescent="0.5">
      <c r="A96" s="194"/>
      <c r="B96" s="194"/>
      <c r="C96" s="181"/>
      <c r="D96" s="182"/>
      <c r="E96" s="183"/>
      <c r="F96" s="184"/>
      <c r="G96" s="183"/>
      <c r="H96" s="185"/>
      <c r="I96" s="186"/>
      <c r="J96" s="184"/>
      <c r="K96" s="186"/>
    </row>
    <row r="97" spans="1:37" ht="21.75" customHeight="1" x14ac:dyDescent="0.5">
      <c r="A97" s="2"/>
      <c r="B97" s="2"/>
      <c r="C97" s="3"/>
      <c r="D97" s="3"/>
      <c r="E97" s="381" t="s">
        <v>2</v>
      </c>
      <c r="F97" s="381"/>
      <c r="G97" s="381"/>
      <c r="H97" s="4"/>
      <c r="I97" s="381" t="s">
        <v>3</v>
      </c>
      <c r="J97" s="381"/>
      <c r="K97" s="381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</row>
    <row r="98" spans="1:37" ht="21.75" customHeight="1" x14ac:dyDescent="0.5">
      <c r="A98" s="5"/>
      <c r="B98" s="5"/>
      <c r="C98" s="5"/>
      <c r="D98" s="6"/>
      <c r="E98" s="195"/>
      <c r="F98" s="196"/>
      <c r="G98" s="195" t="s">
        <v>183</v>
      </c>
      <c r="H98" s="197"/>
      <c r="I98" s="197"/>
      <c r="J98" s="196"/>
      <c r="K98" s="197" t="s">
        <v>183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</row>
    <row r="99" spans="1:37" ht="21.75" customHeight="1" x14ac:dyDescent="0.5">
      <c r="A99" s="5"/>
      <c r="B99" s="5"/>
      <c r="C99" s="5"/>
      <c r="D99" s="6"/>
      <c r="E99" s="195" t="s">
        <v>4</v>
      </c>
      <c r="F99" s="196"/>
      <c r="G99" s="195" t="s">
        <v>5</v>
      </c>
      <c r="H99" s="197"/>
      <c r="I99" s="197" t="s">
        <v>4</v>
      </c>
      <c r="J99" s="196"/>
      <c r="K99" s="197" t="s">
        <v>5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</row>
    <row r="100" spans="1:37" ht="21.75" customHeight="1" x14ac:dyDescent="0.5">
      <c r="A100" s="5"/>
      <c r="B100" s="5"/>
      <c r="C100" s="5"/>
      <c r="D100" s="6"/>
      <c r="E100" s="7" t="s">
        <v>182</v>
      </c>
      <c r="F100" s="196"/>
      <c r="G100" s="198" t="s">
        <v>6</v>
      </c>
      <c r="H100" s="199"/>
      <c r="I100" s="7" t="s">
        <v>182</v>
      </c>
      <c r="J100" s="196"/>
      <c r="K100" s="199" t="s">
        <v>6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</row>
    <row r="101" spans="1:37" ht="21.75" customHeight="1" x14ac:dyDescent="0.5">
      <c r="A101" s="9"/>
      <c r="B101" s="9"/>
      <c r="C101" s="10"/>
      <c r="D101" s="11"/>
      <c r="E101" s="195" t="s">
        <v>194</v>
      </c>
      <c r="F101" s="200"/>
      <c r="G101" s="195" t="s">
        <v>7</v>
      </c>
      <c r="H101" s="197"/>
      <c r="I101" s="197" t="s">
        <v>194</v>
      </c>
      <c r="J101" s="200"/>
      <c r="K101" s="197" t="s">
        <v>7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</row>
    <row r="102" spans="1:37" ht="21.75" customHeight="1" x14ac:dyDescent="0.5">
      <c r="A102" s="9"/>
      <c r="B102" s="9"/>
      <c r="C102" s="12"/>
      <c r="D102" s="12"/>
      <c r="E102" s="201" t="s">
        <v>9</v>
      </c>
      <c r="F102" s="202"/>
      <c r="G102" s="201" t="s">
        <v>9</v>
      </c>
      <c r="H102" s="197"/>
      <c r="I102" s="203" t="s">
        <v>9</v>
      </c>
      <c r="J102" s="204"/>
      <c r="K102" s="205" t="s">
        <v>9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</row>
    <row r="103" spans="1:37" ht="21.75" customHeight="1" x14ac:dyDescent="0.5">
      <c r="A103" s="19" t="s">
        <v>188</v>
      </c>
      <c r="B103" s="19"/>
      <c r="C103" s="12"/>
      <c r="D103" s="21"/>
      <c r="E103" s="206"/>
      <c r="F103" s="22"/>
      <c r="G103" s="207"/>
      <c r="H103" s="197"/>
      <c r="I103" s="208"/>
      <c r="J103" s="22"/>
      <c r="K103" s="22"/>
    </row>
    <row r="104" spans="1:37" ht="6" customHeight="1" x14ac:dyDescent="0.5">
      <c r="A104" s="19"/>
      <c r="B104" s="19"/>
      <c r="C104" s="15"/>
      <c r="D104" s="16"/>
      <c r="E104" s="216"/>
      <c r="F104" s="27"/>
      <c r="G104" s="217"/>
      <c r="H104" s="27"/>
      <c r="I104" s="218"/>
      <c r="J104" s="27"/>
      <c r="K104" s="27"/>
    </row>
    <row r="105" spans="1:37" ht="21.75" customHeight="1" x14ac:dyDescent="0.5">
      <c r="A105" s="19" t="s">
        <v>59</v>
      </c>
      <c r="B105" s="19"/>
      <c r="C105" s="15"/>
      <c r="D105" s="16"/>
      <c r="E105" s="209"/>
      <c r="F105" s="17"/>
      <c r="G105" s="210"/>
      <c r="H105" s="27"/>
      <c r="I105" s="211"/>
      <c r="J105" s="17"/>
      <c r="K105" s="17"/>
    </row>
    <row r="106" spans="1:37" ht="6" customHeight="1" x14ac:dyDescent="0.5">
      <c r="A106" s="19"/>
      <c r="B106" s="19"/>
      <c r="C106" s="15"/>
      <c r="D106" s="16"/>
      <c r="E106" s="209"/>
      <c r="F106" s="17"/>
      <c r="G106" s="210"/>
      <c r="H106" s="27"/>
      <c r="I106" s="211"/>
      <c r="J106" s="17"/>
      <c r="K106" s="17"/>
    </row>
    <row r="107" spans="1:37" ht="21.75" customHeight="1" x14ac:dyDescent="0.5">
      <c r="A107" s="24" t="s">
        <v>60</v>
      </c>
      <c r="B107" s="24"/>
      <c r="C107" s="15"/>
      <c r="D107" s="5"/>
      <c r="E107" s="209"/>
      <c r="F107" s="17"/>
      <c r="G107" s="210"/>
      <c r="H107" s="27"/>
      <c r="I107" s="211"/>
      <c r="J107" s="17"/>
      <c r="K107" s="17"/>
    </row>
    <row r="108" spans="1:37" ht="21.75" customHeight="1" x14ac:dyDescent="0.5">
      <c r="A108" s="24"/>
      <c r="B108" s="24" t="s">
        <v>61</v>
      </c>
      <c r="C108" s="15"/>
      <c r="D108" s="5"/>
      <c r="E108" s="209"/>
      <c r="F108" s="17"/>
      <c r="G108" s="210"/>
      <c r="H108" s="27"/>
      <c r="I108" s="211"/>
      <c r="J108" s="17"/>
      <c r="K108" s="17"/>
    </row>
    <row r="109" spans="1:37" ht="21.75" customHeight="1" x14ac:dyDescent="0.5">
      <c r="A109" s="5"/>
      <c r="B109" s="5" t="s">
        <v>62</v>
      </c>
      <c r="C109" s="15"/>
      <c r="D109" s="34"/>
      <c r="E109" s="235"/>
      <c r="F109" s="35"/>
      <c r="G109" s="236"/>
      <c r="H109" s="35"/>
      <c r="I109" s="218"/>
      <c r="J109" s="35"/>
      <c r="K109" s="27"/>
    </row>
    <row r="110" spans="1:37" ht="21.75" customHeight="1" thickBot="1" x14ac:dyDescent="0.55000000000000004">
      <c r="A110" s="5"/>
      <c r="B110" s="25" t="s">
        <v>63</v>
      </c>
      <c r="C110" s="15"/>
      <c r="D110" s="34"/>
      <c r="E110" s="219">
        <v>4379332</v>
      </c>
      <c r="F110" s="35"/>
      <c r="G110" s="220">
        <v>4379332</v>
      </c>
      <c r="H110" s="27"/>
      <c r="I110" s="221">
        <v>4379332</v>
      </c>
      <c r="J110" s="35"/>
      <c r="K110" s="222">
        <v>4379332</v>
      </c>
    </row>
    <row r="111" spans="1:37" ht="6" customHeight="1" thickTop="1" x14ac:dyDescent="0.5">
      <c r="A111" s="19"/>
      <c r="B111" s="19"/>
      <c r="C111" s="15"/>
      <c r="D111" s="16"/>
      <c r="E111" s="216"/>
      <c r="F111" s="27"/>
      <c r="G111" s="217"/>
      <c r="H111" s="27"/>
      <c r="I111" s="218"/>
      <c r="J111" s="27"/>
      <c r="K111" s="27"/>
    </row>
    <row r="112" spans="1:37" ht="21.75" customHeight="1" x14ac:dyDescent="0.5">
      <c r="A112" s="19"/>
      <c r="B112" s="24" t="s">
        <v>64</v>
      </c>
      <c r="C112" s="15"/>
      <c r="D112" s="16"/>
      <c r="E112" s="216"/>
      <c r="F112" s="27"/>
      <c r="G112" s="217"/>
      <c r="H112" s="27"/>
      <c r="I112" s="218"/>
      <c r="J112" s="27"/>
      <c r="K112" s="27"/>
    </row>
    <row r="113" spans="1:11" ht="21.75" customHeight="1" x14ac:dyDescent="0.5">
      <c r="A113" s="19"/>
      <c r="B113" s="5" t="s">
        <v>65</v>
      </c>
      <c r="C113" s="15"/>
      <c r="D113" s="16"/>
      <c r="E113" s="237"/>
      <c r="F113" s="27"/>
      <c r="G113" s="217"/>
      <c r="H113" s="27"/>
      <c r="I113" s="218"/>
      <c r="J113" s="27"/>
      <c r="K113" s="27"/>
    </row>
    <row r="114" spans="1:11" ht="21.75" customHeight="1" x14ac:dyDescent="0.5">
      <c r="A114" s="19"/>
      <c r="B114" s="25" t="s">
        <v>66</v>
      </c>
      <c r="C114" s="15"/>
      <c r="D114" s="16"/>
      <c r="E114" s="216">
        <v>4179625</v>
      </c>
      <c r="F114" s="27"/>
      <c r="G114" s="217">
        <v>4179625</v>
      </c>
      <c r="H114" s="27"/>
      <c r="I114" s="218">
        <v>4179625</v>
      </c>
      <c r="J114" s="27"/>
      <c r="K114" s="27">
        <v>4179625</v>
      </c>
    </row>
    <row r="115" spans="1:11" ht="21.75" customHeight="1" x14ac:dyDescent="0.5">
      <c r="A115" s="24" t="s">
        <v>67</v>
      </c>
      <c r="B115" s="5"/>
      <c r="C115" s="15"/>
      <c r="D115" s="16"/>
      <c r="E115" s="216">
        <v>319357</v>
      </c>
      <c r="F115" s="17"/>
      <c r="G115" s="217">
        <v>319357</v>
      </c>
      <c r="H115" s="27"/>
      <c r="I115" s="218">
        <v>319357</v>
      </c>
      <c r="J115" s="27"/>
      <c r="K115" s="27">
        <v>319357</v>
      </c>
    </row>
    <row r="116" spans="1:11" ht="21.75" customHeight="1" x14ac:dyDescent="0.5">
      <c r="A116" s="24" t="s">
        <v>68</v>
      </c>
      <c r="B116" s="5"/>
      <c r="C116" s="15"/>
      <c r="D116" s="16"/>
      <c r="E116" s="216">
        <v>28160</v>
      </c>
      <c r="F116" s="17"/>
      <c r="G116" s="217">
        <v>15837</v>
      </c>
      <c r="H116" s="27"/>
      <c r="I116" s="218">
        <v>25336</v>
      </c>
      <c r="J116" s="27"/>
      <c r="K116" s="27">
        <v>23751</v>
      </c>
    </row>
    <row r="117" spans="1:11" ht="21.75" customHeight="1" x14ac:dyDescent="0.5">
      <c r="A117" s="24" t="s">
        <v>69</v>
      </c>
      <c r="B117" s="24"/>
      <c r="C117" s="15"/>
      <c r="D117" s="16"/>
      <c r="E117" s="216"/>
      <c r="F117" s="17"/>
      <c r="G117" s="217"/>
      <c r="H117" s="27"/>
      <c r="I117" s="218"/>
      <c r="J117" s="27"/>
      <c r="K117" s="27"/>
    </row>
    <row r="118" spans="1:11" ht="21.75" customHeight="1" x14ac:dyDescent="0.5">
      <c r="A118" s="5"/>
      <c r="B118" s="24" t="s">
        <v>70</v>
      </c>
      <c r="C118" s="15"/>
      <c r="D118" s="16"/>
      <c r="E118" s="216">
        <v>437933</v>
      </c>
      <c r="F118" s="17"/>
      <c r="G118" s="217">
        <v>437933</v>
      </c>
      <c r="H118" s="27"/>
      <c r="I118" s="218">
        <v>437933</v>
      </c>
      <c r="J118" s="27"/>
      <c r="K118" s="27">
        <v>437933</v>
      </c>
    </row>
    <row r="119" spans="1:11" ht="21.75" customHeight="1" x14ac:dyDescent="0.5">
      <c r="A119" s="5"/>
      <c r="B119" s="24" t="s">
        <v>71</v>
      </c>
      <c r="C119" s="15"/>
      <c r="D119" s="16"/>
      <c r="E119" s="212">
        <v>13249050</v>
      </c>
      <c r="F119" s="17"/>
      <c r="G119" s="213">
        <v>12602701</v>
      </c>
      <c r="H119" s="27"/>
      <c r="I119" s="214">
        <v>11941328</v>
      </c>
      <c r="J119" s="27"/>
      <c r="K119" s="215">
        <v>11426929</v>
      </c>
    </row>
    <row r="120" spans="1:11" ht="6" customHeight="1" x14ac:dyDescent="0.5">
      <c r="A120" s="19"/>
      <c r="B120" s="19"/>
      <c r="C120" s="15"/>
      <c r="D120" s="16"/>
      <c r="E120" s="216"/>
      <c r="F120" s="27"/>
      <c r="G120" s="217"/>
      <c r="H120" s="27"/>
      <c r="I120" s="218"/>
      <c r="J120" s="27"/>
      <c r="K120" s="27"/>
    </row>
    <row r="121" spans="1:11" ht="21.75" customHeight="1" x14ac:dyDescent="0.5">
      <c r="A121" s="24" t="s">
        <v>72</v>
      </c>
      <c r="B121" s="24"/>
      <c r="C121" s="15"/>
      <c r="D121" s="16"/>
      <c r="E121" s="216">
        <f>SUM(E114:E119)</f>
        <v>18214125</v>
      </c>
      <c r="F121" s="27"/>
      <c r="G121" s="217">
        <f>SUM(G114:G119)</f>
        <v>17555453</v>
      </c>
      <c r="H121" s="27"/>
      <c r="I121" s="218">
        <f>SUM(I114:I119)</f>
        <v>16903579</v>
      </c>
      <c r="J121" s="27"/>
      <c r="K121" s="27">
        <f>SUM(K114:K119)</f>
        <v>16387595</v>
      </c>
    </row>
    <row r="122" spans="1:11" ht="21.75" customHeight="1" x14ac:dyDescent="0.5">
      <c r="A122" s="5" t="s">
        <v>73</v>
      </c>
      <c r="B122" s="19"/>
      <c r="C122" s="15"/>
      <c r="D122" s="16"/>
      <c r="E122" s="212">
        <v>-15265</v>
      </c>
      <c r="F122" s="27"/>
      <c r="G122" s="213">
        <v>-8792</v>
      </c>
      <c r="H122" s="27"/>
      <c r="I122" s="214">
        <v>0</v>
      </c>
      <c r="J122" s="27"/>
      <c r="K122" s="215">
        <v>0</v>
      </c>
    </row>
    <row r="123" spans="1:11" ht="6" customHeight="1" x14ac:dyDescent="0.5">
      <c r="A123" s="19"/>
      <c r="B123" s="19"/>
      <c r="C123" s="15"/>
      <c r="D123" s="16"/>
      <c r="E123" s="216"/>
      <c r="F123" s="27"/>
      <c r="G123" s="217"/>
      <c r="H123" s="27"/>
      <c r="I123" s="218"/>
      <c r="J123" s="27"/>
      <c r="K123" s="27"/>
    </row>
    <row r="124" spans="1:11" ht="21.75" customHeight="1" x14ac:dyDescent="0.5">
      <c r="A124" s="19" t="s">
        <v>74</v>
      </c>
      <c r="B124" s="19"/>
      <c r="C124" s="15"/>
      <c r="D124" s="16"/>
      <c r="E124" s="212">
        <f>SUM(E121:E122)</f>
        <v>18198860</v>
      </c>
      <c r="F124" s="17"/>
      <c r="G124" s="213">
        <f>SUM(G121:G122)</f>
        <v>17546661</v>
      </c>
      <c r="H124" s="27"/>
      <c r="I124" s="214">
        <f>SUM(I121:I122)</f>
        <v>16903579</v>
      </c>
      <c r="J124" s="17"/>
      <c r="K124" s="215">
        <f>SUM(K121:K122)</f>
        <v>16387595</v>
      </c>
    </row>
    <row r="125" spans="1:11" ht="6" customHeight="1" x14ac:dyDescent="0.5">
      <c r="A125" s="19"/>
      <c r="B125" s="19"/>
      <c r="C125" s="15"/>
      <c r="D125" s="16"/>
      <c r="E125" s="216"/>
      <c r="F125" s="27"/>
      <c r="G125" s="217"/>
      <c r="H125" s="27"/>
      <c r="I125" s="218"/>
      <c r="J125" s="27"/>
      <c r="K125" s="27"/>
    </row>
    <row r="126" spans="1:11" ht="21.75" customHeight="1" thickBot="1" x14ac:dyDescent="0.55000000000000004">
      <c r="A126" s="19" t="s">
        <v>75</v>
      </c>
      <c r="B126" s="19"/>
      <c r="C126" s="15"/>
      <c r="D126" s="16"/>
      <c r="E126" s="219">
        <f>SUM(E124,E89)</f>
        <v>43673623</v>
      </c>
      <c r="F126" s="27"/>
      <c r="G126" s="220">
        <f>SUM(G124,G89)</f>
        <v>45275063</v>
      </c>
      <c r="H126" s="27"/>
      <c r="I126" s="221">
        <f>SUM(I124,I89)</f>
        <v>38490569</v>
      </c>
      <c r="J126" s="27"/>
      <c r="K126" s="222">
        <f>SUM(K124,K89)</f>
        <v>40546218</v>
      </c>
    </row>
    <row r="127" spans="1:11" ht="21.75" customHeight="1" thickTop="1" x14ac:dyDescent="0.5">
      <c r="A127" s="238"/>
      <c r="B127" s="238"/>
      <c r="C127" s="239"/>
      <c r="D127" s="240"/>
      <c r="E127" s="217"/>
      <c r="F127" s="217"/>
      <c r="G127" s="217"/>
      <c r="H127" s="217"/>
      <c r="I127" s="217"/>
      <c r="J127" s="217"/>
      <c r="K127" s="217"/>
    </row>
    <row r="128" spans="1:11" ht="21.75" customHeight="1" x14ac:dyDescent="0.5">
      <c r="A128" s="238"/>
      <c r="B128" s="238"/>
      <c r="C128" s="239"/>
      <c r="D128" s="240"/>
      <c r="E128" s="217"/>
      <c r="F128" s="217"/>
      <c r="G128" s="217"/>
      <c r="H128" s="217"/>
      <c r="I128" s="217"/>
      <c r="J128" s="217"/>
      <c r="K128" s="217"/>
    </row>
    <row r="129" spans="1:11" ht="21.75" customHeight="1" x14ac:dyDescent="0.5">
      <c r="A129" s="238"/>
      <c r="B129" s="238"/>
      <c r="C129" s="239"/>
      <c r="D129" s="240"/>
      <c r="E129" s="159"/>
      <c r="F129" s="36"/>
      <c r="G129" s="159"/>
      <c r="H129" s="36"/>
      <c r="I129" s="36"/>
      <c r="J129" s="36"/>
      <c r="K129" s="36"/>
    </row>
    <row r="130" spans="1:11" ht="21.75" customHeight="1" x14ac:dyDescent="0.5">
      <c r="A130" s="238"/>
      <c r="B130" s="238"/>
      <c r="C130" s="239"/>
      <c r="D130" s="240"/>
      <c r="E130" s="159"/>
      <c r="F130" s="36"/>
      <c r="G130" s="159"/>
      <c r="H130" s="36"/>
      <c r="I130" s="36"/>
      <c r="J130" s="36"/>
      <c r="K130" s="36"/>
    </row>
    <row r="131" spans="1:11" ht="21.75" customHeight="1" x14ac:dyDescent="0.5">
      <c r="A131" s="238"/>
      <c r="B131" s="238"/>
      <c r="C131" s="239"/>
      <c r="D131" s="240"/>
      <c r="E131" s="159"/>
      <c r="F131" s="36"/>
      <c r="G131" s="159"/>
      <c r="H131" s="36"/>
      <c r="I131" s="36"/>
      <c r="J131" s="36"/>
      <c r="K131" s="36"/>
    </row>
    <row r="132" spans="1:11" ht="21.75" customHeight="1" x14ac:dyDescent="0.5">
      <c r="A132" s="238"/>
      <c r="B132" s="238"/>
      <c r="C132" s="239"/>
      <c r="D132" s="240"/>
      <c r="E132" s="159"/>
      <c r="F132" s="37"/>
      <c r="G132" s="159"/>
      <c r="H132" s="37"/>
      <c r="I132" s="36"/>
      <c r="J132" s="37"/>
      <c r="K132" s="36"/>
    </row>
    <row r="133" spans="1:11" ht="21.75" customHeight="1" x14ac:dyDescent="0.5">
      <c r="A133" s="238"/>
      <c r="B133" s="238"/>
      <c r="C133" s="239"/>
      <c r="D133" s="240"/>
      <c r="E133" s="159"/>
      <c r="F133" s="37"/>
      <c r="G133" s="159"/>
      <c r="H133" s="37"/>
      <c r="I133" s="36"/>
      <c r="J133" s="37"/>
      <c r="K133" s="36"/>
    </row>
    <row r="134" spans="1:11" ht="21.75" customHeight="1" x14ac:dyDescent="0.5">
      <c r="A134" s="238"/>
      <c r="B134" s="238"/>
      <c r="C134" s="239"/>
      <c r="D134" s="240"/>
      <c r="E134" s="159"/>
      <c r="F134" s="37"/>
      <c r="G134" s="159"/>
      <c r="H134" s="37"/>
      <c r="I134" s="36"/>
      <c r="J134" s="37"/>
      <c r="K134" s="36"/>
    </row>
    <row r="135" spans="1:11" ht="21.75" customHeight="1" x14ac:dyDescent="0.5">
      <c r="A135" s="238"/>
      <c r="B135" s="238"/>
      <c r="C135" s="239"/>
      <c r="D135" s="240"/>
      <c r="E135" s="159"/>
      <c r="F135" s="37"/>
      <c r="G135" s="159"/>
      <c r="H135" s="37"/>
      <c r="I135" s="36"/>
      <c r="J135" s="37"/>
      <c r="K135" s="36"/>
    </row>
    <row r="136" spans="1:11" ht="11.25" customHeight="1" x14ac:dyDescent="0.5">
      <c r="A136" s="238"/>
      <c r="B136" s="238"/>
      <c r="C136" s="239"/>
      <c r="D136" s="240"/>
      <c r="E136" s="159"/>
      <c r="F136" s="37"/>
      <c r="G136" s="159"/>
      <c r="H136" s="37"/>
      <c r="I136" s="36"/>
      <c r="J136" s="37"/>
      <c r="K136" s="36"/>
    </row>
    <row r="137" spans="1:11" ht="21.95" customHeight="1" x14ac:dyDescent="0.5">
      <c r="A137" s="242" t="str">
        <f>+A92</f>
        <v>หมายเหตุประกอบข้อมูลทางการเงินเป็นส่วนหนึ่งของข้อมูลทางการเงินระหว่างกาลนี้</v>
      </c>
      <c r="B137" s="242"/>
      <c r="C137" s="230"/>
      <c r="D137" s="231"/>
      <c r="E137" s="232"/>
      <c r="F137" s="233"/>
      <c r="G137" s="243"/>
      <c r="H137" s="244"/>
      <c r="I137" s="234"/>
      <c r="J137" s="233"/>
      <c r="K137" s="234"/>
    </row>
  </sheetData>
  <mergeCells count="7">
    <mergeCell ref="E97:G97"/>
    <mergeCell ref="I97:K97"/>
    <mergeCell ref="E5:G5"/>
    <mergeCell ref="I5:K5"/>
    <mergeCell ref="A45:K45"/>
    <mergeCell ref="E50:G50"/>
    <mergeCell ref="I50:K50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"/>
  <sheetViews>
    <sheetView topLeftCell="A9" zoomScaleNormal="100" zoomScaleSheetLayoutView="100" workbookViewId="0">
      <selection activeCell="A22" sqref="A22"/>
    </sheetView>
  </sheetViews>
  <sheetFormatPr defaultColWidth="9.140625" defaultRowHeight="21.75" customHeight="1" x14ac:dyDescent="0.5"/>
  <cols>
    <col min="1" max="1" width="40.42578125" style="5" customWidth="1"/>
    <col min="2" max="2" width="8.42578125" style="5" customWidth="1"/>
    <col min="3" max="3" width="0.5703125" style="53" customWidth="1"/>
    <col min="4" max="4" width="15.7109375" style="53" customWidth="1"/>
    <col min="5" max="5" width="0.5703125" style="52" customWidth="1"/>
    <col min="6" max="6" width="15.7109375" style="53" customWidth="1"/>
    <col min="7" max="7" width="0.5703125" style="52" customWidth="1"/>
    <col min="8" max="8" width="15.7109375" style="131" customWidth="1"/>
    <col min="9" max="9" width="0.5703125" style="42" customWidth="1"/>
    <col min="10" max="10" width="15.7109375" style="131" customWidth="1"/>
    <col min="11" max="11" width="9.140625" style="5" customWidth="1"/>
    <col min="12" max="16384" width="9.140625" style="5"/>
  </cols>
  <sheetData>
    <row r="1" spans="1:10" ht="21.75" customHeight="1" x14ac:dyDescent="0.5">
      <c r="A1" s="19" t="str">
        <f>'BS (2-4)'!A93</f>
        <v xml:space="preserve">บริษัท เอสซี แอสเสท คอร์ปอเรชั่น จำกัด (มหาชน) </v>
      </c>
      <c r="B1" s="38"/>
      <c r="C1" s="39"/>
      <c r="D1" s="40"/>
      <c r="E1" s="39"/>
      <c r="F1" s="40"/>
      <c r="G1" s="39"/>
      <c r="H1" s="41"/>
      <c r="J1" s="41"/>
    </row>
    <row r="2" spans="1:10" ht="21.75" customHeight="1" x14ac:dyDescent="0.5">
      <c r="A2" s="43" t="s">
        <v>76</v>
      </c>
      <c r="B2" s="38"/>
      <c r="C2" s="44"/>
      <c r="D2" s="44"/>
      <c r="E2" s="45"/>
      <c r="F2" s="44"/>
      <c r="G2" s="45"/>
      <c r="H2" s="41"/>
      <c r="J2" s="41"/>
    </row>
    <row r="3" spans="1:10" ht="21.75" customHeight="1" x14ac:dyDescent="0.5">
      <c r="A3" s="46" t="s">
        <v>201</v>
      </c>
      <c r="B3" s="47"/>
      <c r="C3" s="48"/>
      <c r="D3" s="48"/>
      <c r="E3" s="49"/>
      <c r="F3" s="48"/>
      <c r="G3" s="49"/>
      <c r="H3" s="48"/>
      <c r="I3" s="50"/>
      <c r="J3" s="48"/>
    </row>
    <row r="4" spans="1:10" ht="18.600000000000001" customHeight="1" x14ac:dyDescent="0.5">
      <c r="B4" s="15"/>
      <c r="C4" s="26"/>
      <c r="D4" s="26"/>
      <c r="E4" s="51"/>
      <c r="F4" s="26"/>
      <c r="G4" s="51"/>
      <c r="H4" s="26"/>
      <c r="J4" s="26"/>
    </row>
    <row r="5" spans="1:10" ht="21.75" customHeight="1" x14ac:dyDescent="0.5">
      <c r="B5" s="15"/>
      <c r="C5" s="26"/>
      <c r="D5" s="383" t="s">
        <v>2</v>
      </c>
      <c r="E5" s="383"/>
      <c r="F5" s="383"/>
      <c r="G5" s="39"/>
      <c r="H5" s="383" t="s">
        <v>3</v>
      </c>
      <c r="I5" s="383"/>
      <c r="J5" s="383"/>
    </row>
    <row r="6" spans="1:10" ht="21.75" customHeight="1" x14ac:dyDescent="0.5">
      <c r="B6" s="15"/>
      <c r="C6" s="26"/>
      <c r="D6" s="7"/>
      <c r="F6" s="7" t="s">
        <v>77</v>
      </c>
      <c r="H6" s="7"/>
      <c r="I6" s="52"/>
      <c r="J6" s="7" t="s">
        <v>77</v>
      </c>
    </row>
    <row r="7" spans="1:10" ht="21.75" customHeight="1" x14ac:dyDescent="0.5">
      <c r="B7" s="15"/>
      <c r="C7" s="26"/>
      <c r="D7" s="7" t="s">
        <v>4</v>
      </c>
      <c r="F7" s="7" t="s">
        <v>5</v>
      </c>
      <c r="H7" s="7" t="s">
        <v>4</v>
      </c>
      <c r="I7" s="52"/>
      <c r="J7" s="7" t="s">
        <v>5</v>
      </c>
    </row>
    <row r="8" spans="1:10" ht="21.75" customHeight="1" x14ac:dyDescent="0.5">
      <c r="B8" s="15"/>
      <c r="C8" s="26"/>
      <c r="D8" s="7" t="s">
        <v>182</v>
      </c>
      <c r="F8" s="7" t="s">
        <v>182</v>
      </c>
      <c r="H8" s="7" t="s">
        <v>182</v>
      </c>
      <c r="I8" s="52"/>
      <c r="J8" s="7" t="s">
        <v>182</v>
      </c>
    </row>
    <row r="9" spans="1:10" ht="21.75" customHeight="1" x14ac:dyDescent="0.5">
      <c r="B9" s="6"/>
      <c r="D9" s="7" t="s">
        <v>194</v>
      </c>
      <c r="E9" s="42"/>
      <c r="F9" s="7" t="s">
        <v>7</v>
      </c>
      <c r="H9" s="7" t="s">
        <v>194</v>
      </c>
      <c r="J9" s="7" t="s">
        <v>7</v>
      </c>
    </row>
    <row r="10" spans="1:10" ht="21.75" customHeight="1" x14ac:dyDescent="0.5">
      <c r="B10" s="12"/>
      <c r="C10" s="6"/>
      <c r="D10" s="13" t="s">
        <v>9</v>
      </c>
      <c r="E10" s="8"/>
      <c r="F10" s="13" t="s">
        <v>9</v>
      </c>
      <c r="G10" s="54"/>
      <c r="H10" s="13" t="s">
        <v>9</v>
      </c>
      <c r="I10" s="8"/>
      <c r="J10" s="13" t="s">
        <v>9</v>
      </c>
    </row>
    <row r="11" spans="1:10" ht="21.75" customHeight="1" x14ac:dyDescent="0.5">
      <c r="A11" s="9" t="s">
        <v>78</v>
      </c>
      <c r="B11" s="12"/>
      <c r="C11" s="7"/>
      <c r="D11" s="55"/>
      <c r="E11" s="8"/>
      <c r="F11" s="7"/>
      <c r="G11" s="8"/>
      <c r="H11" s="55"/>
      <c r="J11" s="7"/>
    </row>
    <row r="12" spans="1:10" ht="6" customHeight="1" x14ac:dyDescent="0.5">
      <c r="B12" s="12"/>
      <c r="C12" s="7"/>
      <c r="D12" s="55"/>
      <c r="E12" s="8"/>
      <c r="F12" s="7"/>
      <c r="G12" s="8"/>
      <c r="H12" s="56"/>
      <c r="J12" s="57"/>
    </row>
    <row r="13" spans="1:10" ht="21.75" customHeight="1" x14ac:dyDescent="0.5">
      <c r="A13" s="25" t="s">
        <v>79</v>
      </c>
      <c r="B13" s="6"/>
      <c r="C13" s="7"/>
      <c r="D13" s="58">
        <v>5506305</v>
      </c>
      <c r="E13" s="59"/>
      <c r="F13" s="59">
        <v>4019706</v>
      </c>
      <c r="G13" s="59"/>
      <c r="H13" s="58">
        <v>4990967</v>
      </c>
      <c r="I13" s="59"/>
      <c r="J13" s="59">
        <v>3547974</v>
      </c>
    </row>
    <row r="14" spans="1:10" ht="21.75" customHeight="1" x14ac:dyDescent="0.5">
      <c r="A14" s="5" t="s">
        <v>80</v>
      </c>
      <c r="B14" s="3"/>
      <c r="C14" s="60"/>
      <c r="D14" s="58">
        <v>200050</v>
      </c>
      <c r="E14" s="59"/>
      <c r="F14" s="59">
        <v>202015</v>
      </c>
      <c r="G14" s="59"/>
      <c r="H14" s="58">
        <v>172150</v>
      </c>
      <c r="I14" s="59"/>
      <c r="J14" s="59">
        <v>174626</v>
      </c>
    </row>
    <row r="15" spans="1:10" ht="21.75" customHeight="1" x14ac:dyDescent="0.5">
      <c r="A15" s="25" t="s">
        <v>81</v>
      </c>
      <c r="B15" s="3"/>
      <c r="C15" s="60"/>
      <c r="D15" s="61">
        <v>9495</v>
      </c>
      <c r="E15" s="59"/>
      <c r="F15" s="82">
        <v>22369</v>
      </c>
      <c r="G15" s="59"/>
      <c r="H15" s="61">
        <v>9207</v>
      </c>
      <c r="I15" s="59"/>
      <c r="J15" s="82">
        <v>24062</v>
      </c>
    </row>
    <row r="16" spans="1:10" ht="6" customHeight="1" x14ac:dyDescent="0.5">
      <c r="B16" s="12"/>
      <c r="C16" s="7"/>
      <c r="D16" s="63"/>
      <c r="E16" s="64"/>
      <c r="F16" s="250"/>
      <c r="G16" s="65"/>
      <c r="H16" s="63"/>
      <c r="I16" s="64"/>
      <c r="J16" s="250"/>
    </row>
    <row r="17" spans="1:10" ht="21.75" customHeight="1" x14ac:dyDescent="0.5">
      <c r="A17" s="66" t="s">
        <v>82</v>
      </c>
      <c r="B17" s="3"/>
      <c r="C17" s="36"/>
      <c r="D17" s="67">
        <f>SUM(D13:D16)</f>
        <v>5715850</v>
      </c>
      <c r="E17" s="59"/>
      <c r="F17" s="77">
        <f>SUM(F13:F16)</f>
        <v>4244090</v>
      </c>
      <c r="G17" s="59"/>
      <c r="H17" s="67">
        <f>SUM(H13:H16)</f>
        <v>5172324</v>
      </c>
      <c r="I17" s="59"/>
      <c r="J17" s="77">
        <f>SUM(J13:J16)</f>
        <v>3746662</v>
      </c>
    </row>
    <row r="18" spans="1:10" ht="21.75" customHeight="1" x14ac:dyDescent="0.5">
      <c r="B18" s="12"/>
      <c r="C18" s="6"/>
      <c r="D18" s="68"/>
      <c r="E18" s="65"/>
      <c r="F18" s="69"/>
      <c r="G18" s="70"/>
      <c r="H18" s="68"/>
      <c r="I18" s="65"/>
      <c r="J18" s="69"/>
    </row>
    <row r="19" spans="1:10" ht="21.75" customHeight="1" x14ac:dyDescent="0.5">
      <c r="A19" s="9" t="s">
        <v>83</v>
      </c>
      <c r="B19" s="3"/>
      <c r="C19" s="36"/>
      <c r="D19" s="58"/>
      <c r="E19" s="71"/>
      <c r="F19" s="59"/>
      <c r="G19" s="71"/>
      <c r="H19" s="58"/>
      <c r="I19" s="64"/>
      <c r="J19" s="59"/>
    </row>
    <row r="20" spans="1:10" ht="6" customHeight="1" x14ac:dyDescent="0.5">
      <c r="B20" s="12"/>
      <c r="C20" s="7"/>
      <c r="D20" s="68"/>
      <c r="E20" s="65"/>
      <c r="F20" s="69"/>
      <c r="G20" s="65"/>
      <c r="H20" s="68"/>
      <c r="I20" s="64"/>
      <c r="J20" s="69"/>
    </row>
    <row r="21" spans="1:10" ht="21.75" customHeight="1" x14ac:dyDescent="0.5">
      <c r="A21" s="5" t="s">
        <v>84</v>
      </c>
      <c r="B21" s="3"/>
      <c r="C21" s="36"/>
      <c r="D21" s="58">
        <v>-3955627</v>
      </c>
      <c r="E21" s="59"/>
      <c r="F21" s="59">
        <v>-2758854</v>
      </c>
      <c r="G21" s="59"/>
      <c r="H21" s="58">
        <v>-3613650</v>
      </c>
      <c r="I21" s="59"/>
      <c r="J21" s="59">
        <v>-2449247</v>
      </c>
    </row>
    <row r="22" spans="1:10" ht="21.75" customHeight="1" x14ac:dyDescent="0.5">
      <c r="A22" s="5" t="s">
        <v>85</v>
      </c>
      <c r="B22" s="3"/>
      <c r="C22" s="36"/>
      <c r="D22" s="58">
        <v>-70530</v>
      </c>
      <c r="E22" s="59"/>
      <c r="F22" s="256">
        <v>-76084</v>
      </c>
      <c r="G22" s="256"/>
      <c r="H22" s="257">
        <v>-65692</v>
      </c>
      <c r="I22" s="256"/>
      <c r="J22" s="256">
        <v>-73176</v>
      </c>
    </row>
    <row r="23" spans="1:10" ht="21.75" customHeight="1" x14ac:dyDescent="0.5">
      <c r="A23" s="25" t="s">
        <v>86</v>
      </c>
      <c r="B23" s="3"/>
      <c r="C23" s="72"/>
      <c r="D23" s="61">
        <v>-7967</v>
      </c>
      <c r="E23" s="59"/>
      <c r="F23" s="82">
        <v>-9969</v>
      </c>
      <c r="G23" s="59"/>
      <c r="H23" s="61">
        <v>-7848</v>
      </c>
      <c r="I23" s="59"/>
      <c r="J23" s="82">
        <v>-9082</v>
      </c>
    </row>
    <row r="24" spans="1:10" ht="6" customHeight="1" x14ac:dyDescent="0.5">
      <c r="B24" s="12"/>
      <c r="C24" s="7"/>
      <c r="D24" s="73"/>
      <c r="E24" s="64"/>
      <c r="F24" s="80"/>
      <c r="G24" s="65"/>
      <c r="H24" s="73"/>
      <c r="I24" s="64"/>
      <c r="J24" s="80"/>
    </row>
    <row r="25" spans="1:10" ht="21.75" customHeight="1" x14ac:dyDescent="0.5">
      <c r="A25" s="9" t="s">
        <v>87</v>
      </c>
      <c r="B25" s="3"/>
      <c r="C25" s="36"/>
      <c r="D25" s="67">
        <f>SUM(D21:D24)</f>
        <v>-4034124</v>
      </c>
      <c r="E25" s="59"/>
      <c r="F25" s="77">
        <f>SUM(F21:F24)</f>
        <v>-2844907</v>
      </c>
      <c r="G25" s="59"/>
      <c r="H25" s="67">
        <f>SUM(H21:H24)</f>
        <v>-3687190</v>
      </c>
      <c r="I25" s="59"/>
      <c r="J25" s="77">
        <f>SUM(J21:J24)</f>
        <v>-2531505</v>
      </c>
    </row>
    <row r="26" spans="1:10" ht="21.75" customHeight="1" x14ac:dyDescent="0.5">
      <c r="B26" s="12"/>
      <c r="C26" s="6"/>
      <c r="D26" s="68"/>
      <c r="E26" s="65"/>
      <c r="F26" s="69"/>
      <c r="G26" s="70"/>
      <c r="H26" s="68"/>
      <c r="I26" s="65"/>
      <c r="J26" s="69"/>
    </row>
    <row r="27" spans="1:10" ht="21.75" customHeight="1" x14ac:dyDescent="0.5">
      <c r="A27" s="9" t="s">
        <v>88</v>
      </c>
      <c r="B27" s="74"/>
      <c r="C27" s="9"/>
      <c r="D27" s="58">
        <f>SUM(D17,D25)</f>
        <v>1681726</v>
      </c>
      <c r="E27" s="59"/>
      <c r="F27" s="59">
        <f>SUM(F17,F25)</f>
        <v>1399183</v>
      </c>
      <c r="G27" s="59"/>
      <c r="H27" s="58">
        <f>SUM(H17,H25)</f>
        <v>1485134</v>
      </c>
      <c r="I27" s="59"/>
      <c r="J27" s="59">
        <f>SUM(J17,J25)</f>
        <v>1215157</v>
      </c>
    </row>
    <row r="28" spans="1:10" ht="21.75" customHeight="1" x14ac:dyDescent="0.5">
      <c r="A28" s="5" t="s">
        <v>89</v>
      </c>
      <c r="B28" s="3"/>
      <c r="C28" s="6"/>
      <c r="D28" s="58">
        <v>33261</v>
      </c>
      <c r="E28" s="59"/>
      <c r="F28" s="59">
        <v>4896</v>
      </c>
      <c r="G28" s="59"/>
      <c r="H28" s="58">
        <v>68857</v>
      </c>
      <c r="I28" s="59"/>
      <c r="J28" s="59">
        <v>30486</v>
      </c>
    </row>
    <row r="29" spans="1:10" ht="21.75" customHeight="1" x14ac:dyDescent="0.5">
      <c r="A29" s="75" t="s">
        <v>90</v>
      </c>
      <c r="B29" s="6"/>
      <c r="C29" s="6"/>
      <c r="D29" s="58">
        <v>-381081</v>
      </c>
      <c r="E29" s="59"/>
      <c r="F29" s="59">
        <v>-361536</v>
      </c>
      <c r="G29" s="59"/>
      <c r="H29" s="58">
        <v>-352041</v>
      </c>
      <c r="I29" s="59"/>
      <c r="J29" s="59">
        <v>-297937</v>
      </c>
    </row>
    <row r="30" spans="1:10" ht="21.75" customHeight="1" x14ac:dyDescent="0.5">
      <c r="A30" s="75" t="s">
        <v>91</v>
      </c>
      <c r="B30" s="3"/>
      <c r="C30" s="6"/>
      <c r="D30" s="58">
        <v>-438525</v>
      </c>
      <c r="E30" s="59"/>
      <c r="F30" s="59">
        <v>-425269</v>
      </c>
      <c r="G30" s="59"/>
      <c r="H30" s="58">
        <v>-379414</v>
      </c>
      <c r="I30" s="59"/>
      <c r="J30" s="59">
        <v>-374191</v>
      </c>
    </row>
    <row r="31" spans="1:10" ht="21.75" customHeight="1" x14ac:dyDescent="0.5">
      <c r="A31" s="75" t="s">
        <v>209</v>
      </c>
      <c r="B31" s="3"/>
      <c r="C31" s="6"/>
      <c r="D31" s="58">
        <v>0</v>
      </c>
      <c r="E31" s="59"/>
      <c r="F31" s="59">
        <v>0</v>
      </c>
      <c r="G31" s="59"/>
      <c r="H31" s="261">
        <v>-1500</v>
      </c>
      <c r="I31" s="59"/>
      <c r="J31" s="59">
        <v>0</v>
      </c>
    </row>
    <row r="32" spans="1:10" ht="21.75" customHeight="1" x14ac:dyDescent="0.5">
      <c r="A32" s="5" t="s">
        <v>92</v>
      </c>
      <c r="B32" s="6"/>
      <c r="C32" s="74"/>
      <c r="D32" s="58">
        <v>-36931</v>
      </c>
      <c r="E32" s="59"/>
      <c r="F32" s="59">
        <v>-40048</v>
      </c>
      <c r="G32" s="59"/>
      <c r="H32" s="58">
        <v>-59038</v>
      </c>
      <c r="I32" s="59"/>
      <c r="J32" s="59">
        <v>-54704</v>
      </c>
    </row>
    <row r="33" spans="1:10" ht="21.75" customHeight="1" x14ac:dyDescent="0.5">
      <c r="A33" s="5" t="s">
        <v>93</v>
      </c>
      <c r="B33" s="6"/>
      <c r="C33" s="74"/>
      <c r="D33" s="76">
        <v>-2396</v>
      </c>
      <c r="E33" s="59"/>
      <c r="F33" s="62">
        <v>-12579</v>
      </c>
      <c r="G33" s="78"/>
      <c r="H33" s="67">
        <v>0</v>
      </c>
      <c r="I33" s="78"/>
      <c r="J33" s="77">
        <v>0</v>
      </c>
    </row>
    <row r="34" spans="1:10" ht="6" customHeight="1" x14ac:dyDescent="0.5">
      <c r="B34" s="12"/>
      <c r="C34" s="7"/>
      <c r="D34" s="79"/>
      <c r="E34" s="64"/>
      <c r="F34" s="81"/>
      <c r="G34" s="65"/>
      <c r="H34" s="79"/>
      <c r="I34" s="64"/>
      <c r="J34" s="81"/>
    </row>
    <row r="35" spans="1:10" ht="21.75" customHeight="1" x14ac:dyDescent="0.5">
      <c r="A35" s="9" t="s">
        <v>94</v>
      </c>
      <c r="B35" s="12"/>
      <c r="C35" s="36"/>
      <c r="D35" s="58">
        <f>SUM(D27:D34)</f>
        <v>856054</v>
      </c>
      <c r="E35" s="59"/>
      <c r="F35" s="59">
        <f>SUM(F27:F34)</f>
        <v>564647</v>
      </c>
      <c r="G35" s="59"/>
      <c r="H35" s="58">
        <f>SUM(H27:H34)</f>
        <v>761998</v>
      </c>
      <c r="I35" s="59"/>
      <c r="J35" s="59">
        <f>SUM(J27:J34)</f>
        <v>518811</v>
      </c>
    </row>
    <row r="36" spans="1:10" ht="21.75" customHeight="1" x14ac:dyDescent="0.5">
      <c r="A36" s="5" t="s">
        <v>95</v>
      </c>
      <c r="B36" s="3"/>
      <c r="C36" s="36"/>
      <c r="D36" s="61">
        <v>-174528</v>
      </c>
      <c r="E36" s="59"/>
      <c r="F36" s="82">
        <v>-129811</v>
      </c>
      <c r="G36" s="59"/>
      <c r="H36" s="61">
        <v>-153570</v>
      </c>
      <c r="I36" s="59"/>
      <c r="J36" s="82">
        <v>-105390</v>
      </c>
    </row>
    <row r="37" spans="1:10" ht="6" customHeight="1" x14ac:dyDescent="0.5">
      <c r="B37" s="12"/>
      <c r="C37" s="36"/>
      <c r="D37" s="58"/>
      <c r="E37" s="83"/>
      <c r="F37" s="59"/>
      <c r="G37" s="71"/>
      <c r="H37" s="58"/>
      <c r="I37" s="83"/>
      <c r="J37" s="59"/>
    </row>
    <row r="38" spans="1:10" ht="21.75" customHeight="1" x14ac:dyDescent="0.5">
      <c r="A38" s="9" t="s">
        <v>96</v>
      </c>
      <c r="B38" s="12"/>
      <c r="C38" s="36"/>
      <c r="D38" s="58">
        <f>SUM(D35:D36)</f>
        <v>681526</v>
      </c>
      <c r="E38" s="59"/>
      <c r="F38" s="59">
        <f>SUM(F35:F36)</f>
        <v>434836</v>
      </c>
      <c r="G38" s="59"/>
      <c r="H38" s="58">
        <f>SUM(H35:H36)</f>
        <v>608428</v>
      </c>
      <c r="I38" s="59"/>
      <c r="J38" s="59">
        <f>SUM(J35:J36)</f>
        <v>413421</v>
      </c>
    </row>
    <row r="39" spans="1:10" ht="6" customHeight="1" x14ac:dyDescent="0.5">
      <c r="B39" s="6"/>
      <c r="D39" s="73"/>
      <c r="E39" s="64"/>
      <c r="F39" s="80"/>
      <c r="G39" s="83"/>
      <c r="H39" s="73"/>
      <c r="I39" s="64"/>
      <c r="J39" s="80"/>
    </row>
    <row r="40" spans="1:10" ht="21.75" customHeight="1" x14ac:dyDescent="0.5">
      <c r="A40" s="9" t="s">
        <v>222</v>
      </c>
      <c r="B40" s="12"/>
      <c r="C40" s="36"/>
      <c r="D40" s="58"/>
      <c r="E40" s="59"/>
      <c r="F40" s="59"/>
      <c r="G40" s="59"/>
      <c r="H40" s="58"/>
      <c r="I40" s="59"/>
      <c r="J40" s="59"/>
    </row>
    <row r="41" spans="1:10" ht="21.75" customHeight="1" x14ac:dyDescent="0.5">
      <c r="A41" s="5" t="s">
        <v>235</v>
      </c>
      <c r="B41" s="12"/>
      <c r="C41" s="36"/>
      <c r="D41" s="58"/>
      <c r="E41" s="59"/>
      <c r="F41" s="59"/>
      <c r="G41" s="59"/>
      <c r="H41" s="58"/>
      <c r="I41" s="59"/>
      <c r="J41" s="59"/>
    </row>
    <row r="42" spans="1:10" ht="21.75" customHeight="1" x14ac:dyDescent="0.5">
      <c r="A42" s="5" t="s">
        <v>239</v>
      </c>
      <c r="B42" s="12"/>
      <c r="C42" s="36"/>
      <c r="D42" s="61">
        <v>227</v>
      </c>
      <c r="E42" s="59"/>
      <c r="F42" s="82">
        <v>-440</v>
      </c>
      <c r="G42" s="59"/>
      <c r="H42" s="61">
        <v>0</v>
      </c>
      <c r="I42" s="59"/>
      <c r="J42" s="82">
        <v>0</v>
      </c>
    </row>
    <row r="43" spans="1:10" ht="6" customHeight="1" x14ac:dyDescent="0.5">
      <c r="B43" s="12"/>
      <c r="C43" s="36"/>
      <c r="D43" s="58"/>
      <c r="E43" s="83"/>
      <c r="F43" s="59"/>
      <c r="G43" s="71"/>
      <c r="H43" s="58"/>
      <c r="I43" s="83"/>
      <c r="J43" s="59"/>
    </row>
    <row r="44" spans="1:10" ht="21.75" customHeight="1" x14ac:dyDescent="0.5">
      <c r="A44" s="5" t="s">
        <v>103</v>
      </c>
      <c r="B44" s="12"/>
      <c r="C44" s="36"/>
      <c r="D44" s="58"/>
      <c r="E44" s="59"/>
      <c r="F44" s="59"/>
      <c r="G44" s="59"/>
      <c r="H44" s="58"/>
      <c r="I44" s="59"/>
      <c r="J44" s="59"/>
    </row>
    <row r="45" spans="1:10" ht="21.75" customHeight="1" x14ac:dyDescent="0.5">
      <c r="A45" s="5" t="s">
        <v>102</v>
      </c>
      <c r="B45" s="12"/>
      <c r="C45" s="36"/>
      <c r="D45" s="61">
        <v>227</v>
      </c>
      <c r="E45" s="59"/>
      <c r="F45" s="82">
        <v>-440</v>
      </c>
      <c r="G45" s="59"/>
      <c r="H45" s="61">
        <v>0</v>
      </c>
      <c r="I45" s="59"/>
      <c r="J45" s="82">
        <v>0</v>
      </c>
    </row>
    <row r="46" spans="1:10" ht="6" customHeight="1" x14ac:dyDescent="0.5">
      <c r="B46" s="6"/>
      <c r="D46" s="73"/>
      <c r="E46" s="64"/>
      <c r="F46" s="80"/>
      <c r="G46" s="83"/>
      <c r="H46" s="73"/>
      <c r="I46" s="64"/>
      <c r="J46" s="80"/>
    </row>
    <row r="47" spans="1:10" ht="21.75" customHeight="1" x14ac:dyDescent="0.5">
      <c r="A47" s="87" t="s">
        <v>225</v>
      </c>
      <c r="B47" s="12"/>
      <c r="C47" s="88"/>
      <c r="D47" s="61">
        <v>227</v>
      </c>
      <c r="E47" s="59"/>
      <c r="F47" s="82">
        <v>-440</v>
      </c>
      <c r="G47" s="59"/>
      <c r="H47" s="61">
        <v>0</v>
      </c>
      <c r="I47" s="59"/>
      <c r="J47" s="82">
        <v>0</v>
      </c>
    </row>
    <row r="48" spans="1:10" ht="6" customHeight="1" x14ac:dyDescent="0.5">
      <c r="B48" s="6"/>
      <c r="D48" s="73"/>
      <c r="E48" s="64"/>
      <c r="F48" s="80"/>
      <c r="G48" s="83"/>
      <c r="H48" s="73"/>
      <c r="I48" s="64"/>
      <c r="J48" s="80"/>
    </row>
    <row r="49" spans="1:10" ht="21.75" customHeight="1" thickBot="1" x14ac:dyDescent="0.55000000000000004">
      <c r="A49" s="87" t="s">
        <v>104</v>
      </c>
      <c r="B49" s="6"/>
      <c r="D49" s="89">
        <f>+D47+D38</f>
        <v>681753</v>
      </c>
      <c r="E49" s="59"/>
      <c r="F49" s="90">
        <f>+F47+F38</f>
        <v>434396</v>
      </c>
      <c r="G49" s="59"/>
      <c r="H49" s="89">
        <f>+H38</f>
        <v>608428</v>
      </c>
      <c r="I49" s="59"/>
      <c r="J49" s="90">
        <f>+J38</f>
        <v>413421</v>
      </c>
    </row>
    <row r="50" spans="1:10" ht="17.25" customHeight="1" thickTop="1" x14ac:dyDescent="0.5">
      <c r="A50" s="87"/>
      <c r="B50" s="6"/>
      <c r="D50" s="59"/>
      <c r="E50" s="59"/>
      <c r="F50" s="59"/>
      <c r="G50" s="59"/>
      <c r="H50" s="59"/>
      <c r="I50" s="59"/>
      <c r="J50" s="59"/>
    </row>
    <row r="51" spans="1:10" ht="21.95" customHeight="1" x14ac:dyDescent="0.5">
      <c r="A51" s="29" t="str">
        <f>'BS (2-4)'!A92</f>
        <v>หมายเหตุประกอบข้อมูลทางการเงินเป็นส่วนหนึ่งของข้อมูลทางการเงินระหว่างกาลนี้</v>
      </c>
      <c r="B51" s="91"/>
      <c r="C51" s="14"/>
      <c r="D51" s="92"/>
      <c r="E51" s="93"/>
      <c r="F51" s="92"/>
      <c r="G51" s="94"/>
      <c r="H51" s="92"/>
      <c r="I51" s="93"/>
      <c r="J51" s="92"/>
    </row>
    <row r="52" spans="1:10" ht="21.75" customHeight="1" x14ac:dyDescent="0.5">
      <c r="A52" s="19" t="str">
        <f>A1</f>
        <v xml:space="preserve">บริษัท เอสซี แอสเสท คอร์ปอเรชั่น จำกัด (มหาชน) </v>
      </c>
      <c r="B52" s="38"/>
      <c r="C52" s="39"/>
      <c r="D52" s="95"/>
      <c r="E52" s="96"/>
      <c r="F52" s="95"/>
      <c r="G52" s="96"/>
      <c r="H52" s="97"/>
      <c r="I52" s="64"/>
      <c r="J52" s="97"/>
    </row>
    <row r="53" spans="1:10" ht="21.75" customHeight="1" x14ac:dyDescent="0.5">
      <c r="A53" s="43" t="s">
        <v>189</v>
      </c>
      <c r="B53" s="38"/>
      <c r="C53" s="44"/>
      <c r="D53" s="98"/>
      <c r="E53" s="99"/>
      <c r="F53" s="98"/>
      <c r="G53" s="99"/>
      <c r="H53" s="97"/>
      <c r="I53" s="64"/>
      <c r="J53" s="97"/>
    </row>
    <row r="54" spans="1:10" ht="21.75" customHeight="1" x14ac:dyDescent="0.5">
      <c r="A54" s="46" t="s">
        <v>201</v>
      </c>
      <c r="B54" s="47"/>
      <c r="C54" s="48"/>
      <c r="D54" s="100"/>
      <c r="E54" s="101"/>
      <c r="F54" s="100"/>
      <c r="G54" s="101"/>
      <c r="H54" s="100"/>
      <c r="I54" s="102"/>
      <c r="J54" s="100"/>
    </row>
    <row r="55" spans="1:10" ht="21.75" customHeight="1" x14ac:dyDescent="0.5">
      <c r="B55" s="15"/>
      <c r="C55" s="26"/>
      <c r="D55" s="103"/>
      <c r="E55" s="104"/>
      <c r="F55" s="103"/>
      <c r="G55" s="104"/>
      <c r="H55" s="103"/>
      <c r="I55" s="64"/>
      <c r="J55" s="103"/>
    </row>
    <row r="56" spans="1:10" ht="21.75" customHeight="1" x14ac:dyDescent="0.5">
      <c r="B56" s="15"/>
      <c r="C56" s="26"/>
      <c r="D56" s="384" t="s">
        <v>2</v>
      </c>
      <c r="E56" s="384"/>
      <c r="F56" s="384"/>
      <c r="G56" s="96"/>
      <c r="H56" s="384" t="s">
        <v>3</v>
      </c>
      <c r="I56" s="384"/>
      <c r="J56" s="384"/>
    </row>
    <row r="57" spans="1:10" ht="21.75" customHeight="1" x14ac:dyDescent="0.5">
      <c r="B57" s="15"/>
      <c r="C57" s="26"/>
      <c r="D57" s="70"/>
      <c r="E57" s="70"/>
      <c r="F57" s="69" t="s">
        <v>77</v>
      </c>
      <c r="G57" s="96"/>
      <c r="H57" s="70"/>
      <c r="I57" s="70"/>
      <c r="J57" s="69" t="s">
        <v>77</v>
      </c>
    </row>
    <row r="58" spans="1:10" ht="21.75" customHeight="1" x14ac:dyDescent="0.5">
      <c r="B58" s="15"/>
      <c r="C58" s="26"/>
      <c r="D58" s="69" t="s">
        <v>4</v>
      </c>
      <c r="E58" s="83"/>
      <c r="F58" s="69" t="s">
        <v>5</v>
      </c>
      <c r="G58" s="83"/>
      <c r="H58" s="69" t="s">
        <v>4</v>
      </c>
      <c r="I58" s="83"/>
      <c r="J58" s="69" t="s">
        <v>5</v>
      </c>
    </row>
    <row r="59" spans="1:10" ht="21.75" customHeight="1" x14ac:dyDescent="0.5">
      <c r="B59" s="15"/>
      <c r="C59" s="26"/>
      <c r="D59" s="69" t="s">
        <v>182</v>
      </c>
      <c r="E59" s="83"/>
      <c r="F59" s="69" t="s">
        <v>182</v>
      </c>
      <c r="G59" s="83"/>
      <c r="H59" s="69" t="s">
        <v>182</v>
      </c>
      <c r="I59" s="83"/>
      <c r="J59" s="69" t="s">
        <v>182</v>
      </c>
    </row>
    <row r="60" spans="1:10" ht="21.75" customHeight="1" x14ac:dyDescent="0.5">
      <c r="B60" s="6"/>
      <c r="D60" s="7" t="s">
        <v>194</v>
      </c>
      <c r="E60" s="42"/>
      <c r="F60" s="7" t="s">
        <v>7</v>
      </c>
      <c r="H60" s="7" t="s">
        <v>194</v>
      </c>
      <c r="J60" s="7" t="s">
        <v>7</v>
      </c>
    </row>
    <row r="61" spans="1:10" ht="21.75" customHeight="1" x14ac:dyDescent="0.5">
      <c r="B61" s="91" t="s">
        <v>8</v>
      </c>
      <c r="C61" s="6"/>
      <c r="D61" s="105" t="s">
        <v>9</v>
      </c>
      <c r="E61" s="65"/>
      <c r="F61" s="105" t="s">
        <v>9</v>
      </c>
      <c r="G61" s="70"/>
      <c r="H61" s="105" t="s">
        <v>9</v>
      </c>
      <c r="I61" s="65"/>
      <c r="J61" s="105" t="s">
        <v>9</v>
      </c>
    </row>
    <row r="62" spans="1:10" ht="6" customHeight="1" x14ac:dyDescent="0.5">
      <c r="B62" s="12"/>
      <c r="C62" s="6"/>
      <c r="D62" s="68"/>
      <c r="E62" s="65"/>
      <c r="F62" s="69"/>
      <c r="G62" s="70"/>
      <c r="H62" s="68"/>
      <c r="I62" s="65"/>
      <c r="J62" s="69"/>
    </row>
    <row r="63" spans="1:10" ht="21.75" customHeight="1" x14ac:dyDescent="0.5">
      <c r="A63" s="9" t="s">
        <v>105</v>
      </c>
      <c r="B63" s="6"/>
      <c r="D63" s="73"/>
      <c r="E63" s="83"/>
      <c r="F63" s="81"/>
      <c r="G63" s="83"/>
      <c r="H63" s="73"/>
      <c r="I63" s="64"/>
      <c r="J63" s="80"/>
    </row>
    <row r="64" spans="1:10" ht="21.75" customHeight="1" x14ac:dyDescent="0.5">
      <c r="A64" s="75" t="s">
        <v>106</v>
      </c>
      <c r="B64" s="6"/>
      <c r="D64" s="106">
        <v>683693</v>
      </c>
      <c r="E64" s="83"/>
      <c r="F64" s="71">
        <v>440240</v>
      </c>
      <c r="G64" s="107"/>
      <c r="H64" s="106">
        <v>608428</v>
      </c>
      <c r="I64" s="108"/>
      <c r="J64" s="71">
        <v>413421</v>
      </c>
    </row>
    <row r="65" spans="1:10" ht="21.75" customHeight="1" x14ac:dyDescent="0.5">
      <c r="A65" s="75" t="s">
        <v>107</v>
      </c>
      <c r="B65" s="6"/>
      <c r="D65" s="259">
        <v>-2167</v>
      </c>
      <c r="E65" s="83"/>
      <c r="F65" s="82">
        <v>-5404</v>
      </c>
      <c r="G65" s="110"/>
      <c r="H65" s="61">
        <v>0</v>
      </c>
      <c r="I65" s="59"/>
      <c r="J65" s="82">
        <v>0</v>
      </c>
    </row>
    <row r="66" spans="1:10" ht="6" customHeight="1" x14ac:dyDescent="0.5">
      <c r="A66" s="75"/>
      <c r="B66" s="6"/>
      <c r="D66" s="111"/>
      <c r="E66" s="83"/>
      <c r="F66" s="112"/>
      <c r="G66" s="83"/>
      <c r="H66" s="111"/>
      <c r="I66" s="83"/>
      <c r="J66" s="112"/>
    </row>
    <row r="67" spans="1:10" ht="21.75" customHeight="1" thickBot="1" x14ac:dyDescent="0.55000000000000004">
      <c r="B67" s="6"/>
      <c r="D67" s="113">
        <f>D38</f>
        <v>681526</v>
      </c>
      <c r="E67" s="83"/>
      <c r="F67" s="116">
        <f>+F38</f>
        <v>434836</v>
      </c>
      <c r="G67" s="83"/>
      <c r="H67" s="113">
        <f>+H64+H65</f>
        <v>608428</v>
      </c>
      <c r="I67" s="64"/>
      <c r="J67" s="116">
        <f>+J38</f>
        <v>413421</v>
      </c>
    </row>
    <row r="68" spans="1:10" ht="21.75" customHeight="1" thickTop="1" x14ac:dyDescent="0.5">
      <c r="B68" s="12"/>
      <c r="C68" s="7"/>
      <c r="D68" s="73"/>
      <c r="E68" s="64"/>
      <c r="F68" s="80"/>
      <c r="G68" s="65"/>
      <c r="H68" s="73"/>
      <c r="I68" s="64"/>
      <c r="J68" s="80"/>
    </row>
    <row r="69" spans="1:10" ht="21.75" customHeight="1" x14ac:dyDescent="0.5">
      <c r="A69" s="9" t="s">
        <v>228</v>
      </c>
      <c r="B69" s="6"/>
      <c r="D69" s="79"/>
      <c r="E69" s="83"/>
      <c r="F69" s="81"/>
      <c r="G69" s="83"/>
      <c r="H69" s="73"/>
      <c r="I69" s="64"/>
      <c r="J69" s="80"/>
    </row>
    <row r="70" spans="1:10" ht="21.75" customHeight="1" x14ac:dyDescent="0.5">
      <c r="A70" s="75" t="s">
        <v>106</v>
      </c>
      <c r="B70" s="6"/>
      <c r="D70" s="106">
        <v>683920</v>
      </c>
      <c r="E70" s="83"/>
      <c r="F70" s="71">
        <v>439800</v>
      </c>
      <c r="G70" s="114"/>
      <c r="H70" s="58">
        <v>608428</v>
      </c>
      <c r="I70" s="108"/>
      <c r="J70" s="59">
        <v>413421</v>
      </c>
    </row>
    <row r="71" spans="1:10" ht="21.75" customHeight="1" x14ac:dyDescent="0.5">
      <c r="A71" s="75" t="s">
        <v>107</v>
      </c>
      <c r="B71" s="6"/>
      <c r="D71" s="76">
        <v>-2167</v>
      </c>
      <c r="E71" s="83"/>
      <c r="F71" s="82">
        <v>-5404</v>
      </c>
      <c r="G71" s="108"/>
      <c r="H71" s="61">
        <v>0</v>
      </c>
      <c r="I71" s="115"/>
      <c r="J71" s="82">
        <v>0</v>
      </c>
    </row>
    <row r="72" spans="1:10" ht="6" customHeight="1" x14ac:dyDescent="0.5">
      <c r="A72" s="75"/>
      <c r="B72" s="6"/>
      <c r="D72" s="79"/>
      <c r="E72" s="83"/>
      <c r="F72" s="81"/>
      <c r="G72" s="83"/>
      <c r="H72" s="79"/>
      <c r="I72" s="83"/>
      <c r="J72" s="81"/>
    </row>
    <row r="73" spans="1:10" ht="21.75" customHeight="1" thickBot="1" x14ac:dyDescent="0.55000000000000004">
      <c r="B73" s="6"/>
      <c r="D73" s="113">
        <f>D49</f>
        <v>681753</v>
      </c>
      <c r="E73" s="83"/>
      <c r="F73" s="116">
        <f>+F49</f>
        <v>434396</v>
      </c>
      <c r="G73" s="83"/>
      <c r="H73" s="113">
        <f>+H70+H71</f>
        <v>608428</v>
      </c>
      <c r="I73" s="64"/>
      <c r="J73" s="116">
        <f>+J70+J71</f>
        <v>413421</v>
      </c>
    </row>
    <row r="74" spans="1:10" ht="21.75" customHeight="1" thickTop="1" x14ac:dyDescent="0.5">
      <c r="A74" s="25"/>
      <c r="B74" s="3"/>
      <c r="C74" s="117"/>
      <c r="D74" s="68"/>
      <c r="E74" s="65"/>
      <c r="F74" s="69"/>
      <c r="G74" s="70"/>
      <c r="H74" s="68"/>
      <c r="I74" s="65"/>
      <c r="J74" s="69"/>
    </row>
    <row r="75" spans="1:10" ht="21.75" customHeight="1" x14ac:dyDescent="0.5">
      <c r="A75" s="66" t="s">
        <v>108</v>
      </c>
      <c r="B75" s="3"/>
      <c r="C75" s="26"/>
      <c r="D75" s="73"/>
      <c r="E75" s="118"/>
      <c r="F75" s="80"/>
      <c r="G75" s="119"/>
      <c r="H75" s="73"/>
      <c r="I75" s="118"/>
      <c r="J75" s="80"/>
    </row>
    <row r="76" spans="1:10" ht="6" customHeight="1" x14ac:dyDescent="0.5">
      <c r="B76" s="12"/>
      <c r="C76" s="7"/>
      <c r="D76" s="73"/>
      <c r="E76" s="64"/>
      <c r="F76" s="80"/>
      <c r="G76" s="65"/>
      <c r="H76" s="73"/>
      <c r="I76" s="64"/>
      <c r="J76" s="80"/>
    </row>
    <row r="77" spans="1:10" ht="21.75" customHeight="1" thickBot="1" x14ac:dyDescent="0.55000000000000004">
      <c r="A77" s="5" t="s">
        <v>221</v>
      </c>
      <c r="B77" s="3">
        <v>18</v>
      </c>
      <c r="C77" s="117"/>
      <c r="D77" s="260">
        <f>ROUND(D64/4179625,4)</f>
        <v>0.1636</v>
      </c>
      <c r="E77" s="121"/>
      <c r="F77" s="179">
        <f>ROUND(F64/4179625,4)</f>
        <v>0.1053</v>
      </c>
      <c r="G77" s="122"/>
      <c r="H77" s="260">
        <f>ROUND(H64/4179625,4)</f>
        <v>0.14560000000000001</v>
      </c>
      <c r="I77" s="123"/>
      <c r="J77" s="179">
        <f>ROUND(J64/4179625,4)</f>
        <v>9.8900000000000002E-2</v>
      </c>
    </row>
    <row r="78" spans="1:10" ht="21.75" customHeight="1" thickTop="1" x14ac:dyDescent="0.5">
      <c r="A78" s="25"/>
      <c r="B78" s="15"/>
      <c r="C78" s="117"/>
      <c r="D78" s="124"/>
      <c r="E78" s="124"/>
      <c r="F78" s="124"/>
      <c r="G78" s="125"/>
      <c r="H78" s="124"/>
      <c r="I78" s="123"/>
      <c r="J78" s="124"/>
    </row>
    <row r="79" spans="1:10" ht="21.75" customHeight="1" x14ac:dyDescent="0.5">
      <c r="A79" s="25"/>
      <c r="B79" s="15"/>
      <c r="C79" s="117"/>
      <c r="D79" s="123"/>
      <c r="E79" s="124"/>
      <c r="F79" s="123"/>
      <c r="G79" s="122"/>
      <c r="H79" s="123"/>
      <c r="I79" s="123"/>
      <c r="J79" s="123"/>
    </row>
    <row r="80" spans="1:10" ht="21.75" customHeight="1" x14ac:dyDescent="0.5">
      <c r="A80" s="25"/>
      <c r="B80" s="15"/>
      <c r="C80" s="117"/>
      <c r="D80" s="123"/>
      <c r="E80" s="124"/>
      <c r="F80" s="123"/>
      <c r="G80" s="122"/>
      <c r="H80" s="123"/>
      <c r="I80" s="123"/>
      <c r="J80" s="123"/>
    </row>
    <row r="81" spans="1:10" ht="21.75" customHeight="1" x14ac:dyDescent="0.5">
      <c r="A81" s="25"/>
      <c r="B81" s="15"/>
      <c r="C81" s="117"/>
      <c r="D81" s="123"/>
      <c r="E81" s="124"/>
      <c r="F81" s="123"/>
      <c r="G81" s="122"/>
      <c r="H81" s="123"/>
      <c r="I81" s="123"/>
      <c r="J81" s="123"/>
    </row>
    <row r="82" spans="1:10" ht="21.75" customHeight="1" x14ac:dyDescent="0.5">
      <c r="A82" s="25"/>
      <c r="B82" s="15"/>
      <c r="C82" s="117"/>
      <c r="D82" s="123"/>
      <c r="E82" s="124"/>
      <c r="F82" s="123"/>
      <c r="G82" s="122"/>
      <c r="H82" s="123"/>
      <c r="I82" s="123"/>
      <c r="J82" s="123"/>
    </row>
    <row r="83" spans="1:10" ht="21.75" customHeight="1" x14ac:dyDescent="0.5">
      <c r="A83" s="25"/>
      <c r="B83" s="15"/>
      <c r="C83" s="117"/>
      <c r="D83" s="123"/>
      <c r="E83" s="124"/>
      <c r="F83" s="123"/>
      <c r="G83" s="122"/>
      <c r="H83" s="123"/>
      <c r="I83" s="123"/>
      <c r="J83" s="123"/>
    </row>
    <row r="84" spans="1:10" ht="21.75" customHeight="1" x14ac:dyDescent="0.5">
      <c r="A84" s="25"/>
      <c r="B84" s="15"/>
      <c r="C84" s="117"/>
      <c r="D84" s="126"/>
      <c r="E84" s="127"/>
      <c r="F84" s="126"/>
      <c r="G84" s="128"/>
      <c r="H84" s="126"/>
      <c r="I84" s="126"/>
      <c r="J84" s="126"/>
    </row>
    <row r="85" spans="1:10" ht="21.75" customHeight="1" x14ac:dyDescent="0.5">
      <c r="A85" s="25"/>
      <c r="B85" s="15"/>
      <c r="C85" s="117"/>
      <c r="D85" s="126"/>
      <c r="E85" s="127"/>
      <c r="F85" s="126"/>
      <c r="G85" s="128"/>
      <c r="H85" s="126"/>
      <c r="I85" s="126"/>
      <c r="J85" s="126"/>
    </row>
    <row r="86" spans="1:10" ht="21.75" customHeight="1" x14ac:dyDescent="0.5">
      <c r="A86" s="25"/>
      <c r="B86" s="15"/>
      <c r="C86" s="117"/>
      <c r="D86" s="126"/>
      <c r="E86" s="127"/>
      <c r="F86" s="126"/>
      <c r="G86" s="128"/>
      <c r="H86" s="126"/>
      <c r="I86" s="126"/>
      <c r="J86" s="126"/>
    </row>
    <row r="87" spans="1:10" ht="21.75" customHeight="1" x14ac:dyDescent="0.5">
      <c r="A87" s="25"/>
      <c r="B87" s="15"/>
      <c r="C87" s="117"/>
      <c r="D87" s="126"/>
      <c r="E87" s="127"/>
      <c r="F87" s="126"/>
      <c r="G87" s="128"/>
      <c r="H87" s="126"/>
      <c r="I87" s="126"/>
      <c r="J87" s="126"/>
    </row>
    <row r="88" spans="1:10" ht="21.75" customHeight="1" x14ac:dyDescent="0.5">
      <c r="A88" s="25"/>
      <c r="B88" s="15"/>
      <c r="C88" s="117"/>
      <c r="D88" s="126"/>
      <c r="E88" s="127"/>
      <c r="F88" s="126"/>
      <c r="G88" s="128"/>
      <c r="H88" s="126"/>
      <c r="I88" s="126"/>
      <c r="J88" s="126"/>
    </row>
    <row r="89" spans="1:10" ht="21.75" customHeight="1" x14ac:dyDescent="0.5">
      <c r="A89" s="25"/>
      <c r="B89" s="15"/>
      <c r="C89" s="117"/>
      <c r="D89" s="126"/>
      <c r="E89" s="127"/>
      <c r="F89" s="126"/>
      <c r="G89" s="128"/>
      <c r="H89" s="126"/>
      <c r="I89" s="126"/>
      <c r="J89" s="126"/>
    </row>
    <row r="90" spans="1:10" ht="21.75" customHeight="1" x14ac:dyDescent="0.5">
      <c r="A90" s="25"/>
      <c r="B90" s="15"/>
      <c r="C90" s="117"/>
      <c r="D90" s="126"/>
      <c r="E90" s="127"/>
      <c r="F90" s="126"/>
      <c r="G90" s="128"/>
      <c r="H90" s="126"/>
      <c r="I90" s="126"/>
      <c r="J90" s="126"/>
    </row>
    <row r="91" spans="1:10" ht="21.75" customHeight="1" x14ac:dyDescent="0.5">
      <c r="A91" s="25"/>
      <c r="B91" s="15"/>
      <c r="C91" s="117"/>
      <c r="D91" s="126"/>
      <c r="E91" s="127"/>
      <c r="F91" s="126"/>
      <c r="G91" s="128"/>
      <c r="H91" s="126"/>
      <c r="I91" s="126"/>
      <c r="J91" s="126"/>
    </row>
    <row r="92" spans="1:10" ht="21.75" customHeight="1" x14ac:dyDescent="0.5">
      <c r="A92" s="25"/>
      <c r="B92" s="15"/>
      <c r="C92" s="117"/>
      <c r="D92" s="126"/>
      <c r="E92" s="127"/>
      <c r="F92" s="126"/>
      <c r="G92" s="128"/>
      <c r="H92" s="126"/>
      <c r="I92" s="126"/>
      <c r="J92" s="126"/>
    </row>
    <row r="93" spans="1:10" ht="21.75" customHeight="1" x14ac:dyDescent="0.5">
      <c r="A93" s="25"/>
      <c r="B93" s="15"/>
      <c r="C93" s="117"/>
      <c r="D93" s="126"/>
      <c r="E93" s="127"/>
      <c r="F93" s="126"/>
      <c r="G93" s="128"/>
      <c r="H93" s="126"/>
      <c r="I93" s="126"/>
      <c r="J93" s="126"/>
    </row>
    <row r="94" spans="1:10" ht="21.75" customHeight="1" x14ac:dyDescent="0.5">
      <c r="A94" s="25"/>
      <c r="B94" s="15"/>
      <c r="C94" s="117"/>
      <c r="D94" s="126"/>
      <c r="E94" s="127"/>
      <c r="F94" s="126"/>
      <c r="G94" s="128"/>
      <c r="H94" s="126"/>
      <c r="I94" s="126"/>
      <c r="J94" s="126"/>
    </row>
    <row r="95" spans="1:10" ht="21.75" customHeight="1" x14ac:dyDescent="0.5">
      <c r="A95" s="25"/>
      <c r="B95" s="15"/>
      <c r="C95" s="117"/>
      <c r="D95" s="126"/>
      <c r="E95" s="127"/>
      <c r="F95" s="126"/>
      <c r="G95" s="128"/>
      <c r="H95" s="126"/>
      <c r="I95" s="126"/>
      <c r="J95" s="126"/>
    </row>
    <row r="96" spans="1:10" ht="21.75" customHeight="1" x14ac:dyDescent="0.5">
      <c r="A96" s="25"/>
      <c r="B96" s="15"/>
      <c r="C96" s="117"/>
      <c r="D96" s="126"/>
      <c r="E96" s="127"/>
      <c r="F96" s="126"/>
      <c r="G96" s="128"/>
      <c r="H96" s="126"/>
      <c r="I96" s="126"/>
      <c r="J96" s="126"/>
    </row>
    <row r="97" spans="1:10" ht="5.25" customHeight="1" x14ac:dyDescent="0.5">
      <c r="A97" s="25"/>
      <c r="B97" s="15"/>
      <c r="C97" s="117"/>
      <c r="D97" s="126"/>
      <c r="E97" s="127"/>
      <c r="F97" s="126"/>
      <c r="G97" s="128"/>
      <c r="H97" s="126"/>
      <c r="I97" s="126"/>
      <c r="J97" s="126"/>
    </row>
    <row r="98" spans="1:10" ht="21.95" customHeight="1" x14ac:dyDescent="0.5">
      <c r="A98" s="29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98" s="29"/>
      <c r="C98" s="129"/>
      <c r="D98" s="129"/>
      <c r="E98" s="130"/>
      <c r="F98" s="129"/>
      <c r="G98" s="130"/>
      <c r="H98" s="129"/>
      <c r="I98" s="130"/>
      <c r="J98" s="129"/>
    </row>
    <row r="100" spans="1:10" ht="21.75" customHeight="1" x14ac:dyDescent="0.5">
      <c r="E100" s="53"/>
      <c r="G100" s="53"/>
      <c r="H100" s="53"/>
      <c r="I100" s="53"/>
      <c r="J100" s="53"/>
    </row>
  </sheetData>
  <mergeCells count="4">
    <mergeCell ref="D5:F5"/>
    <mergeCell ref="H5:J5"/>
    <mergeCell ref="D56:F56"/>
    <mergeCell ref="H56:J56"/>
  </mergeCells>
  <pageMargins left="0.8" right="0.5" top="0.5" bottom="0.6" header="0.49" footer="0.4"/>
  <pageSetup paperSize="9" scale="86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8"/>
  <sheetViews>
    <sheetView topLeftCell="A16" zoomScale="120" zoomScaleNormal="120" zoomScaleSheetLayoutView="100" workbookViewId="0">
      <selection activeCell="A17" sqref="A17"/>
    </sheetView>
  </sheetViews>
  <sheetFormatPr defaultColWidth="9.140625" defaultRowHeight="21.75" customHeight="1" x14ac:dyDescent="0.5"/>
  <cols>
    <col min="1" max="1" width="42.7109375" style="5" customWidth="1"/>
    <col min="2" max="2" width="7.5703125" style="5" customWidth="1"/>
    <col min="3" max="3" width="0.5703125" style="53" customWidth="1"/>
    <col min="4" max="4" width="15.7109375" style="53" customWidth="1"/>
    <col min="5" max="5" width="0.5703125" style="52" customWidth="1"/>
    <col min="6" max="6" width="15" style="53" customWidth="1"/>
    <col min="7" max="7" width="0.5703125" style="52" customWidth="1"/>
    <col min="8" max="8" width="15.7109375" style="131" customWidth="1"/>
    <col min="9" max="9" width="0.5703125" style="42" customWidth="1"/>
    <col min="10" max="10" width="15" style="131" customWidth="1"/>
    <col min="11" max="16384" width="9.140625" style="5"/>
  </cols>
  <sheetData>
    <row r="1" spans="1:10" ht="21.75" customHeight="1" x14ac:dyDescent="0.5">
      <c r="A1" s="19" t="str">
        <f>'PL 3M (5-6)'!A52</f>
        <v xml:space="preserve">บริษัท เอสซี แอสเสท คอร์ปอเรชั่น จำกัด (มหาชน) </v>
      </c>
      <c r="B1" s="38"/>
      <c r="C1" s="39"/>
      <c r="D1" s="40"/>
      <c r="E1" s="39"/>
      <c r="F1" s="40"/>
      <c r="G1" s="39"/>
      <c r="H1" s="41"/>
      <c r="J1" s="41"/>
    </row>
    <row r="2" spans="1:10" ht="21.75" customHeight="1" x14ac:dyDescent="0.5">
      <c r="A2" s="43" t="s">
        <v>76</v>
      </c>
      <c r="B2" s="38"/>
      <c r="C2" s="44"/>
      <c r="D2" s="44"/>
      <c r="E2" s="45"/>
      <c r="F2" s="44"/>
      <c r="G2" s="45"/>
      <c r="H2" s="41"/>
      <c r="J2" s="41"/>
    </row>
    <row r="3" spans="1:10" ht="21.75" customHeight="1" x14ac:dyDescent="0.5">
      <c r="A3" s="46" t="s">
        <v>202</v>
      </c>
      <c r="B3" s="47"/>
      <c r="C3" s="48"/>
      <c r="D3" s="48"/>
      <c r="E3" s="49"/>
      <c r="F3" s="48"/>
      <c r="G3" s="49"/>
      <c r="H3" s="48"/>
      <c r="I3" s="50"/>
      <c r="J3" s="48"/>
    </row>
    <row r="4" spans="1:10" ht="18.600000000000001" customHeight="1" x14ac:dyDescent="0.5">
      <c r="B4" s="15"/>
      <c r="C4" s="26"/>
      <c r="D4" s="26"/>
      <c r="E4" s="51"/>
      <c r="F4" s="26"/>
      <c r="G4" s="51"/>
      <c r="H4" s="26"/>
      <c r="J4" s="26"/>
    </row>
    <row r="5" spans="1:10" ht="18.95" customHeight="1" x14ac:dyDescent="0.5">
      <c r="B5" s="15"/>
      <c r="C5" s="26"/>
      <c r="D5" s="383" t="s">
        <v>2</v>
      </c>
      <c r="E5" s="383"/>
      <c r="F5" s="383"/>
      <c r="G5" s="39"/>
      <c r="H5" s="383" t="s">
        <v>3</v>
      </c>
      <c r="I5" s="383"/>
      <c r="J5" s="383"/>
    </row>
    <row r="6" spans="1:10" ht="18.95" customHeight="1" x14ac:dyDescent="0.5">
      <c r="B6" s="15"/>
      <c r="C6" s="26"/>
      <c r="D6" s="7"/>
      <c r="F6" s="7" t="s">
        <v>77</v>
      </c>
      <c r="H6" s="7"/>
      <c r="I6" s="52"/>
      <c r="J6" s="7" t="s">
        <v>77</v>
      </c>
    </row>
    <row r="7" spans="1:10" ht="18.95" customHeight="1" x14ac:dyDescent="0.5">
      <c r="B7" s="15"/>
      <c r="C7" s="26"/>
      <c r="D7" s="7" t="s">
        <v>4</v>
      </c>
      <c r="F7" s="7" t="s">
        <v>5</v>
      </c>
      <c r="H7" s="7" t="s">
        <v>4</v>
      </c>
      <c r="I7" s="52"/>
      <c r="J7" s="7" t="s">
        <v>5</v>
      </c>
    </row>
    <row r="8" spans="1:10" ht="18.95" customHeight="1" x14ac:dyDescent="0.5">
      <c r="B8" s="15"/>
      <c r="C8" s="26"/>
      <c r="D8" s="7" t="s">
        <v>182</v>
      </c>
      <c r="F8" s="7" t="s">
        <v>182</v>
      </c>
      <c r="H8" s="7" t="s">
        <v>182</v>
      </c>
      <c r="I8" s="52"/>
      <c r="J8" s="7" t="s">
        <v>182</v>
      </c>
    </row>
    <row r="9" spans="1:10" ht="18.95" customHeight="1" x14ac:dyDescent="0.5">
      <c r="B9" s="6"/>
      <c r="D9" s="7" t="s">
        <v>194</v>
      </c>
      <c r="E9" s="42"/>
      <c r="F9" s="7" t="s">
        <v>7</v>
      </c>
      <c r="H9" s="7" t="s">
        <v>194</v>
      </c>
      <c r="J9" s="7" t="s">
        <v>7</v>
      </c>
    </row>
    <row r="10" spans="1:10" ht="18.95" customHeight="1" x14ac:dyDescent="0.5">
      <c r="B10" s="12"/>
      <c r="C10" s="6"/>
      <c r="D10" s="13" t="s">
        <v>9</v>
      </c>
      <c r="E10" s="8"/>
      <c r="F10" s="13" t="s">
        <v>9</v>
      </c>
      <c r="G10" s="54"/>
      <c r="H10" s="13" t="s">
        <v>9</v>
      </c>
      <c r="I10" s="8"/>
      <c r="J10" s="13" t="s">
        <v>9</v>
      </c>
    </row>
    <row r="11" spans="1:10" ht="18.95" customHeight="1" x14ac:dyDescent="0.5">
      <c r="A11" s="9" t="s">
        <v>78</v>
      </c>
      <c r="B11" s="12"/>
      <c r="C11" s="7"/>
      <c r="D11" s="55"/>
      <c r="E11" s="8"/>
      <c r="F11" s="7"/>
      <c r="G11" s="8"/>
      <c r="H11" s="55"/>
      <c r="J11" s="7"/>
    </row>
    <row r="12" spans="1:10" ht="3.95" customHeight="1" x14ac:dyDescent="0.5">
      <c r="B12" s="12"/>
      <c r="C12" s="7"/>
      <c r="D12" s="55"/>
      <c r="E12" s="8"/>
      <c r="F12" s="7"/>
      <c r="G12" s="8"/>
      <c r="H12" s="56"/>
      <c r="J12" s="57"/>
    </row>
    <row r="13" spans="1:10" ht="18.95" customHeight="1" x14ac:dyDescent="0.5">
      <c r="A13" s="25" t="s">
        <v>79</v>
      </c>
      <c r="B13" s="6"/>
      <c r="C13" s="7"/>
      <c r="D13" s="58">
        <v>12937767</v>
      </c>
      <c r="E13" s="59"/>
      <c r="F13" s="59">
        <v>10255914</v>
      </c>
      <c r="G13" s="59"/>
      <c r="H13" s="58">
        <v>11496480</v>
      </c>
      <c r="I13" s="59"/>
      <c r="J13" s="59">
        <v>8817246</v>
      </c>
    </row>
    <row r="14" spans="1:10" ht="18.95" customHeight="1" x14ac:dyDescent="0.5">
      <c r="A14" s="5" t="s">
        <v>80</v>
      </c>
      <c r="B14" s="3"/>
      <c r="C14" s="60"/>
      <c r="D14" s="58">
        <v>593158</v>
      </c>
      <c r="E14" s="59"/>
      <c r="F14" s="59">
        <v>599181</v>
      </c>
      <c r="G14" s="59"/>
      <c r="H14" s="58">
        <v>509645</v>
      </c>
      <c r="I14" s="59"/>
      <c r="J14" s="59">
        <v>513319</v>
      </c>
    </row>
    <row r="15" spans="1:10" ht="18.95" customHeight="1" x14ac:dyDescent="0.5">
      <c r="A15" s="25" t="s">
        <v>81</v>
      </c>
      <c r="B15" s="3"/>
      <c r="C15" s="60"/>
      <c r="D15" s="61">
        <v>45662</v>
      </c>
      <c r="E15" s="59"/>
      <c r="F15" s="82">
        <v>66970</v>
      </c>
      <c r="G15" s="59"/>
      <c r="H15" s="61">
        <v>54008</v>
      </c>
      <c r="I15" s="59"/>
      <c r="J15" s="82">
        <v>72413</v>
      </c>
    </row>
    <row r="16" spans="1:10" ht="3.95" customHeight="1" x14ac:dyDescent="0.5">
      <c r="B16" s="12"/>
      <c r="C16" s="7"/>
      <c r="D16" s="63"/>
      <c r="E16" s="64"/>
      <c r="F16" s="250"/>
      <c r="G16" s="65"/>
      <c r="H16" s="63"/>
      <c r="I16" s="64"/>
      <c r="J16" s="250"/>
    </row>
    <row r="17" spans="1:10" ht="18.95" customHeight="1" x14ac:dyDescent="0.5">
      <c r="A17" s="66" t="s">
        <v>82</v>
      </c>
      <c r="B17" s="3"/>
      <c r="C17" s="36"/>
      <c r="D17" s="67">
        <f>SUM(D13:D16)</f>
        <v>13576587</v>
      </c>
      <c r="E17" s="59"/>
      <c r="F17" s="77">
        <f>SUM(F13:F16)</f>
        <v>10922065</v>
      </c>
      <c r="G17" s="59"/>
      <c r="H17" s="67">
        <f>SUM(H13:H16)</f>
        <v>12060133</v>
      </c>
      <c r="I17" s="59"/>
      <c r="J17" s="77">
        <f>SUM(J13:J16)</f>
        <v>9402978</v>
      </c>
    </row>
    <row r="18" spans="1:10" ht="12" customHeight="1" x14ac:dyDescent="0.5">
      <c r="B18" s="12"/>
      <c r="C18" s="6"/>
      <c r="D18" s="68"/>
      <c r="E18" s="65"/>
      <c r="F18" s="69"/>
      <c r="G18" s="70"/>
      <c r="H18" s="68"/>
      <c r="I18" s="65"/>
      <c r="J18" s="69"/>
    </row>
    <row r="19" spans="1:10" ht="18.95" customHeight="1" x14ac:dyDescent="0.5">
      <c r="A19" s="9" t="s">
        <v>83</v>
      </c>
      <c r="B19" s="3"/>
      <c r="C19" s="36"/>
      <c r="D19" s="58"/>
      <c r="E19" s="71"/>
      <c r="F19" s="59"/>
      <c r="G19" s="71"/>
      <c r="H19" s="58"/>
      <c r="I19" s="64"/>
      <c r="J19" s="59"/>
    </row>
    <row r="20" spans="1:10" ht="3.95" customHeight="1" x14ac:dyDescent="0.5">
      <c r="B20" s="12"/>
      <c r="C20" s="7"/>
      <c r="D20" s="68"/>
      <c r="E20" s="65"/>
      <c r="F20" s="69"/>
      <c r="G20" s="65"/>
      <c r="H20" s="68"/>
      <c r="I20" s="64"/>
      <c r="J20" s="69"/>
    </row>
    <row r="21" spans="1:10" ht="18.95" customHeight="1" x14ac:dyDescent="0.5">
      <c r="A21" s="5" t="s">
        <v>84</v>
      </c>
      <c r="B21" s="3"/>
      <c r="C21" s="36"/>
      <c r="D21" s="58">
        <v>-9103086</v>
      </c>
      <c r="E21" s="59"/>
      <c r="F21" s="59">
        <v>-7057075</v>
      </c>
      <c r="G21" s="59"/>
      <c r="H21" s="261">
        <v>-8127776</v>
      </c>
      <c r="I21" s="59"/>
      <c r="J21" s="59">
        <v>-6107679</v>
      </c>
    </row>
    <row r="22" spans="1:10" ht="18.95" customHeight="1" x14ac:dyDescent="0.5">
      <c r="A22" s="5" t="s">
        <v>85</v>
      </c>
      <c r="B22" s="3"/>
      <c r="C22" s="36"/>
      <c r="D22" s="58">
        <v>-216396</v>
      </c>
      <c r="E22" s="59"/>
      <c r="F22" s="59">
        <v>-236912</v>
      </c>
      <c r="G22" s="59"/>
      <c r="H22" s="58">
        <v>-197913</v>
      </c>
      <c r="I22" s="59"/>
      <c r="J22" s="59">
        <v>-215721</v>
      </c>
    </row>
    <row r="23" spans="1:10" ht="18.95" customHeight="1" x14ac:dyDescent="0.5">
      <c r="A23" s="25" t="s">
        <v>86</v>
      </c>
      <c r="B23" s="3"/>
      <c r="C23" s="72"/>
      <c r="D23" s="61">
        <v>-24409</v>
      </c>
      <c r="E23" s="59"/>
      <c r="F23" s="82">
        <v>-21178</v>
      </c>
      <c r="G23" s="59"/>
      <c r="H23" s="61">
        <v>-24493</v>
      </c>
      <c r="I23" s="59"/>
      <c r="J23" s="82">
        <v>-26583</v>
      </c>
    </row>
    <row r="24" spans="1:10" ht="3.95" customHeight="1" x14ac:dyDescent="0.5">
      <c r="B24" s="12"/>
      <c r="C24" s="7"/>
      <c r="D24" s="73"/>
      <c r="E24" s="64"/>
      <c r="F24" s="80"/>
      <c r="G24" s="65"/>
      <c r="H24" s="73"/>
      <c r="I24" s="64"/>
      <c r="J24" s="80"/>
    </row>
    <row r="25" spans="1:10" ht="18.95" customHeight="1" x14ac:dyDescent="0.5">
      <c r="A25" s="9" t="s">
        <v>87</v>
      </c>
      <c r="B25" s="3"/>
      <c r="C25" s="36"/>
      <c r="D25" s="67">
        <f>SUM(D21:D24)</f>
        <v>-9343891</v>
      </c>
      <c r="E25" s="59"/>
      <c r="F25" s="77">
        <f>SUM(F21:F24)</f>
        <v>-7315165</v>
      </c>
      <c r="G25" s="59"/>
      <c r="H25" s="67">
        <f>SUM(H21:H24)</f>
        <v>-8350182</v>
      </c>
      <c r="I25" s="59"/>
      <c r="J25" s="77">
        <f>SUM(J21:J24)</f>
        <v>-6349983</v>
      </c>
    </row>
    <row r="26" spans="1:10" ht="12" customHeight="1" x14ac:dyDescent="0.5">
      <c r="B26" s="12"/>
      <c r="C26" s="6"/>
      <c r="D26" s="68"/>
      <c r="E26" s="65"/>
      <c r="F26" s="69"/>
      <c r="G26" s="70"/>
      <c r="H26" s="68"/>
      <c r="I26" s="65"/>
      <c r="J26" s="69"/>
    </row>
    <row r="27" spans="1:10" ht="18.95" customHeight="1" x14ac:dyDescent="0.5">
      <c r="A27" s="9" t="s">
        <v>88</v>
      </c>
      <c r="B27" s="74"/>
      <c r="C27" s="9"/>
      <c r="D27" s="58">
        <f>+D17+D25</f>
        <v>4232696</v>
      </c>
      <c r="E27" s="59"/>
      <c r="F27" s="59">
        <f>+F17+F25</f>
        <v>3606900</v>
      </c>
      <c r="G27" s="59"/>
      <c r="H27" s="58">
        <f>+H17+H25</f>
        <v>3709951</v>
      </c>
      <c r="I27" s="59"/>
      <c r="J27" s="59">
        <f>+J17+J25</f>
        <v>3052995</v>
      </c>
    </row>
    <row r="28" spans="1:10" ht="18.95" customHeight="1" x14ac:dyDescent="0.5">
      <c r="A28" s="5" t="s">
        <v>89</v>
      </c>
      <c r="B28" s="3"/>
      <c r="C28" s="6"/>
      <c r="D28" s="58">
        <v>60219</v>
      </c>
      <c r="E28" s="59"/>
      <c r="F28" s="59">
        <v>24515</v>
      </c>
      <c r="G28" s="59"/>
      <c r="H28" s="261">
        <v>183353</v>
      </c>
      <c r="I28" s="59"/>
      <c r="J28" s="59">
        <v>101526</v>
      </c>
    </row>
    <row r="29" spans="1:10" ht="18.95" customHeight="1" x14ac:dyDescent="0.5">
      <c r="A29" s="75" t="s">
        <v>90</v>
      </c>
      <c r="B29" s="6"/>
      <c r="C29" s="6"/>
      <c r="D29" s="58">
        <v>-952650</v>
      </c>
      <c r="E29" s="59"/>
      <c r="F29" s="59">
        <v>-880174</v>
      </c>
      <c r="G29" s="59"/>
      <c r="H29" s="58">
        <v>-850855</v>
      </c>
      <c r="I29" s="59"/>
      <c r="J29" s="59">
        <v>-740671</v>
      </c>
    </row>
    <row r="30" spans="1:10" ht="18.95" customHeight="1" x14ac:dyDescent="0.5">
      <c r="A30" s="75" t="s">
        <v>91</v>
      </c>
      <c r="B30" s="3"/>
      <c r="C30" s="6"/>
      <c r="D30" s="58">
        <v>-1350579</v>
      </c>
      <c r="E30" s="59"/>
      <c r="F30" s="59">
        <v>-1287569</v>
      </c>
      <c r="G30" s="59"/>
      <c r="H30" s="58">
        <v>-1174211</v>
      </c>
      <c r="I30" s="59"/>
      <c r="J30" s="59">
        <v>-1143486</v>
      </c>
    </row>
    <row r="31" spans="1:10" ht="18.95" customHeight="1" x14ac:dyDescent="0.5">
      <c r="A31" s="75" t="s">
        <v>209</v>
      </c>
      <c r="B31" s="3"/>
      <c r="C31" s="6"/>
      <c r="D31" s="58">
        <v>-40242</v>
      </c>
      <c r="E31" s="59"/>
      <c r="F31" s="59">
        <v>0</v>
      </c>
      <c r="G31" s="59"/>
      <c r="H31" s="58">
        <v>-39845</v>
      </c>
      <c r="I31" s="59"/>
      <c r="J31" s="59">
        <v>0</v>
      </c>
    </row>
    <row r="32" spans="1:10" ht="18.95" customHeight="1" x14ac:dyDescent="0.5">
      <c r="A32" s="5" t="s">
        <v>92</v>
      </c>
      <c r="B32" s="6"/>
      <c r="C32" s="74"/>
      <c r="D32" s="58">
        <v>-121885</v>
      </c>
      <c r="E32" s="59"/>
      <c r="F32" s="59">
        <v>-99536</v>
      </c>
      <c r="G32" s="59"/>
      <c r="H32" s="58">
        <v>-187405</v>
      </c>
      <c r="I32" s="59"/>
      <c r="J32" s="59">
        <v>-138948</v>
      </c>
    </row>
    <row r="33" spans="1:10" ht="18.95" customHeight="1" x14ac:dyDescent="0.5">
      <c r="A33" s="5" t="s">
        <v>93</v>
      </c>
      <c r="B33" s="6"/>
      <c r="C33" s="74"/>
      <c r="D33" s="67">
        <v>-13745</v>
      </c>
      <c r="E33" s="59"/>
      <c r="F33" s="77">
        <v>-37846</v>
      </c>
      <c r="G33" s="78"/>
      <c r="H33" s="67">
        <v>0</v>
      </c>
      <c r="I33" s="78"/>
      <c r="J33" s="77">
        <v>0</v>
      </c>
    </row>
    <row r="34" spans="1:10" ht="3.95" customHeight="1" x14ac:dyDescent="0.5">
      <c r="B34" s="12"/>
      <c r="C34" s="7"/>
      <c r="D34" s="79"/>
      <c r="E34" s="64"/>
      <c r="F34" s="81"/>
      <c r="G34" s="65"/>
      <c r="H34" s="79"/>
      <c r="I34" s="64"/>
      <c r="J34" s="81"/>
    </row>
    <row r="35" spans="1:10" ht="18.95" customHeight="1" x14ac:dyDescent="0.5">
      <c r="A35" s="9" t="s">
        <v>94</v>
      </c>
      <c r="B35" s="12"/>
      <c r="C35" s="36"/>
      <c r="D35" s="58">
        <f>SUM(D27:D34)</f>
        <v>1813814</v>
      </c>
      <c r="E35" s="59"/>
      <c r="F35" s="59">
        <f>SUM(F27:F34)</f>
        <v>1326290</v>
      </c>
      <c r="G35" s="59"/>
      <c r="H35" s="58">
        <f>SUM(H27:H34)</f>
        <v>1640988</v>
      </c>
      <c r="I35" s="59"/>
      <c r="J35" s="59">
        <f>SUM(J27:J34)</f>
        <v>1131416</v>
      </c>
    </row>
    <row r="36" spans="1:10" ht="18.95" customHeight="1" x14ac:dyDescent="0.5">
      <c r="A36" s="5" t="s">
        <v>95</v>
      </c>
      <c r="B36" s="3"/>
      <c r="C36" s="36"/>
      <c r="D36" s="61">
        <v>-379810</v>
      </c>
      <c r="E36" s="59"/>
      <c r="F36" s="82">
        <v>-300022</v>
      </c>
      <c r="G36" s="59"/>
      <c r="H36" s="61">
        <v>-332461</v>
      </c>
      <c r="I36" s="59"/>
      <c r="J36" s="82">
        <v>-226986</v>
      </c>
    </row>
    <row r="37" spans="1:10" ht="12" customHeight="1" x14ac:dyDescent="0.5">
      <c r="B37" s="12"/>
      <c r="C37" s="36"/>
      <c r="D37" s="58"/>
      <c r="E37" s="83"/>
      <c r="F37" s="59"/>
      <c r="G37" s="71"/>
      <c r="H37" s="58"/>
      <c r="I37" s="83"/>
      <c r="J37" s="59"/>
    </row>
    <row r="38" spans="1:10" ht="18.95" customHeight="1" x14ac:dyDescent="0.5">
      <c r="A38" s="9" t="s">
        <v>96</v>
      </c>
      <c r="B38" s="12"/>
      <c r="C38" s="36"/>
      <c r="D38" s="58">
        <f>SUM(D35:D36)</f>
        <v>1434004</v>
      </c>
      <c r="E38" s="59"/>
      <c r="F38" s="59">
        <f>SUM(F35:F36)</f>
        <v>1026268</v>
      </c>
      <c r="G38" s="59"/>
      <c r="H38" s="58">
        <f>SUM(H35:H36)</f>
        <v>1308527</v>
      </c>
      <c r="I38" s="59"/>
      <c r="J38" s="59">
        <f>SUM(J35:J36)</f>
        <v>904430</v>
      </c>
    </row>
    <row r="39" spans="1:10" ht="3.95" customHeight="1" x14ac:dyDescent="0.5">
      <c r="B39" s="6"/>
      <c r="D39" s="73"/>
      <c r="E39" s="64"/>
      <c r="F39" s="80"/>
      <c r="G39" s="83"/>
      <c r="H39" s="73"/>
      <c r="I39" s="64"/>
      <c r="J39" s="80"/>
    </row>
    <row r="40" spans="1:10" ht="18.95" customHeight="1" x14ac:dyDescent="0.5">
      <c r="A40" s="9" t="s">
        <v>222</v>
      </c>
      <c r="B40" s="12"/>
      <c r="C40" s="36"/>
      <c r="D40" s="58"/>
      <c r="E40" s="59"/>
      <c r="F40" s="59"/>
      <c r="G40" s="59"/>
      <c r="H40" s="58"/>
      <c r="I40" s="59"/>
      <c r="J40" s="59"/>
    </row>
    <row r="41" spans="1:10" ht="18.95" customHeight="1" x14ac:dyDescent="0.5">
      <c r="A41" s="5" t="s">
        <v>97</v>
      </c>
      <c r="B41" s="12"/>
      <c r="C41" s="36"/>
      <c r="D41" s="58"/>
      <c r="E41" s="59"/>
      <c r="F41" s="59"/>
      <c r="G41" s="59"/>
      <c r="H41" s="58"/>
      <c r="I41" s="59"/>
      <c r="J41" s="59"/>
    </row>
    <row r="42" spans="1:10" ht="18.95" customHeight="1" x14ac:dyDescent="0.5">
      <c r="A42" s="84" t="s">
        <v>98</v>
      </c>
      <c r="B42" s="12"/>
      <c r="C42" s="36"/>
      <c r="D42" s="58">
        <v>0</v>
      </c>
      <c r="E42" s="59"/>
      <c r="F42" s="59">
        <v>2161</v>
      </c>
      <c r="G42" s="59"/>
      <c r="H42" s="58">
        <v>0</v>
      </c>
      <c r="I42" s="59"/>
      <c r="J42" s="59">
        <v>2074</v>
      </c>
    </row>
    <row r="43" spans="1:10" ht="18.95" customHeight="1" x14ac:dyDescent="0.5">
      <c r="A43" s="84" t="s">
        <v>99</v>
      </c>
      <c r="B43" s="12"/>
      <c r="C43" s="36"/>
      <c r="D43" s="85"/>
      <c r="E43" s="86"/>
      <c r="F43" s="86"/>
      <c r="G43" s="86"/>
      <c r="H43" s="85"/>
      <c r="I43" s="86"/>
      <c r="J43" s="86"/>
    </row>
    <row r="44" spans="1:10" ht="18.95" customHeight="1" x14ac:dyDescent="0.5">
      <c r="A44" s="84" t="s">
        <v>100</v>
      </c>
      <c r="B44" s="12"/>
      <c r="C44" s="36"/>
      <c r="D44" s="76">
        <v>0</v>
      </c>
      <c r="E44" s="59"/>
      <c r="F44" s="62">
        <v>-432</v>
      </c>
      <c r="G44" s="59"/>
      <c r="H44" s="76">
        <v>0</v>
      </c>
      <c r="I44" s="59"/>
      <c r="J44" s="62">
        <v>-415</v>
      </c>
    </row>
    <row r="45" spans="1:10" ht="3.95" customHeight="1" x14ac:dyDescent="0.5">
      <c r="B45" s="12"/>
      <c r="C45" s="36"/>
      <c r="D45" s="58"/>
      <c r="E45" s="83"/>
      <c r="F45" s="59"/>
      <c r="G45" s="71"/>
      <c r="H45" s="58"/>
      <c r="I45" s="83"/>
      <c r="J45" s="59"/>
    </row>
    <row r="46" spans="1:10" ht="18.95" customHeight="1" x14ac:dyDescent="0.5">
      <c r="A46" s="5" t="s">
        <v>101</v>
      </c>
      <c r="B46" s="12"/>
      <c r="C46" s="36"/>
      <c r="D46" s="79"/>
      <c r="E46" s="83"/>
      <c r="F46" s="81"/>
      <c r="G46" s="83"/>
      <c r="H46" s="73"/>
      <c r="I46" s="64"/>
      <c r="J46" s="80"/>
    </row>
    <row r="47" spans="1:10" ht="18.95" customHeight="1" x14ac:dyDescent="0.5">
      <c r="A47" s="5" t="s">
        <v>102</v>
      </c>
      <c r="B47" s="12"/>
      <c r="C47" s="36"/>
      <c r="D47" s="61">
        <f>+D42+D44</f>
        <v>0</v>
      </c>
      <c r="E47" s="59"/>
      <c r="F47" s="82">
        <f>+F42+F44</f>
        <v>1729</v>
      </c>
      <c r="G47" s="59"/>
      <c r="H47" s="61">
        <f>+H42+H44</f>
        <v>0</v>
      </c>
      <c r="I47" s="59"/>
      <c r="J47" s="82">
        <f>+J42+J44</f>
        <v>1659</v>
      </c>
    </row>
    <row r="48" spans="1:10" ht="3.95" customHeight="1" x14ac:dyDescent="0.5">
      <c r="B48" s="12"/>
      <c r="C48" s="36"/>
      <c r="D48" s="58"/>
      <c r="E48" s="83"/>
      <c r="F48" s="59"/>
      <c r="G48" s="71"/>
      <c r="H48" s="58"/>
      <c r="I48" s="83"/>
      <c r="J48" s="59"/>
    </row>
    <row r="49" spans="1:10" ht="18.95" customHeight="1" x14ac:dyDescent="0.5">
      <c r="A49" s="5" t="s">
        <v>235</v>
      </c>
      <c r="B49" s="12"/>
      <c r="C49" s="36"/>
      <c r="D49" s="58"/>
      <c r="E49" s="59"/>
      <c r="F49" s="59"/>
      <c r="G49" s="59"/>
      <c r="H49" s="58"/>
      <c r="I49" s="59"/>
      <c r="J49" s="59"/>
    </row>
    <row r="50" spans="1:10" ht="18.95" customHeight="1" x14ac:dyDescent="0.5">
      <c r="A50" s="5" t="s">
        <v>239</v>
      </c>
      <c r="B50" s="12"/>
      <c r="C50" s="36"/>
      <c r="D50" s="61">
        <v>10738</v>
      </c>
      <c r="E50" s="59"/>
      <c r="F50" s="82">
        <v>-5359</v>
      </c>
      <c r="G50" s="59"/>
      <c r="H50" s="61">
        <v>0</v>
      </c>
      <c r="I50" s="59"/>
      <c r="J50" s="82">
        <v>0</v>
      </c>
    </row>
    <row r="51" spans="1:10" ht="3.95" customHeight="1" x14ac:dyDescent="0.5">
      <c r="B51" s="12"/>
      <c r="C51" s="36"/>
      <c r="D51" s="58"/>
      <c r="E51" s="83"/>
      <c r="F51" s="59"/>
      <c r="G51" s="71"/>
      <c r="H51" s="58"/>
      <c r="I51" s="83"/>
      <c r="J51" s="59"/>
    </row>
    <row r="52" spans="1:10" ht="18.95" customHeight="1" x14ac:dyDescent="0.5">
      <c r="A52" s="5" t="s">
        <v>103</v>
      </c>
      <c r="B52" s="12"/>
      <c r="C52" s="36"/>
      <c r="D52" s="58"/>
      <c r="E52" s="59"/>
      <c r="F52" s="59"/>
      <c r="G52" s="59"/>
      <c r="H52" s="58"/>
      <c r="I52" s="59"/>
      <c r="J52" s="59"/>
    </row>
    <row r="53" spans="1:10" ht="18.95" customHeight="1" x14ac:dyDescent="0.5">
      <c r="A53" s="5" t="s">
        <v>102</v>
      </c>
      <c r="B53" s="12"/>
      <c r="C53" s="36"/>
      <c r="D53" s="61">
        <f>+D50</f>
        <v>10738</v>
      </c>
      <c r="E53" s="59"/>
      <c r="F53" s="82">
        <f>+F50</f>
        <v>-5359</v>
      </c>
      <c r="G53" s="59"/>
      <c r="H53" s="61">
        <f>+H50</f>
        <v>0</v>
      </c>
      <c r="I53" s="59"/>
      <c r="J53" s="82">
        <f>+J50</f>
        <v>0</v>
      </c>
    </row>
    <row r="54" spans="1:10" ht="3.95" customHeight="1" x14ac:dyDescent="0.5">
      <c r="B54" s="6"/>
      <c r="D54" s="73"/>
      <c r="E54" s="64"/>
      <c r="F54" s="80"/>
      <c r="G54" s="83"/>
      <c r="H54" s="73"/>
      <c r="I54" s="64"/>
      <c r="J54" s="80"/>
    </row>
    <row r="55" spans="1:10" ht="18.95" customHeight="1" x14ac:dyDescent="0.5">
      <c r="A55" s="87" t="s">
        <v>225</v>
      </c>
      <c r="B55" s="12"/>
      <c r="C55" s="88"/>
      <c r="D55" s="67">
        <f>+D53+D47</f>
        <v>10738</v>
      </c>
      <c r="E55" s="59"/>
      <c r="F55" s="77">
        <f>+F53+F47</f>
        <v>-3630</v>
      </c>
      <c r="G55" s="59"/>
      <c r="H55" s="67">
        <f>+H53+H47</f>
        <v>0</v>
      </c>
      <c r="I55" s="59"/>
      <c r="J55" s="77">
        <f>+J53+J47</f>
        <v>1659</v>
      </c>
    </row>
    <row r="56" spans="1:10" ht="3.95" customHeight="1" x14ac:dyDescent="0.5">
      <c r="B56" s="6"/>
      <c r="D56" s="73"/>
      <c r="E56" s="64"/>
      <c r="F56" s="80"/>
      <c r="G56" s="83"/>
      <c r="H56" s="73"/>
      <c r="I56" s="64"/>
      <c r="J56" s="80"/>
    </row>
    <row r="57" spans="1:10" ht="18.95" customHeight="1" thickBot="1" x14ac:dyDescent="0.55000000000000004">
      <c r="A57" s="87" t="s">
        <v>104</v>
      </c>
      <c r="B57" s="6"/>
      <c r="D57" s="89">
        <f>+D55+D38</f>
        <v>1444742</v>
      </c>
      <c r="E57" s="59"/>
      <c r="F57" s="90">
        <f>+F55+F38</f>
        <v>1022638</v>
      </c>
      <c r="G57" s="59"/>
      <c r="H57" s="89">
        <f>+H55+H38</f>
        <v>1308527</v>
      </c>
      <c r="I57" s="59"/>
      <c r="J57" s="90">
        <f>+J55+J38</f>
        <v>906089</v>
      </c>
    </row>
    <row r="58" spans="1:10" ht="19.5" customHeight="1" thickTop="1" x14ac:dyDescent="0.5">
      <c r="B58" s="12"/>
      <c r="C58" s="7"/>
      <c r="D58" s="80"/>
      <c r="E58" s="64"/>
      <c r="F58" s="80"/>
      <c r="G58" s="65"/>
      <c r="H58" s="80"/>
      <c r="I58" s="64"/>
      <c r="J58" s="80"/>
    </row>
    <row r="59" spans="1:10" ht="21.95" customHeight="1" x14ac:dyDescent="0.5">
      <c r="A59" s="29" t="str">
        <f>'PL 3M (5-6)'!A51</f>
        <v>หมายเหตุประกอบข้อมูลทางการเงินเป็นส่วนหนึ่งของข้อมูลทางการเงินระหว่างกาลนี้</v>
      </c>
      <c r="B59" s="91"/>
      <c r="C59" s="14"/>
      <c r="D59" s="92"/>
      <c r="E59" s="93"/>
      <c r="F59" s="92"/>
      <c r="G59" s="94"/>
      <c r="H59" s="92"/>
      <c r="I59" s="93"/>
      <c r="J59" s="92"/>
    </row>
    <row r="60" spans="1:10" ht="21.75" customHeight="1" x14ac:dyDescent="0.5">
      <c r="A60" s="19" t="str">
        <f>'PL 3M (5-6)'!A52</f>
        <v xml:space="preserve">บริษัท เอสซี แอสเสท คอร์ปอเรชั่น จำกัด (มหาชน) </v>
      </c>
      <c r="B60" s="38"/>
      <c r="C60" s="39"/>
      <c r="D60" s="95"/>
      <c r="E60" s="96"/>
      <c r="F60" s="95"/>
      <c r="G60" s="96"/>
      <c r="H60" s="97"/>
      <c r="I60" s="64"/>
      <c r="J60" s="97"/>
    </row>
    <row r="61" spans="1:10" ht="21.75" customHeight="1" x14ac:dyDescent="0.5">
      <c r="A61" s="43" t="s">
        <v>189</v>
      </c>
      <c r="B61" s="38"/>
      <c r="C61" s="44"/>
      <c r="D61" s="98"/>
      <c r="E61" s="99"/>
      <c r="F61" s="98"/>
      <c r="G61" s="99"/>
      <c r="H61" s="97"/>
      <c r="I61" s="64"/>
      <c r="J61" s="97"/>
    </row>
    <row r="62" spans="1:10" ht="21.75" customHeight="1" x14ac:dyDescent="0.5">
      <c r="A62" s="46" t="s">
        <v>202</v>
      </c>
      <c r="B62" s="47"/>
      <c r="C62" s="48"/>
      <c r="D62" s="100"/>
      <c r="E62" s="101"/>
      <c r="F62" s="100"/>
      <c r="G62" s="101"/>
      <c r="H62" s="100"/>
      <c r="I62" s="102"/>
      <c r="J62" s="100"/>
    </row>
    <row r="63" spans="1:10" ht="21.75" customHeight="1" x14ac:dyDescent="0.5">
      <c r="B63" s="15"/>
      <c r="C63" s="26"/>
      <c r="D63" s="103"/>
      <c r="E63" s="104"/>
      <c r="F63" s="103"/>
      <c r="G63" s="104"/>
      <c r="H63" s="103"/>
      <c r="I63" s="64"/>
      <c r="J63" s="103"/>
    </row>
    <row r="64" spans="1:10" ht="21.75" customHeight="1" x14ac:dyDescent="0.5">
      <c r="B64" s="15"/>
      <c r="C64" s="26"/>
      <c r="D64" s="384" t="s">
        <v>2</v>
      </c>
      <c r="E64" s="384"/>
      <c r="F64" s="384"/>
      <c r="G64" s="96"/>
      <c r="H64" s="384" t="s">
        <v>3</v>
      </c>
      <c r="I64" s="384"/>
      <c r="J64" s="384"/>
    </row>
    <row r="65" spans="1:10" ht="21.75" customHeight="1" x14ac:dyDescent="0.5">
      <c r="B65" s="15"/>
      <c r="C65" s="26"/>
      <c r="D65" s="70"/>
      <c r="E65" s="70"/>
      <c r="F65" s="69" t="s">
        <v>77</v>
      </c>
      <c r="G65" s="96"/>
      <c r="H65" s="70"/>
      <c r="I65" s="70"/>
      <c r="J65" s="69" t="s">
        <v>77</v>
      </c>
    </row>
    <row r="66" spans="1:10" ht="21.75" customHeight="1" x14ac:dyDescent="0.5">
      <c r="B66" s="15"/>
      <c r="C66" s="26"/>
      <c r="D66" s="69" t="s">
        <v>4</v>
      </c>
      <c r="E66" s="83"/>
      <c r="F66" s="69" t="s">
        <v>5</v>
      </c>
      <c r="G66" s="83"/>
      <c r="H66" s="69" t="s">
        <v>4</v>
      </c>
      <c r="I66" s="83"/>
      <c r="J66" s="69" t="s">
        <v>5</v>
      </c>
    </row>
    <row r="67" spans="1:10" ht="21.75" customHeight="1" x14ac:dyDescent="0.5">
      <c r="B67" s="15"/>
      <c r="C67" s="26"/>
      <c r="D67" s="69" t="s">
        <v>182</v>
      </c>
      <c r="E67" s="83"/>
      <c r="F67" s="69" t="s">
        <v>182</v>
      </c>
      <c r="G67" s="83"/>
      <c r="H67" s="69" t="s">
        <v>182</v>
      </c>
      <c r="I67" s="83"/>
      <c r="J67" s="69" t="s">
        <v>182</v>
      </c>
    </row>
    <row r="68" spans="1:10" ht="21.75" customHeight="1" x14ac:dyDescent="0.5">
      <c r="B68" s="6"/>
      <c r="D68" s="7" t="s">
        <v>194</v>
      </c>
      <c r="E68" s="42"/>
      <c r="F68" s="7" t="s">
        <v>7</v>
      </c>
      <c r="H68" s="7" t="str">
        <f>D68</f>
        <v>พ.ศ. 2563</v>
      </c>
      <c r="J68" s="7" t="str">
        <f>F68</f>
        <v>พ.ศ. 2562</v>
      </c>
    </row>
    <row r="69" spans="1:10" ht="21.75" customHeight="1" x14ac:dyDescent="0.5">
      <c r="B69" s="91" t="s">
        <v>8</v>
      </c>
      <c r="C69" s="6"/>
      <c r="D69" s="105" t="s">
        <v>9</v>
      </c>
      <c r="E69" s="65"/>
      <c r="F69" s="105" t="s">
        <v>9</v>
      </c>
      <c r="G69" s="70"/>
      <c r="H69" s="105" t="s">
        <v>9</v>
      </c>
      <c r="I69" s="65"/>
      <c r="J69" s="105" t="s">
        <v>9</v>
      </c>
    </row>
    <row r="70" spans="1:10" ht="6" customHeight="1" x14ac:dyDescent="0.5">
      <c r="B70" s="12"/>
      <c r="C70" s="6"/>
      <c r="D70" s="68"/>
      <c r="E70" s="65"/>
      <c r="F70" s="69"/>
      <c r="G70" s="70"/>
      <c r="H70" s="68"/>
      <c r="I70" s="65"/>
      <c r="J70" s="69"/>
    </row>
    <row r="71" spans="1:10" ht="21.75" customHeight="1" x14ac:dyDescent="0.5">
      <c r="A71" s="9" t="s">
        <v>105</v>
      </c>
      <c r="B71" s="6"/>
      <c r="D71" s="73"/>
      <c r="E71" s="83"/>
      <c r="F71" s="81"/>
      <c r="G71" s="83"/>
      <c r="H71" s="73"/>
      <c r="I71" s="64"/>
      <c r="J71" s="80"/>
    </row>
    <row r="72" spans="1:10" ht="21.75" customHeight="1" x14ac:dyDescent="0.5">
      <c r="A72" s="75" t="s">
        <v>106</v>
      </c>
      <c r="B72" s="6"/>
      <c r="D72" s="106">
        <v>1440477</v>
      </c>
      <c r="E72" s="83"/>
      <c r="F72" s="71">
        <v>1037447</v>
      </c>
      <c r="G72" s="107"/>
      <c r="H72" s="106">
        <v>1308527</v>
      </c>
      <c r="I72" s="108"/>
      <c r="J72" s="71">
        <v>904430</v>
      </c>
    </row>
    <row r="73" spans="1:10" ht="21.75" customHeight="1" x14ac:dyDescent="0.5">
      <c r="A73" s="75" t="s">
        <v>107</v>
      </c>
      <c r="B73" s="6"/>
      <c r="D73" s="61">
        <v>-6473</v>
      </c>
      <c r="E73" s="83"/>
      <c r="F73" s="82">
        <v>-11179</v>
      </c>
      <c r="G73" s="110"/>
      <c r="H73" s="61">
        <v>0</v>
      </c>
      <c r="I73" s="59"/>
      <c r="J73" s="82">
        <v>0</v>
      </c>
    </row>
    <row r="74" spans="1:10" ht="6" customHeight="1" x14ac:dyDescent="0.5">
      <c r="A74" s="75"/>
      <c r="B74" s="6"/>
      <c r="D74" s="111"/>
      <c r="E74" s="83"/>
      <c r="F74" s="112"/>
      <c r="G74" s="83"/>
      <c r="H74" s="111"/>
      <c r="I74" s="83"/>
      <c r="J74" s="112"/>
    </row>
    <row r="75" spans="1:10" ht="21.75" customHeight="1" thickBot="1" x14ac:dyDescent="0.55000000000000004">
      <c r="B75" s="6"/>
      <c r="D75" s="113">
        <f>D38</f>
        <v>1434004</v>
      </c>
      <c r="E75" s="83"/>
      <c r="F75" s="116">
        <f>F38</f>
        <v>1026268</v>
      </c>
      <c r="G75" s="83"/>
      <c r="H75" s="113">
        <f>+H72+H73</f>
        <v>1308527</v>
      </c>
      <c r="I75" s="64"/>
      <c r="J75" s="116">
        <f>J38</f>
        <v>904430</v>
      </c>
    </row>
    <row r="76" spans="1:10" ht="21.75" customHeight="1" thickTop="1" x14ac:dyDescent="0.5">
      <c r="B76" s="12"/>
      <c r="C76" s="7"/>
      <c r="D76" s="73"/>
      <c r="E76" s="64"/>
      <c r="F76" s="80"/>
      <c r="G76" s="65"/>
      <c r="H76" s="73"/>
      <c r="I76" s="64"/>
      <c r="J76" s="80"/>
    </row>
    <row r="77" spans="1:10" ht="21.75" customHeight="1" x14ac:dyDescent="0.5">
      <c r="A77" s="9" t="s">
        <v>228</v>
      </c>
      <c r="B77" s="6"/>
      <c r="D77" s="79"/>
      <c r="E77" s="83"/>
      <c r="F77" s="81"/>
      <c r="G77" s="83"/>
      <c r="H77" s="73"/>
      <c r="I77" s="64"/>
      <c r="J77" s="80"/>
    </row>
    <row r="78" spans="1:10" ht="21.75" customHeight="1" x14ac:dyDescent="0.5">
      <c r="A78" s="75" t="s">
        <v>106</v>
      </c>
      <c r="B78" s="6"/>
      <c r="D78" s="58">
        <v>1451215</v>
      </c>
      <c r="E78" s="83"/>
      <c r="F78" s="59">
        <v>1033815</v>
      </c>
      <c r="G78" s="114"/>
      <c r="H78" s="58">
        <v>1308527</v>
      </c>
      <c r="I78" s="108"/>
      <c r="J78" s="59">
        <v>906089</v>
      </c>
    </row>
    <row r="79" spans="1:10" ht="21.75" customHeight="1" x14ac:dyDescent="0.5">
      <c r="A79" s="75" t="s">
        <v>107</v>
      </c>
      <c r="B79" s="6"/>
      <c r="D79" s="61">
        <v>-6473</v>
      </c>
      <c r="E79" s="83"/>
      <c r="F79" s="82">
        <v>-11177</v>
      </c>
      <c r="G79" s="108"/>
      <c r="H79" s="61">
        <v>0</v>
      </c>
      <c r="I79" s="115"/>
      <c r="J79" s="82">
        <v>0</v>
      </c>
    </row>
    <row r="80" spans="1:10" ht="6" customHeight="1" x14ac:dyDescent="0.5">
      <c r="A80" s="75"/>
      <c r="B80" s="6"/>
      <c r="D80" s="79"/>
      <c r="E80" s="83"/>
      <c r="F80" s="81"/>
      <c r="G80" s="83"/>
      <c r="H80" s="79"/>
      <c r="I80" s="83"/>
      <c r="J80" s="81"/>
    </row>
    <row r="81" spans="1:10" ht="21.75" customHeight="1" thickBot="1" x14ac:dyDescent="0.55000000000000004">
      <c r="B81" s="6"/>
      <c r="D81" s="113">
        <f>D57</f>
        <v>1444742</v>
      </c>
      <c r="E81" s="83"/>
      <c r="F81" s="116">
        <f>+F57</f>
        <v>1022638</v>
      </c>
      <c r="G81" s="83"/>
      <c r="H81" s="113">
        <f>+H79+H78</f>
        <v>1308527</v>
      </c>
      <c r="I81" s="64"/>
      <c r="J81" s="116">
        <f>+J57</f>
        <v>906089</v>
      </c>
    </row>
    <row r="82" spans="1:10" ht="21.75" customHeight="1" thickTop="1" x14ac:dyDescent="0.5">
      <c r="A82" s="25"/>
      <c r="B82" s="3"/>
      <c r="C82" s="117"/>
      <c r="D82" s="68"/>
      <c r="E82" s="65"/>
      <c r="F82" s="69"/>
      <c r="G82" s="70"/>
      <c r="H82" s="68"/>
      <c r="I82" s="65"/>
      <c r="J82" s="69"/>
    </row>
    <row r="83" spans="1:10" ht="21.75" customHeight="1" x14ac:dyDescent="0.5">
      <c r="A83" s="66" t="s">
        <v>108</v>
      </c>
      <c r="B83" s="3"/>
      <c r="C83" s="26"/>
      <c r="D83" s="73"/>
      <c r="E83" s="118"/>
      <c r="F83" s="80"/>
      <c r="G83" s="119"/>
      <c r="H83" s="73"/>
      <c r="I83" s="118"/>
      <c r="J83" s="80"/>
    </row>
    <row r="84" spans="1:10" ht="6" customHeight="1" x14ac:dyDescent="0.5">
      <c r="B84" s="12"/>
      <c r="C84" s="7"/>
      <c r="D84" s="73"/>
      <c r="E84" s="64"/>
      <c r="F84" s="80"/>
      <c r="G84" s="65"/>
      <c r="H84" s="73"/>
      <c r="I84" s="64"/>
      <c r="J84" s="80"/>
    </row>
    <row r="85" spans="1:10" ht="21.75" customHeight="1" thickBot="1" x14ac:dyDescent="0.55000000000000004">
      <c r="A85" s="5" t="s">
        <v>221</v>
      </c>
      <c r="B85" s="258">
        <v>18</v>
      </c>
      <c r="C85" s="117"/>
      <c r="D85" s="120">
        <f>ROUND(D72/4179625,4)</f>
        <v>0.34460000000000002</v>
      </c>
      <c r="E85" s="121"/>
      <c r="F85" s="179">
        <f>ROUND(F72/4179625,4)</f>
        <v>0.2482</v>
      </c>
      <c r="G85" s="122"/>
      <c r="H85" s="120">
        <f>ROUND(H72/4179625,4)</f>
        <v>0.31309999999999999</v>
      </c>
      <c r="I85" s="123"/>
      <c r="J85" s="179">
        <f>ROUND(J72/4179625,4)</f>
        <v>0.21640000000000001</v>
      </c>
    </row>
    <row r="86" spans="1:10" ht="21.75" customHeight="1" thickTop="1" x14ac:dyDescent="0.5">
      <c r="A86" s="25"/>
      <c r="B86" s="15"/>
      <c r="C86" s="117"/>
      <c r="D86" s="124"/>
      <c r="E86" s="124"/>
      <c r="F86" s="124"/>
      <c r="G86" s="125"/>
      <c r="H86" s="124"/>
      <c r="I86" s="123"/>
      <c r="J86" s="124"/>
    </row>
    <row r="87" spans="1:10" ht="21.75" customHeight="1" x14ac:dyDescent="0.5">
      <c r="A87" s="25"/>
      <c r="B87" s="15"/>
      <c r="C87" s="117"/>
      <c r="D87" s="123"/>
      <c r="E87" s="124"/>
      <c r="F87" s="123"/>
      <c r="G87" s="122"/>
      <c r="H87" s="123"/>
      <c r="I87" s="123"/>
      <c r="J87" s="123"/>
    </row>
    <row r="88" spans="1:10" ht="21.75" customHeight="1" x14ac:dyDescent="0.5">
      <c r="A88" s="25"/>
      <c r="B88" s="15"/>
      <c r="C88" s="117"/>
      <c r="D88" s="123"/>
      <c r="E88" s="124"/>
      <c r="F88" s="123"/>
      <c r="G88" s="122"/>
      <c r="H88" s="123"/>
      <c r="I88" s="123"/>
      <c r="J88" s="123"/>
    </row>
    <row r="89" spans="1:10" ht="21.75" customHeight="1" x14ac:dyDescent="0.5">
      <c r="A89" s="25"/>
      <c r="B89" s="15"/>
      <c r="C89" s="117"/>
      <c r="D89" s="123"/>
      <c r="E89" s="124"/>
      <c r="F89" s="123"/>
      <c r="G89" s="122"/>
      <c r="H89" s="123"/>
      <c r="I89" s="123"/>
      <c r="J89" s="123"/>
    </row>
    <row r="90" spans="1:10" ht="21.75" customHeight="1" x14ac:dyDescent="0.5">
      <c r="A90" s="25"/>
      <c r="B90" s="15"/>
      <c r="C90" s="117"/>
      <c r="D90" s="123"/>
      <c r="E90" s="124"/>
      <c r="F90" s="123"/>
      <c r="G90" s="122"/>
      <c r="H90" s="123"/>
      <c r="I90" s="123"/>
      <c r="J90" s="123"/>
    </row>
    <row r="91" spans="1:10" ht="21.75" customHeight="1" x14ac:dyDescent="0.5">
      <c r="A91" s="25"/>
      <c r="B91" s="15"/>
      <c r="C91" s="117"/>
      <c r="D91" s="123"/>
      <c r="E91" s="124"/>
      <c r="F91" s="123"/>
      <c r="G91" s="122"/>
      <c r="H91" s="123"/>
      <c r="I91" s="123"/>
      <c r="J91" s="123"/>
    </row>
    <row r="92" spans="1:10" ht="21.75" customHeight="1" x14ac:dyDescent="0.5">
      <c r="A92" s="25"/>
      <c r="B92" s="15"/>
      <c r="C92" s="117"/>
      <c r="D92" s="126"/>
      <c r="E92" s="127"/>
      <c r="F92" s="126"/>
      <c r="G92" s="128"/>
      <c r="H92" s="126"/>
      <c r="I92" s="126"/>
      <c r="J92" s="126"/>
    </row>
    <row r="93" spans="1:10" ht="21.75" customHeight="1" x14ac:dyDescent="0.5">
      <c r="A93" s="25"/>
      <c r="B93" s="15"/>
      <c r="C93" s="117"/>
      <c r="D93" s="126"/>
      <c r="E93" s="127"/>
      <c r="F93" s="126"/>
      <c r="G93" s="128"/>
      <c r="H93" s="126"/>
      <c r="I93" s="126"/>
      <c r="J93" s="126"/>
    </row>
    <row r="94" spans="1:10" ht="21.75" customHeight="1" x14ac:dyDescent="0.5">
      <c r="A94" s="25"/>
      <c r="B94" s="15"/>
      <c r="C94" s="117"/>
      <c r="D94" s="126"/>
      <c r="E94" s="127"/>
      <c r="F94" s="126"/>
      <c r="G94" s="128"/>
      <c r="H94" s="126"/>
      <c r="I94" s="126"/>
      <c r="J94" s="126"/>
    </row>
    <row r="95" spans="1:10" ht="21.75" customHeight="1" x14ac:dyDescent="0.5">
      <c r="A95" s="25"/>
      <c r="B95" s="15"/>
      <c r="C95" s="117"/>
      <c r="D95" s="126"/>
      <c r="E95" s="127"/>
      <c r="F95" s="126"/>
      <c r="G95" s="128"/>
      <c r="H95" s="126"/>
      <c r="I95" s="126"/>
      <c r="J95" s="126"/>
    </row>
    <row r="96" spans="1:10" ht="21.75" customHeight="1" x14ac:dyDescent="0.5">
      <c r="A96" s="25"/>
      <c r="B96" s="15"/>
      <c r="C96" s="117"/>
      <c r="D96" s="126"/>
      <c r="E96" s="127"/>
      <c r="F96" s="126"/>
      <c r="G96" s="128"/>
      <c r="H96" s="126"/>
      <c r="I96" s="126"/>
      <c r="J96" s="126"/>
    </row>
    <row r="97" spans="1:10" ht="21.75" customHeight="1" x14ac:dyDescent="0.5">
      <c r="A97" s="25"/>
      <c r="B97" s="15"/>
      <c r="C97" s="117"/>
      <c r="D97" s="126"/>
      <c r="E97" s="127"/>
      <c r="F97" s="126"/>
      <c r="G97" s="128"/>
      <c r="H97" s="126"/>
      <c r="I97" s="126"/>
      <c r="J97" s="126"/>
    </row>
    <row r="98" spans="1:10" ht="21.75" customHeight="1" x14ac:dyDescent="0.5">
      <c r="A98" s="25"/>
      <c r="B98" s="15"/>
      <c r="C98" s="117"/>
      <c r="D98" s="126"/>
      <c r="E98" s="127"/>
      <c r="F98" s="126"/>
      <c r="G98" s="128"/>
      <c r="H98" s="126"/>
      <c r="I98" s="126"/>
      <c r="J98" s="126"/>
    </row>
    <row r="99" spans="1:10" ht="21.75" customHeight="1" x14ac:dyDescent="0.5">
      <c r="A99" s="25"/>
      <c r="B99" s="15"/>
      <c r="C99" s="117"/>
      <c r="D99" s="126"/>
      <c r="E99" s="127"/>
      <c r="F99" s="126"/>
      <c r="G99" s="128"/>
      <c r="H99" s="126"/>
      <c r="I99" s="126"/>
      <c r="J99" s="126"/>
    </row>
    <row r="100" spans="1:10" ht="21.75" customHeight="1" x14ac:dyDescent="0.5">
      <c r="A100" s="25"/>
      <c r="B100" s="15"/>
      <c r="C100" s="117"/>
      <c r="D100" s="126"/>
      <c r="E100" s="127"/>
      <c r="F100" s="126"/>
      <c r="G100" s="128"/>
      <c r="H100" s="126"/>
      <c r="I100" s="126"/>
      <c r="J100" s="126"/>
    </row>
    <row r="101" spans="1:10" ht="21.75" customHeight="1" x14ac:dyDescent="0.5">
      <c r="A101" s="25"/>
      <c r="B101" s="15"/>
      <c r="C101" s="117"/>
      <c r="D101" s="126"/>
      <c r="E101" s="127"/>
      <c r="F101" s="126"/>
      <c r="G101" s="128"/>
      <c r="H101" s="126"/>
      <c r="I101" s="126"/>
      <c r="J101" s="126"/>
    </row>
    <row r="102" spans="1:10" ht="21.75" customHeight="1" x14ac:dyDescent="0.5">
      <c r="A102" s="25"/>
      <c r="B102" s="15"/>
      <c r="C102" s="117"/>
      <c r="D102" s="126"/>
      <c r="E102" s="127"/>
      <c r="F102" s="126"/>
      <c r="G102" s="128"/>
      <c r="H102" s="126"/>
      <c r="I102" s="126"/>
      <c r="J102" s="126"/>
    </row>
    <row r="103" spans="1:10" ht="21.75" customHeight="1" x14ac:dyDescent="0.5">
      <c r="A103" s="25"/>
      <c r="B103" s="15"/>
      <c r="C103" s="117"/>
      <c r="D103" s="126"/>
      <c r="E103" s="127"/>
      <c r="F103" s="126"/>
      <c r="G103" s="128"/>
      <c r="H103" s="126"/>
      <c r="I103" s="126"/>
      <c r="J103" s="126"/>
    </row>
    <row r="104" spans="1:10" ht="21.75" customHeight="1" x14ac:dyDescent="0.5">
      <c r="A104" s="25"/>
      <c r="B104" s="15"/>
      <c r="C104" s="117"/>
      <c r="D104" s="126"/>
      <c r="E104" s="127"/>
      <c r="F104" s="126"/>
      <c r="G104" s="128"/>
      <c r="H104" s="126"/>
      <c r="I104" s="126"/>
      <c r="J104" s="126"/>
    </row>
    <row r="105" spans="1:10" ht="5.25" customHeight="1" x14ac:dyDescent="0.5">
      <c r="A105" s="25"/>
      <c r="B105" s="15"/>
      <c r="C105" s="117"/>
      <c r="D105" s="126"/>
      <c r="E105" s="127"/>
      <c r="F105" s="126"/>
      <c r="G105" s="128"/>
      <c r="H105" s="126"/>
      <c r="I105" s="126"/>
      <c r="J105" s="126"/>
    </row>
    <row r="106" spans="1:10" ht="21.95" customHeight="1" x14ac:dyDescent="0.5">
      <c r="A106" s="29" t="str">
        <f>A59</f>
        <v>หมายเหตุประกอบข้อมูลทางการเงินเป็นส่วนหนึ่งของข้อมูลทางการเงินระหว่างกาลนี้</v>
      </c>
      <c r="B106" s="29"/>
      <c r="C106" s="129"/>
      <c r="D106" s="129"/>
      <c r="E106" s="130"/>
      <c r="F106" s="129"/>
      <c r="G106" s="130"/>
      <c r="H106" s="129"/>
      <c r="I106" s="130"/>
      <c r="J106" s="129"/>
    </row>
    <row r="108" spans="1:10" ht="21.75" customHeight="1" x14ac:dyDescent="0.5">
      <c r="E108" s="53"/>
      <c r="G108" s="53"/>
      <c r="H108" s="53"/>
      <c r="I108" s="53"/>
      <c r="J108" s="53"/>
    </row>
  </sheetData>
  <mergeCells count="4">
    <mergeCell ref="D5:F5"/>
    <mergeCell ref="H5:J5"/>
    <mergeCell ref="D64:F64"/>
    <mergeCell ref="H64:J64"/>
  </mergeCells>
  <pageMargins left="0.8" right="0.5" top="0.5" bottom="0.6" header="0.49" footer="0.4"/>
  <pageSetup paperSize="9" scale="86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16"/>
  <sheetViews>
    <sheetView topLeftCell="C1" zoomScaleNormal="100" zoomScaleSheetLayoutView="100" workbookViewId="0">
      <selection activeCell="C11" sqref="C11"/>
    </sheetView>
  </sheetViews>
  <sheetFormatPr defaultColWidth="9.140625" defaultRowHeight="21" customHeight="1" x14ac:dyDescent="0.5"/>
  <cols>
    <col min="1" max="2" width="1.7109375" style="5" customWidth="1"/>
    <col min="3" max="3" width="59.42578125" style="5" customWidth="1"/>
    <col min="4" max="4" width="7.5703125" style="5" customWidth="1"/>
    <col min="5" max="5" width="0.85546875" style="5" customWidth="1"/>
    <col min="6" max="6" width="12.42578125" style="172" customWidth="1"/>
    <col min="7" max="7" width="0.85546875" style="171" customWidth="1"/>
    <col min="8" max="8" width="11.5703125" style="172" customWidth="1"/>
    <col min="9" max="9" width="0.85546875" style="171" customWidth="1"/>
    <col min="10" max="10" width="11" style="18" customWidth="1"/>
    <col min="11" max="11" width="0.85546875" style="132" customWidth="1"/>
    <col min="12" max="12" width="12.140625" style="18" customWidth="1"/>
    <col min="13" max="13" width="0.85546875" style="132" customWidth="1"/>
    <col min="14" max="14" width="11.85546875" style="18" customWidth="1"/>
    <col min="15" max="15" width="0.85546875" style="132" customWidth="1"/>
    <col min="16" max="16" width="11.85546875" style="18" customWidth="1"/>
    <col min="17" max="17" width="0.85546875" style="132" customWidth="1"/>
    <col min="18" max="18" width="13.85546875" style="18" customWidth="1"/>
    <col min="19" max="19" width="0.85546875" style="132" customWidth="1"/>
    <col min="20" max="20" width="10.42578125" style="18" customWidth="1"/>
    <col min="21" max="21" width="0.85546875" style="51" customWidth="1"/>
    <col min="22" max="22" width="10.7109375" style="131" customWidth="1"/>
    <col min="23" max="16384" width="9.140625" style="5"/>
  </cols>
  <sheetData>
    <row r="1" spans="1:22" s="9" customFormat="1" ht="21.75" customHeight="1" x14ac:dyDescent="0.5">
      <c r="A1" s="9" t="s">
        <v>0</v>
      </c>
      <c r="F1" s="151"/>
      <c r="G1" s="150"/>
      <c r="H1" s="151"/>
      <c r="I1" s="150"/>
      <c r="J1" s="23"/>
      <c r="K1" s="133"/>
      <c r="L1" s="23"/>
      <c r="M1" s="133"/>
      <c r="N1" s="23"/>
      <c r="O1" s="133"/>
      <c r="P1" s="23"/>
      <c r="Q1" s="133"/>
      <c r="R1" s="23"/>
      <c r="S1" s="133"/>
      <c r="T1" s="23"/>
      <c r="U1" s="8"/>
      <c r="V1" s="152"/>
    </row>
    <row r="2" spans="1:22" s="9" customFormat="1" ht="21.75" customHeight="1" x14ac:dyDescent="0.5">
      <c r="A2" s="74" t="s">
        <v>109</v>
      </c>
      <c r="F2" s="151"/>
      <c r="G2" s="150"/>
      <c r="H2" s="151"/>
      <c r="I2" s="150"/>
      <c r="J2" s="23"/>
      <c r="K2" s="133"/>
      <c r="L2" s="23"/>
      <c r="M2" s="133"/>
      <c r="N2" s="23"/>
      <c r="O2" s="133"/>
      <c r="P2" s="23"/>
      <c r="Q2" s="133"/>
      <c r="R2" s="23"/>
      <c r="S2" s="133"/>
      <c r="T2" s="23"/>
      <c r="U2" s="8"/>
      <c r="V2" s="152"/>
    </row>
    <row r="3" spans="1:22" s="74" customFormat="1" ht="21.75" customHeight="1" x14ac:dyDescent="0.5">
      <c r="A3" s="173" t="str">
        <f>'PL 9M (7-8)'!A3</f>
        <v>สำหรับงวดเก้าเดือนสิ้นสุดวันที่ 30 กันยายน พ.ศ. 2563</v>
      </c>
      <c r="B3" s="174"/>
      <c r="C3" s="174"/>
      <c r="D3" s="174"/>
      <c r="E3" s="174"/>
      <c r="F3" s="175"/>
      <c r="G3" s="176"/>
      <c r="H3" s="175"/>
      <c r="I3" s="176"/>
      <c r="J3" s="177"/>
      <c r="K3" s="178"/>
      <c r="L3" s="177"/>
      <c r="M3" s="178"/>
      <c r="N3" s="177"/>
      <c r="O3" s="178"/>
      <c r="P3" s="177"/>
      <c r="Q3" s="178"/>
      <c r="R3" s="177"/>
      <c r="S3" s="178"/>
      <c r="T3" s="177"/>
      <c r="U3" s="178"/>
      <c r="V3" s="177"/>
    </row>
    <row r="4" spans="1:22" s="9" customFormat="1" ht="18.600000000000001" customHeight="1" x14ac:dyDescent="0.5">
      <c r="A4" s="74"/>
      <c r="B4" s="74"/>
      <c r="C4" s="74"/>
      <c r="D4" s="74"/>
      <c r="E4" s="74"/>
      <c r="F4" s="156"/>
      <c r="G4" s="54"/>
      <c r="H4" s="156"/>
      <c r="I4" s="54"/>
      <c r="J4" s="7"/>
      <c r="K4" s="8"/>
      <c r="L4" s="7"/>
      <c r="M4" s="8"/>
      <c r="N4" s="7"/>
      <c r="O4" s="8"/>
      <c r="P4" s="7"/>
      <c r="Q4" s="8"/>
      <c r="R4" s="7"/>
      <c r="S4" s="8"/>
      <c r="T4" s="7"/>
      <c r="U4" s="8"/>
      <c r="V4" s="7"/>
    </row>
    <row r="5" spans="1:22" s="271" customFormat="1" ht="18.600000000000001" customHeight="1" x14ac:dyDescent="0.5">
      <c r="A5" s="270"/>
      <c r="B5" s="270"/>
      <c r="C5" s="270"/>
      <c r="D5" s="270"/>
      <c r="E5" s="270"/>
      <c r="F5" s="385" t="s">
        <v>110</v>
      </c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5"/>
    </row>
    <row r="6" spans="1:22" s="271" customFormat="1" ht="18.600000000000001" customHeight="1" x14ac:dyDescent="0.5">
      <c r="A6" s="270"/>
      <c r="B6" s="270"/>
      <c r="C6" s="270"/>
      <c r="D6" s="270"/>
      <c r="E6" s="270"/>
      <c r="F6" s="386" t="s">
        <v>111</v>
      </c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  <c r="S6" s="279"/>
      <c r="T6" s="281"/>
      <c r="U6" s="279"/>
      <c r="V6" s="278"/>
    </row>
    <row r="7" spans="1:22" s="271" customFormat="1" ht="18.600000000000001" customHeight="1" x14ac:dyDescent="0.5">
      <c r="A7" s="272"/>
      <c r="B7" s="272"/>
      <c r="C7" s="272"/>
      <c r="D7" s="272"/>
      <c r="E7" s="272"/>
      <c r="F7" s="274"/>
      <c r="G7" s="273"/>
      <c r="H7" s="274"/>
      <c r="I7" s="273"/>
      <c r="N7" s="388" t="s">
        <v>138</v>
      </c>
      <c r="O7" s="388"/>
      <c r="P7" s="388"/>
      <c r="Q7" s="273"/>
      <c r="R7" s="274"/>
      <c r="S7" s="273"/>
      <c r="T7" s="274"/>
      <c r="U7" s="273"/>
      <c r="V7" s="274"/>
    </row>
    <row r="8" spans="1:22" s="271" customFormat="1" ht="18.600000000000001" customHeight="1" x14ac:dyDescent="0.5">
      <c r="A8" s="272"/>
      <c r="B8" s="272"/>
      <c r="C8" s="272"/>
      <c r="D8" s="272"/>
      <c r="E8" s="272"/>
      <c r="F8" s="274"/>
      <c r="G8" s="273"/>
      <c r="H8" s="274"/>
      <c r="I8" s="273"/>
      <c r="J8" s="385" t="s">
        <v>69</v>
      </c>
      <c r="K8" s="385"/>
      <c r="L8" s="385"/>
      <c r="M8" s="273"/>
      <c r="N8" s="387" t="s">
        <v>59</v>
      </c>
      <c r="O8" s="387"/>
      <c r="P8" s="387"/>
      <c r="Q8" s="273"/>
      <c r="R8" s="274"/>
      <c r="S8" s="273"/>
      <c r="T8" s="274"/>
      <c r="U8" s="273"/>
      <c r="V8" s="274"/>
    </row>
    <row r="9" spans="1:22" s="271" customFormat="1" ht="18.600000000000001" customHeight="1" x14ac:dyDescent="0.5">
      <c r="A9" s="270"/>
      <c r="B9" s="270"/>
      <c r="C9" s="270"/>
      <c r="D9" s="270"/>
      <c r="E9" s="270"/>
      <c r="F9" s="278" t="s">
        <v>61</v>
      </c>
      <c r="G9" s="279"/>
      <c r="H9" s="281"/>
      <c r="I9" s="279"/>
      <c r="J9" s="282" t="s">
        <v>112</v>
      </c>
      <c r="K9" s="285"/>
      <c r="L9" s="283"/>
      <c r="M9" s="279"/>
      <c r="N9" s="278" t="s">
        <v>227</v>
      </c>
      <c r="O9" s="279"/>
      <c r="P9" s="278" t="s">
        <v>119</v>
      </c>
      <c r="Q9" s="279"/>
      <c r="R9" s="278" t="s">
        <v>113</v>
      </c>
      <c r="S9" s="279"/>
      <c r="T9" s="278" t="s">
        <v>114</v>
      </c>
      <c r="U9" s="279"/>
      <c r="V9" s="278" t="s">
        <v>115</v>
      </c>
    </row>
    <row r="10" spans="1:22" s="287" customFormat="1" ht="18.600000000000001" customHeight="1" x14ac:dyDescent="0.5">
      <c r="A10" s="270"/>
      <c r="B10" s="270"/>
      <c r="C10" s="270"/>
      <c r="D10" s="270"/>
      <c r="E10" s="270"/>
      <c r="F10" s="278" t="s">
        <v>116</v>
      </c>
      <c r="G10" s="279"/>
      <c r="H10" s="278" t="s">
        <v>117</v>
      </c>
      <c r="I10" s="279"/>
      <c r="J10" s="284" t="s">
        <v>118</v>
      </c>
      <c r="K10" s="285"/>
      <c r="L10" s="283"/>
      <c r="M10" s="279"/>
      <c r="N10" s="278" t="s">
        <v>226</v>
      </c>
      <c r="O10" s="285"/>
      <c r="P10" s="278" t="s">
        <v>240</v>
      </c>
      <c r="Q10" s="279"/>
      <c r="R10" s="278" t="s">
        <v>120</v>
      </c>
      <c r="S10" s="279"/>
      <c r="T10" s="278" t="s">
        <v>121</v>
      </c>
      <c r="U10" s="279"/>
      <c r="V10" s="278" t="s">
        <v>122</v>
      </c>
    </row>
    <row r="11" spans="1:22" s="287" customFormat="1" ht="18.600000000000001" customHeight="1" x14ac:dyDescent="0.5">
      <c r="A11" s="270"/>
      <c r="B11" s="270"/>
      <c r="C11" s="270"/>
      <c r="D11" s="288" t="s">
        <v>8</v>
      </c>
      <c r="E11" s="270"/>
      <c r="F11" s="280" t="s">
        <v>123</v>
      </c>
      <c r="G11" s="285"/>
      <c r="H11" s="280" t="s">
        <v>124</v>
      </c>
      <c r="I11" s="285"/>
      <c r="J11" s="280" t="s">
        <v>125</v>
      </c>
      <c r="K11" s="285"/>
      <c r="L11" s="280" t="s">
        <v>71</v>
      </c>
      <c r="M11" s="285"/>
      <c r="N11" s="280" t="s">
        <v>126</v>
      </c>
      <c r="O11" s="285"/>
      <c r="P11" s="280" t="s">
        <v>241</v>
      </c>
      <c r="Q11" s="285"/>
      <c r="R11" s="280" t="s">
        <v>127</v>
      </c>
      <c r="S11" s="285"/>
      <c r="T11" s="280" t="s">
        <v>128</v>
      </c>
      <c r="U11" s="285"/>
      <c r="V11" s="280" t="s">
        <v>129</v>
      </c>
    </row>
    <row r="12" spans="1:22" s="287" customFormat="1" ht="5.0999999999999996" customHeight="1" x14ac:dyDescent="0.5">
      <c r="B12" s="272"/>
      <c r="C12" s="272"/>
      <c r="D12" s="270"/>
      <c r="E12" s="272"/>
      <c r="F12" s="311"/>
      <c r="G12" s="318"/>
      <c r="H12" s="311"/>
      <c r="I12" s="318"/>
      <c r="J12" s="311"/>
      <c r="K12" s="318"/>
      <c r="L12" s="311"/>
      <c r="M12" s="318"/>
      <c r="N12" s="311"/>
      <c r="O12" s="318"/>
      <c r="P12" s="311"/>
      <c r="Q12" s="318"/>
      <c r="R12" s="311"/>
      <c r="S12" s="318"/>
      <c r="T12" s="311"/>
      <c r="U12" s="318"/>
      <c r="V12" s="311"/>
    </row>
    <row r="13" spans="1:22" s="287" customFormat="1" ht="18.600000000000001" customHeight="1" x14ac:dyDescent="0.5">
      <c r="A13" s="289" t="s">
        <v>135</v>
      </c>
      <c r="B13" s="319"/>
      <c r="C13" s="290"/>
      <c r="D13" s="290"/>
      <c r="E13" s="290"/>
      <c r="F13" s="292">
        <v>4179625</v>
      </c>
      <c r="G13" s="297"/>
      <c r="H13" s="292">
        <v>319357</v>
      </c>
      <c r="I13" s="297"/>
      <c r="J13" s="292">
        <v>437933</v>
      </c>
      <c r="K13" s="297"/>
      <c r="L13" s="292">
        <v>11289455</v>
      </c>
      <c r="M13" s="308"/>
      <c r="N13" s="292">
        <v>13842</v>
      </c>
      <c r="O13" s="308"/>
      <c r="P13" s="267">
        <v>-846</v>
      </c>
      <c r="Q13" s="295"/>
      <c r="R13" s="267">
        <f>SUM(F13:P13)</f>
        <v>16239366</v>
      </c>
      <c r="S13" s="267"/>
      <c r="T13" s="292">
        <v>-153</v>
      </c>
      <c r="U13" s="267"/>
      <c r="V13" s="267">
        <f>SUM(R13:T13)</f>
        <v>16239213</v>
      </c>
    </row>
    <row r="14" spans="1:22" s="287" customFormat="1" ht="18.600000000000001" customHeight="1" x14ac:dyDescent="0.5">
      <c r="A14" s="272" t="s">
        <v>130</v>
      </c>
      <c r="B14" s="290"/>
      <c r="C14" s="293"/>
      <c r="D14" s="294">
        <v>5.0999999999999996</v>
      </c>
      <c r="E14" s="290"/>
      <c r="F14" s="266">
        <v>0</v>
      </c>
      <c r="G14" s="296"/>
      <c r="H14" s="266">
        <v>0</v>
      </c>
      <c r="I14" s="296"/>
      <c r="J14" s="266">
        <v>0</v>
      </c>
      <c r="K14" s="296"/>
      <c r="L14" s="320">
        <v>-7806</v>
      </c>
      <c r="M14" s="296"/>
      <c r="N14" s="266">
        <v>0</v>
      </c>
      <c r="O14" s="296"/>
      <c r="P14" s="266">
        <v>0</v>
      </c>
      <c r="Q14" s="267"/>
      <c r="R14" s="320">
        <f>SUM(F14:P14)</f>
        <v>-7806</v>
      </c>
      <c r="S14" s="267"/>
      <c r="T14" s="266">
        <v>0</v>
      </c>
      <c r="U14" s="267"/>
      <c r="V14" s="299">
        <f>SUM(R14:T14)</f>
        <v>-7806</v>
      </c>
    </row>
    <row r="15" spans="1:22" s="287" customFormat="1" ht="5.0999999999999996" customHeight="1" x14ac:dyDescent="0.5">
      <c r="A15" s="272"/>
      <c r="B15" s="290"/>
      <c r="C15" s="293"/>
      <c r="D15" s="321"/>
      <c r="E15" s="290"/>
      <c r="F15" s="267"/>
      <c r="G15" s="296"/>
      <c r="H15" s="267"/>
      <c r="I15" s="296"/>
      <c r="J15" s="267"/>
      <c r="K15" s="296"/>
      <c r="L15" s="292"/>
      <c r="M15" s="296"/>
      <c r="N15" s="267"/>
      <c r="O15" s="296"/>
      <c r="P15" s="267"/>
      <c r="Q15" s="267"/>
      <c r="R15" s="292"/>
      <c r="S15" s="267"/>
      <c r="T15" s="267"/>
      <c r="U15" s="267"/>
      <c r="V15" s="267"/>
    </row>
    <row r="16" spans="1:22" s="287" customFormat="1" ht="18.600000000000001" customHeight="1" x14ac:dyDescent="0.5">
      <c r="A16" s="300" t="s">
        <v>136</v>
      </c>
      <c r="B16" s="290"/>
      <c r="C16" s="290"/>
      <c r="D16" s="290"/>
      <c r="E16" s="290"/>
      <c r="F16" s="267">
        <f>SUM(F13:F14)</f>
        <v>4179625</v>
      </c>
      <c r="G16" s="302"/>
      <c r="H16" s="267">
        <f>SUM(H13:H14)</f>
        <v>319357</v>
      </c>
      <c r="I16" s="296"/>
      <c r="J16" s="267">
        <f>SUM(J13:J14)</f>
        <v>437933</v>
      </c>
      <c r="K16" s="296"/>
      <c r="L16" s="267">
        <f>SUM(L13:L14)</f>
        <v>11281649</v>
      </c>
      <c r="M16" s="302"/>
      <c r="N16" s="267">
        <f>SUM(N13:N14)</f>
        <v>13842</v>
      </c>
      <c r="O16" s="296"/>
      <c r="P16" s="267">
        <f>SUM(P13:P14)</f>
        <v>-846</v>
      </c>
      <c r="Q16" s="267"/>
      <c r="R16" s="267">
        <f>SUM(R13:R14)</f>
        <v>16231560</v>
      </c>
      <c r="S16" s="267"/>
      <c r="T16" s="267">
        <f>SUM(T13:T14)</f>
        <v>-153</v>
      </c>
      <c r="U16" s="267"/>
      <c r="V16" s="267">
        <f>SUM(R16:T16)</f>
        <v>16231407</v>
      </c>
    </row>
    <row r="17" spans="1:23" s="287" customFormat="1" ht="5.0999999999999996" customHeight="1" x14ac:dyDescent="0.5">
      <c r="A17" s="300"/>
      <c r="B17" s="290"/>
      <c r="C17" s="290"/>
      <c r="D17" s="290"/>
      <c r="E17" s="290"/>
      <c r="F17" s="267"/>
      <c r="G17" s="302"/>
      <c r="H17" s="267"/>
      <c r="I17" s="296"/>
      <c r="J17" s="267"/>
      <c r="K17" s="296"/>
      <c r="L17" s="267"/>
      <c r="M17" s="302"/>
      <c r="N17" s="267"/>
      <c r="O17" s="296"/>
      <c r="P17" s="267"/>
      <c r="Q17" s="267"/>
      <c r="R17" s="267"/>
      <c r="S17" s="267"/>
      <c r="T17" s="292"/>
      <c r="U17" s="267"/>
      <c r="V17" s="267"/>
    </row>
    <row r="18" spans="1:23" s="287" customFormat="1" ht="18.600000000000001" customHeight="1" x14ac:dyDescent="0.5">
      <c r="A18" s="289" t="s">
        <v>131</v>
      </c>
      <c r="B18" s="290"/>
      <c r="C18" s="290"/>
      <c r="D18" s="290"/>
      <c r="E18" s="290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</row>
    <row r="19" spans="1:23" s="287" customFormat="1" ht="18.600000000000001" customHeight="1" x14ac:dyDescent="0.5">
      <c r="A19" s="304" t="s">
        <v>133</v>
      </c>
      <c r="B19" s="293"/>
      <c r="C19" s="290"/>
      <c r="D19" s="294">
        <v>16</v>
      </c>
      <c r="E19" s="290"/>
      <c r="F19" s="267">
        <v>0</v>
      </c>
      <c r="G19" s="267"/>
      <c r="H19" s="267">
        <v>0</v>
      </c>
      <c r="I19" s="267"/>
      <c r="J19" s="267">
        <v>0</v>
      </c>
      <c r="K19" s="267"/>
      <c r="L19" s="267">
        <v>0</v>
      </c>
      <c r="M19" s="267"/>
      <c r="N19" s="267">
        <v>7219</v>
      </c>
      <c r="O19" s="267"/>
      <c r="P19" s="267">
        <v>0</v>
      </c>
      <c r="Q19" s="267"/>
      <c r="R19" s="267">
        <f>+F19+H19+J19+L19+N19+P19</f>
        <v>7219</v>
      </c>
      <c r="S19" s="267"/>
      <c r="T19" s="267">
        <v>0</v>
      </c>
      <c r="U19" s="267"/>
      <c r="V19" s="267">
        <f>+R19+T19</f>
        <v>7219</v>
      </c>
      <c r="W19" s="311"/>
    </row>
    <row r="20" spans="1:23" s="287" customFormat="1" ht="18.600000000000001" customHeight="1" x14ac:dyDescent="0.5">
      <c r="A20" s="304" t="s">
        <v>132</v>
      </c>
      <c r="B20" s="293"/>
      <c r="C20" s="290"/>
      <c r="D20" s="294">
        <v>17</v>
      </c>
      <c r="E20" s="290"/>
      <c r="F20" s="267">
        <v>0</v>
      </c>
      <c r="G20" s="267"/>
      <c r="H20" s="267">
        <v>0</v>
      </c>
      <c r="I20" s="267"/>
      <c r="J20" s="267">
        <v>0</v>
      </c>
      <c r="K20" s="267"/>
      <c r="L20" s="267">
        <v>-668737</v>
      </c>
      <c r="M20" s="267"/>
      <c r="N20" s="267">
        <v>0</v>
      </c>
      <c r="O20" s="267"/>
      <c r="P20" s="267">
        <v>0</v>
      </c>
      <c r="Q20" s="267"/>
      <c r="R20" s="267">
        <f>+F20+H20+J20+L20+N20+P20</f>
        <v>-668737</v>
      </c>
      <c r="S20" s="267"/>
      <c r="T20" s="267">
        <v>0</v>
      </c>
      <c r="U20" s="267"/>
      <c r="V20" s="267">
        <f>+R20+T20</f>
        <v>-668737</v>
      </c>
    </row>
    <row r="21" spans="1:23" s="287" customFormat="1" ht="18.600000000000001" customHeight="1" x14ac:dyDescent="0.5">
      <c r="A21" s="272" t="s">
        <v>104</v>
      </c>
      <c r="B21" s="293"/>
      <c r="C21" s="290"/>
      <c r="D21" s="290"/>
      <c r="E21" s="290"/>
      <c r="F21" s="267">
        <v>0</v>
      </c>
      <c r="G21" s="267"/>
      <c r="H21" s="267">
        <v>0</v>
      </c>
      <c r="I21" s="267"/>
      <c r="J21" s="267">
        <v>0</v>
      </c>
      <c r="K21" s="267"/>
      <c r="L21" s="267">
        <f>'PL 9M (7-8)'!F78-'PL 9M (7-8)'!F53</f>
        <v>1039174</v>
      </c>
      <c r="M21" s="267"/>
      <c r="N21" s="267">
        <v>0</v>
      </c>
      <c r="O21" s="267"/>
      <c r="P21" s="267">
        <v>-5359</v>
      </c>
      <c r="Q21" s="267"/>
      <c r="R21" s="267">
        <f>+F21+H21+J21+L21+N21+P21</f>
        <v>1033815</v>
      </c>
      <c r="S21" s="267"/>
      <c r="T21" s="267">
        <v>-11177</v>
      </c>
      <c r="U21" s="267"/>
      <c r="V21" s="267">
        <f>+R21+T21</f>
        <v>1022638</v>
      </c>
      <c r="W21" s="311"/>
    </row>
    <row r="22" spans="1:23" s="287" customFormat="1" ht="18.600000000000001" customHeight="1" x14ac:dyDescent="0.5">
      <c r="A22" s="272" t="s">
        <v>134</v>
      </c>
      <c r="B22" s="293"/>
      <c r="C22" s="290"/>
      <c r="D22" s="290"/>
      <c r="E22" s="290"/>
      <c r="F22" s="299">
        <v>0</v>
      </c>
      <c r="G22" s="267"/>
      <c r="H22" s="299">
        <v>0</v>
      </c>
      <c r="I22" s="267"/>
      <c r="J22" s="299">
        <v>0</v>
      </c>
      <c r="K22" s="267"/>
      <c r="L22" s="299">
        <v>0</v>
      </c>
      <c r="M22" s="267"/>
      <c r="N22" s="299">
        <v>0</v>
      </c>
      <c r="O22" s="267"/>
      <c r="P22" s="299">
        <v>0</v>
      </c>
      <c r="Q22" s="267"/>
      <c r="R22" s="307">
        <f>+F22+H22+J22+L22+N22+P22</f>
        <v>0</v>
      </c>
      <c r="S22" s="267"/>
      <c r="T22" s="266">
        <v>1800</v>
      </c>
      <c r="U22" s="267"/>
      <c r="V22" s="299">
        <f>+R22+T22</f>
        <v>1800</v>
      </c>
    </row>
    <row r="23" spans="1:23" s="287" customFormat="1" ht="5.0999999999999996" customHeight="1" x14ac:dyDescent="0.5">
      <c r="A23" s="272"/>
      <c r="B23" s="290"/>
      <c r="C23" s="290"/>
      <c r="D23" s="290"/>
      <c r="E23" s="290"/>
      <c r="F23" s="292"/>
      <c r="G23" s="308"/>
      <c r="H23" s="292"/>
      <c r="I23" s="308"/>
      <c r="J23" s="292"/>
      <c r="K23" s="308"/>
      <c r="L23" s="292"/>
      <c r="M23" s="308"/>
      <c r="N23" s="292"/>
      <c r="O23" s="308"/>
      <c r="P23" s="292"/>
      <c r="Q23" s="308"/>
      <c r="R23" s="292"/>
      <c r="S23" s="308"/>
      <c r="T23" s="292"/>
      <c r="U23" s="308"/>
      <c r="V23" s="309"/>
    </row>
    <row r="24" spans="1:23" s="287" customFormat="1" ht="18.600000000000001" customHeight="1" thickBot="1" x14ac:dyDescent="0.55000000000000004">
      <c r="A24" s="289" t="s">
        <v>184</v>
      </c>
      <c r="B24" s="290"/>
      <c r="C24" s="290"/>
      <c r="D24" s="290"/>
      <c r="E24" s="290"/>
      <c r="F24" s="310">
        <f>SUM(F16:F23)</f>
        <v>4179625</v>
      </c>
      <c r="G24" s="308"/>
      <c r="H24" s="310">
        <f>SUM(H16:H23)</f>
        <v>319357</v>
      </c>
      <c r="I24" s="308"/>
      <c r="J24" s="310">
        <f>SUM(J16:J23)</f>
        <v>437933</v>
      </c>
      <c r="K24" s="308"/>
      <c r="L24" s="310">
        <f>SUM(L16:L23)</f>
        <v>11652086</v>
      </c>
      <c r="M24" s="308"/>
      <c r="N24" s="310">
        <f>SUM(N16:N23)</f>
        <v>21061</v>
      </c>
      <c r="O24" s="308"/>
      <c r="P24" s="310">
        <f>SUM(P16:P23)</f>
        <v>-6205</v>
      </c>
      <c r="Q24" s="308"/>
      <c r="R24" s="310">
        <f>SUM(R16:R23)</f>
        <v>16603857</v>
      </c>
      <c r="S24" s="308"/>
      <c r="T24" s="310">
        <f>SUM(T16:T23)</f>
        <v>-9530</v>
      </c>
      <c r="U24" s="308"/>
      <c r="V24" s="310">
        <f>SUM(V16:V23)</f>
        <v>16594327</v>
      </c>
      <c r="W24" s="311"/>
    </row>
    <row r="25" spans="1:23" s="287" customFormat="1" ht="18.600000000000001" customHeight="1" thickTop="1" x14ac:dyDescent="0.5">
      <c r="A25" s="289"/>
      <c r="B25" s="290"/>
      <c r="C25" s="290"/>
      <c r="D25" s="290"/>
      <c r="E25" s="290"/>
      <c r="F25" s="267"/>
      <c r="G25" s="308"/>
      <c r="H25" s="267"/>
      <c r="I25" s="308"/>
      <c r="J25" s="267"/>
      <c r="K25" s="308"/>
      <c r="L25" s="267"/>
      <c r="M25" s="308"/>
      <c r="N25" s="267"/>
      <c r="O25" s="308"/>
      <c r="P25" s="267"/>
      <c r="Q25" s="308"/>
      <c r="R25" s="267"/>
      <c r="S25" s="308"/>
      <c r="T25" s="267"/>
      <c r="U25" s="308"/>
      <c r="V25" s="267"/>
      <c r="W25" s="311"/>
    </row>
    <row r="26" spans="1:23" s="287" customFormat="1" ht="18.600000000000001" customHeight="1" x14ac:dyDescent="0.5">
      <c r="A26" s="289" t="s">
        <v>203</v>
      </c>
      <c r="B26" s="319"/>
      <c r="C26" s="290"/>
      <c r="D26" s="290"/>
      <c r="E26" s="290"/>
      <c r="F26" s="312">
        <v>4179625</v>
      </c>
      <c r="G26" s="297"/>
      <c r="H26" s="312">
        <v>319357</v>
      </c>
      <c r="I26" s="297"/>
      <c r="J26" s="312">
        <v>437933</v>
      </c>
      <c r="K26" s="297"/>
      <c r="L26" s="312">
        <v>12612608</v>
      </c>
      <c r="M26" s="308"/>
      <c r="N26" s="312">
        <v>23751</v>
      </c>
      <c r="O26" s="308"/>
      <c r="P26" s="269">
        <v>-7914</v>
      </c>
      <c r="Q26" s="295"/>
      <c r="R26" s="269">
        <f>SUM(F26:P26)</f>
        <v>17565360</v>
      </c>
      <c r="S26" s="267"/>
      <c r="T26" s="312">
        <v>-8792</v>
      </c>
      <c r="U26" s="267"/>
      <c r="V26" s="269">
        <f>SUM(R26:T26)</f>
        <v>17556568</v>
      </c>
    </row>
    <row r="27" spans="1:23" s="287" customFormat="1" ht="18.600000000000001" customHeight="1" x14ac:dyDescent="0.5">
      <c r="A27" s="272" t="s">
        <v>130</v>
      </c>
      <c r="B27" s="290"/>
      <c r="C27" s="293"/>
      <c r="D27" s="294">
        <v>5.0999999999999996</v>
      </c>
      <c r="E27" s="290"/>
      <c r="F27" s="268">
        <v>0</v>
      </c>
      <c r="G27" s="296"/>
      <c r="H27" s="268">
        <v>0</v>
      </c>
      <c r="I27" s="296"/>
      <c r="J27" s="268">
        <v>0</v>
      </c>
      <c r="K27" s="296"/>
      <c r="L27" s="322">
        <v>-9907</v>
      </c>
      <c r="M27" s="296"/>
      <c r="N27" s="268">
        <v>0</v>
      </c>
      <c r="O27" s="296"/>
      <c r="P27" s="268">
        <v>0</v>
      </c>
      <c r="Q27" s="267"/>
      <c r="R27" s="322">
        <f>SUM(F27:P27)</f>
        <v>-9907</v>
      </c>
      <c r="S27" s="267"/>
      <c r="T27" s="268">
        <v>0</v>
      </c>
      <c r="U27" s="267"/>
      <c r="V27" s="314">
        <f>SUM(R27:T27)</f>
        <v>-9907</v>
      </c>
    </row>
    <row r="28" spans="1:23" s="287" customFormat="1" ht="5.0999999999999996" customHeight="1" x14ac:dyDescent="0.5">
      <c r="A28" s="272"/>
      <c r="B28" s="290"/>
      <c r="C28" s="293"/>
      <c r="D28" s="321"/>
      <c r="E28" s="290"/>
      <c r="F28" s="269"/>
      <c r="G28" s="296"/>
      <c r="H28" s="269"/>
      <c r="I28" s="296"/>
      <c r="J28" s="269"/>
      <c r="K28" s="296"/>
      <c r="L28" s="312"/>
      <c r="M28" s="296"/>
      <c r="N28" s="269"/>
      <c r="O28" s="296"/>
      <c r="P28" s="269"/>
      <c r="Q28" s="267"/>
      <c r="R28" s="312"/>
      <c r="S28" s="267"/>
      <c r="T28" s="269"/>
      <c r="U28" s="267"/>
      <c r="V28" s="269"/>
    </row>
    <row r="29" spans="1:23" s="287" customFormat="1" ht="18.600000000000001" customHeight="1" x14ac:dyDescent="0.5">
      <c r="A29" s="300" t="s">
        <v>204</v>
      </c>
      <c r="B29" s="290"/>
      <c r="C29" s="290"/>
      <c r="D29" s="290"/>
      <c r="E29" s="290"/>
      <c r="F29" s="269">
        <f>SUM(F26:F27)</f>
        <v>4179625</v>
      </c>
      <c r="G29" s="302"/>
      <c r="H29" s="269">
        <f>SUM(H26:H27)</f>
        <v>319357</v>
      </c>
      <c r="I29" s="296"/>
      <c r="J29" s="269">
        <f>SUM(J26:J27)</f>
        <v>437933</v>
      </c>
      <c r="K29" s="296"/>
      <c r="L29" s="269">
        <f>SUM(L26:L27)</f>
        <v>12602701</v>
      </c>
      <c r="M29" s="302"/>
      <c r="N29" s="269">
        <f>SUM(N26:N27)</f>
        <v>23751</v>
      </c>
      <c r="O29" s="296"/>
      <c r="P29" s="269">
        <f>SUM(P26:P27)</f>
        <v>-7914</v>
      </c>
      <c r="Q29" s="267"/>
      <c r="R29" s="269">
        <f>SUM(R26:R27)</f>
        <v>17555453</v>
      </c>
      <c r="S29" s="267"/>
      <c r="T29" s="269">
        <f>SUM(T26:T27)</f>
        <v>-8792</v>
      </c>
      <c r="U29" s="267"/>
      <c r="V29" s="269">
        <f>SUM(V26:V27)</f>
        <v>17546661</v>
      </c>
    </row>
    <row r="30" spans="1:23" s="287" customFormat="1" ht="5.0999999999999996" customHeight="1" x14ac:dyDescent="0.5">
      <c r="A30" s="300"/>
      <c r="B30" s="290"/>
      <c r="C30" s="290"/>
      <c r="D30" s="290"/>
      <c r="E30" s="290"/>
      <c r="F30" s="269"/>
      <c r="G30" s="302"/>
      <c r="H30" s="269"/>
      <c r="I30" s="296"/>
      <c r="J30" s="269"/>
      <c r="K30" s="296"/>
      <c r="L30" s="269"/>
      <c r="M30" s="302"/>
      <c r="N30" s="269"/>
      <c r="O30" s="296"/>
      <c r="P30" s="269"/>
      <c r="Q30" s="267"/>
      <c r="R30" s="269"/>
      <c r="S30" s="267"/>
      <c r="T30" s="312"/>
      <c r="U30" s="267"/>
      <c r="V30" s="269"/>
    </row>
    <row r="31" spans="1:23" s="287" customFormat="1" ht="18.600000000000001" customHeight="1" x14ac:dyDescent="0.5">
      <c r="A31" s="289" t="s">
        <v>131</v>
      </c>
      <c r="B31" s="290"/>
      <c r="C31" s="290"/>
      <c r="D31" s="290"/>
      <c r="E31" s="290"/>
      <c r="F31" s="269"/>
      <c r="G31" s="267"/>
      <c r="H31" s="269"/>
      <c r="I31" s="267"/>
      <c r="J31" s="269"/>
      <c r="K31" s="267"/>
      <c r="L31" s="269"/>
      <c r="M31" s="267"/>
      <c r="N31" s="269"/>
      <c r="O31" s="267"/>
      <c r="P31" s="269"/>
      <c r="Q31" s="267"/>
      <c r="R31" s="269"/>
      <c r="S31" s="267"/>
      <c r="T31" s="269"/>
      <c r="U31" s="267"/>
      <c r="V31" s="269"/>
    </row>
    <row r="32" spans="1:23" s="287" customFormat="1" ht="18.600000000000001" customHeight="1" x14ac:dyDescent="0.5">
      <c r="A32" s="304" t="s">
        <v>133</v>
      </c>
      <c r="B32" s="293"/>
      <c r="C32" s="290"/>
      <c r="D32" s="294">
        <v>16</v>
      </c>
      <c r="E32" s="290"/>
      <c r="F32" s="269">
        <v>0</v>
      </c>
      <c r="G32" s="267"/>
      <c r="H32" s="269">
        <v>0</v>
      </c>
      <c r="I32" s="267"/>
      <c r="J32" s="269">
        <v>0</v>
      </c>
      <c r="K32" s="267"/>
      <c r="L32" s="269">
        <v>0</v>
      </c>
      <c r="M32" s="267"/>
      <c r="N32" s="269">
        <v>1585</v>
      </c>
      <c r="O32" s="267"/>
      <c r="P32" s="269">
        <v>0</v>
      </c>
      <c r="Q32" s="267"/>
      <c r="R32" s="269">
        <f>+F32+H32+J32+L32+N32+P32</f>
        <v>1585</v>
      </c>
      <c r="S32" s="267"/>
      <c r="T32" s="269">
        <v>0</v>
      </c>
      <c r="U32" s="267"/>
      <c r="V32" s="269">
        <f>+R32+T32</f>
        <v>1585</v>
      </c>
      <c r="W32" s="311"/>
    </row>
    <row r="33" spans="1:23" s="287" customFormat="1" ht="18.600000000000001" customHeight="1" x14ac:dyDescent="0.5">
      <c r="A33" s="304" t="s">
        <v>132</v>
      </c>
      <c r="B33" s="293"/>
      <c r="C33" s="290"/>
      <c r="D33" s="294">
        <v>17</v>
      </c>
      <c r="E33" s="290"/>
      <c r="F33" s="269">
        <v>0</v>
      </c>
      <c r="G33" s="267"/>
      <c r="H33" s="269">
        <v>0</v>
      </c>
      <c r="I33" s="267"/>
      <c r="J33" s="269">
        <v>0</v>
      </c>
      <c r="K33" s="267"/>
      <c r="L33" s="269">
        <v>-794128</v>
      </c>
      <c r="M33" s="267"/>
      <c r="N33" s="269">
        <v>0</v>
      </c>
      <c r="O33" s="267"/>
      <c r="P33" s="269">
        <v>0</v>
      </c>
      <c r="Q33" s="267"/>
      <c r="R33" s="269">
        <f>+F33+H33+J33+L33+N33+P33</f>
        <v>-794128</v>
      </c>
      <c r="S33" s="267"/>
      <c r="T33" s="269">
        <v>0</v>
      </c>
      <c r="U33" s="267"/>
      <c r="V33" s="269">
        <f>+R33+T33</f>
        <v>-794128</v>
      </c>
    </row>
    <row r="34" spans="1:23" s="287" customFormat="1" ht="18.600000000000001" customHeight="1" x14ac:dyDescent="0.5">
      <c r="A34" s="272" t="s">
        <v>104</v>
      </c>
      <c r="B34" s="293"/>
      <c r="C34" s="290"/>
      <c r="D34" s="290"/>
      <c r="E34" s="290"/>
      <c r="F34" s="314">
        <v>0</v>
      </c>
      <c r="G34" s="267"/>
      <c r="H34" s="314">
        <v>0</v>
      </c>
      <c r="I34" s="267"/>
      <c r="J34" s="314">
        <v>0</v>
      </c>
      <c r="K34" s="267"/>
      <c r="L34" s="314">
        <f>'PL 9M (7-8)'!D72</f>
        <v>1440477</v>
      </c>
      <c r="M34" s="267"/>
      <c r="N34" s="314">
        <v>0</v>
      </c>
      <c r="O34" s="267"/>
      <c r="P34" s="314">
        <v>10738</v>
      </c>
      <c r="Q34" s="267"/>
      <c r="R34" s="315">
        <f>+F34+H34+J34+L34+N34+P34</f>
        <v>1451215</v>
      </c>
      <c r="S34" s="267"/>
      <c r="T34" s="268">
        <f>'PL 9M (7-8)'!D79</f>
        <v>-6473</v>
      </c>
      <c r="U34" s="267"/>
      <c r="V34" s="314">
        <f>+R34+T34</f>
        <v>1444742</v>
      </c>
    </row>
    <row r="35" spans="1:23" s="287" customFormat="1" ht="5.0999999999999996" customHeight="1" x14ac:dyDescent="0.5">
      <c r="A35" s="272"/>
      <c r="B35" s="290"/>
      <c r="C35" s="290"/>
      <c r="D35" s="290"/>
      <c r="E35" s="290"/>
      <c r="F35" s="312"/>
      <c r="G35" s="308"/>
      <c r="H35" s="312"/>
      <c r="I35" s="308"/>
      <c r="J35" s="312"/>
      <c r="K35" s="308"/>
      <c r="L35" s="312"/>
      <c r="M35" s="308"/>
      <c r="N35" s="312"/>
      <c r="O35" s="308"/>
      <c r="P35" s="312"/>
      <c r="Q35" s="308"/>
      <c r="R35" s="312"/>
      <c r="S35" s="308"/>
      <c r="T35" s="312"/>
      <c r="U35" s="308"/>
      <c r="V35" s="316"/>
    </row>
    <row r="36" spans="1:23" s="287" customFormat="1" ht="18.600000000000001" customHeight="1" thickBot="1" x14ac:dyDescent="0.55000000000000004">
      <c r="A36" s="289" t="s">
        <v>205</v>
      </c>
      <c r="B36" s="290"/>
      <c r="C36" s="290"/>
      <c r="D36" s="290"/>
      <c r="E36" s="290"/>
      <c r="F36" s="317">
        <f>SUM(F29:F35)</f>
        <v>4179625</v>
      </c>
      <c r="G36" s="308"/>
      <c r="H36" s="317">
        <f>SUM(H29:H35)</f>
        <v>319357</v>
      </c>
      <c r="I36" s="308"/>
      <c r="J36" s="317">
        <f>SUM(J29:J35)</f>
        <v>437933</v>
      </c>
      <c r="K36" s="308"/>
      <c r="L36" s="317">
        <f>SUM(L29:L35)</f>
        <v>13249050</v>
      </c>
      <c r="M36" s="308"/>
      <c r="N36" s="317">
        <f>SUM(N29:N35)</f>
        <v>25336</v>
      </c>
      <c r="O36" s="308"/>
      <c r="P36" s="317">
        <f>SUM(P29:P35)</f>
        <v>2824</v>
      </c>
      <c r="Q36" s="308"/>
      <c r="R36" s="317">
        <f>SUM(R29:R35)</f>
        <v>18214125</v>
      </c>
      <c r="S36" s="308"/>
      <c r="T36" s="317">
        <f>SUM(T29:T35)</f>
        <v>-15265</v>
      </c>
      <c r="U36" s="308"/>
      <c r="V36" s="317">
        <f>SUM(V29:V35)</f>
        <v>18198860</v>
      </c>
      <c r="W36" s="311"/>
    </row>
    <row r="37" spans="1:23" s="6" customFormat="1" ht="18.600000000000001" customHeight="1" thickTop="1" x14ac:dyDescent="0.5">
      <c r="A37" s="158"/>
      <c r="B37" s="160"/>
      <c r="C37" s="160"/>
      <c r="D37" s="160"/>
      <c r="E37" s="160"/>
      <c r="F37" s="59"/>
      <c r="G37" s="161"/>
      <c r="H37" s="59"/>
      <c r="I37" s="161"/>
      <c r="J37" s="59"/>
      <c r="K37" s="161"/>
      <c r="L37" s="59"/>
      <c r="M37" s="161"/>
      <c r="N37" s="59"/>
      <c r="O37" s="161"/>
      <c r="P37" s="59"/>
      <c r="Q37" s="161"/>
      <c r="R37" s="59"/>
      <c r="S37" s="161"/>
      <c r="T37" s="59"/>
      <c r="U37" s="161"/>
      <c r="V37" s="59"/>
      <c r="W37" s="53"/>
    </row>
    <row r="38" spans="1:23" s="6" customFormat="1" ht="19.5" customHeight="1" x14ac:dyDescent="0.5">
      <c r="A38" s="158"/>
      <c r="B38" s="160"/>
      <c r="C38" s="160"/>
      <c r="D38" s="160"/>
      <c r="E38" s="160"/>
      <c r="F38" s="59"/>
      <c r="G38" s="161"/>
      <c r="H38" s="59"/>
      <c r="I38" s="161"/>
      <c r="J38" s="59"/>
      <c r="K38" s="161"/>
      <c r="L38" s="59"/>
      <c r="M38" s="161"/>
      <c r="N38" s="59"/>
      <c r="O38" s="161"/>
      <c r="P38" s="59"/>
      <c r="Q38" s="161"/>
      <c r="R38" s="59"/>
      <c r="S38" s="161"/>
      <c r="T38" s="59"/>
      <c r="U38" s="161"/>
      <c r="V38" s="59"/>
      <c r="W38" s="53"/>
    </row>
    <row r="39" spans="1:23" ht="21.95" customHeight="1" x14ac:dyDescent="0.5">
      <c r="A39" s="163" t="s">
        <v>33</v>
      </c>
      <c r="B39" s="164"/>
      <c r="C39" s="164"/>
      <c r="D39" s="164"/>
      <c r="E39" s="164"/>
      <c r="F39" s="166"/>
      <c r="G39" s="165"/>
      <c r="H39" s="166"/>
      <c r="I39" s="165"/>
      <c r="J39" s="109"/>
      <c r="K39" s="141"/>
      <c r="L39" s="109"/>
      <c r="M39" s="141"/>
      <c r="N39" s="109"/>
      <c r="O39" s="141"/>
      <c r="P39" s="109"/>
      <c r="Q39" s="141"/>
      <c r="R39" s="109"/>
      <c r="S39" s="141"/>
      <c r="T39" s="109"/>
      <c r="U39" s="141"/>
      <c r="V39" s="109"/>
    </row>
    <row r="40" spans="1:23" ht="21" customHeight="1" x14ac:dyDescent="0.5">
      <c r="A40" s="6"/>
      <c r="B40" s="162"/>
      <c r="C40" s="162"/>
      <c r="D40" s="162"/>
      <c r="E40" s="162"/>
      <c r="F40" s="138"/>
      <c r="G40" s="139"/>
      <c r="H40" s="138"/>
      <c r="I40" s="139"/>
      <c r="J40" s="103"/>
      <c r="K40" s="104"/>
      <c r="L40" s="103"/>
      <c r="M40" s="104"/>
      <c r="N40" s="103"/>
      <c r="O40" s="104"/>
      <c r="P40" s="103"/>
      <c r="Q40" s="104"/>
      <c r="R40" s="103"/>
      <c r="S40" s="104"/>
      <c r="T40" s="103"/>
      <c r="U40" s="104"/>
      <c r="V40" s="103"/>
    </row>
    <row r="41" spans="1:23" ht="21" customHeight="1" x14ac:dyDescent="0.5">
      <c r="B41" s="86"/>
      <c r="C41" s="86"/>
      <c r="D41" s="86"/>
      <c r="E41" s="86"/>
      <c r="F41" s="168"/>
      <c r="G41" s="167"/>
      <c r="H41" s="168"/>
      <c r="I41" s="167"/>
      <c r="J41" s="169"/>
      <c r="K41" s="136"/>
      <c r="L41" s="169"/>
      <c r="M41" s="136"/>
      <c r="N41" s="169"/>
      <c r="O41" s="136"/>
      <c r="P41" s="169"/>
      <c r="Q41" s="136"/>
      <c r="R41" s="169"/>
      <c r="S41" s="136"/>
      <c r="T41" s="169"/>
      <c r="U41" s="104"/>
      <c r="V41" s="80"/>
    </row>
    <row r="42" spans="1:23" ht="21" customHeight="1" x14ac:dyDescent="0.5">
      <c r="B42" s="86"/>
      <c r="C42" s="86"/>
      <c r="D42" s="86"/>
      <c r="E42" s="86"/>
      <c r="F42" s="168"/>
      <c r="G42" s="167"/>
      <c r="H42" s="168"/>
      <c r="I42" s="167"/>
      <c r="J42" s="169"/>
      <c r="K42" s="136"/>
      <c r="L42" s="169"/>
      <c r="M42" s="136"/>
      <c r="N42" s="169"/>
      <c r="O42" s="136"/>
      <c r="P42" s="169"/>
      <c r="Q42" s="136"/>
      <c r="R42" s="169"/>
      <c r="S42" s="136"/>
      <c r="T42" s="169"/>
      <c r="U42" s="104"/>
      <c r="V42" s="80"/>
    </row>
    <row r="43" spans="1:23" ht="21" customHeight="1" x14ac:dyDescent="0.5">
      <c r="B43" s="86"/>
      <c r="C43" s="86"/>
      <c r="D43" s="86"/>
      <c r="E43" s="86"/>
      <c r="F43" s="168"/>
      <c r="G43" s="167"/>
      <c r="H43" s="168"/>
      <c r="I43" s="167"/>
      <c r="J43" s="169"/>
      <c r="K43" s="136"/>
      <c r="L43" s="169"/>
      <c r="M43" s="136"/>
      <c r="N43" s="169"/>
      <c r="O43" s="136"/>
      <c r="P43" s="169"/>
      <c r="Q43" s="136"/>
      <c r="R43" s="169"/>
      <c r="S43" s="136"/>
      <c r="T43" s="169"/>
      <c r="U43" s="104"/>
      <c r="V43" s="80"/>
    </row>
    <row r="116" spans="6:6" ht="21" customHeight="1" x14ac:dyDescent="0.5">
      <c r="F116" s="172">
        <f>+'EQ CONSO (9)'!N242</f>
        <v>0</v>
      </c>
    </row>
  </sheetData>
  <mergeCells count="5">
    <mergeCell ref="F5:V5"/>
    <mergeCell ref="F6:R6"/>
    <mergeCell ref="J8:L8"/>
    <mergeCell ref="N8:P8"/>
    <mergeCell ref="N7:P7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O41"/>
  <sheetViews>
    <sheetView zoomScaleNormal="100" zoomScaleSheetLayoutView="100" workbookViewId="0">
      <selection activeCell="G15" sqref="G15"/>
    </sheetView>
  </sheetViews>
  <sheetFormatPr defaultColWidth="9.140625" defaultRowHeight="21.75" customHeight="1" x14ac:dyDescent="0.5"/>
  <cols>
    <col min="1" max="2" width="1.7109375" style="5" customWidth="1"/>
    <col min="3" max="3" width="61.5703125" style="5" customWidth="1"/>
    <col min="4" max="4" width="8.5703125" style="5" customWidth="1"/>
    <col min="5" max="5" width="0.7109375" style="171" customWidth="1"/>
    <col min="6" max="6" width="13.7109375" style="172" customWidth="1"/>
    <col min="7" max="7" width="0.7109375" style="171" customWidth="1"/>
    <col min="8" max="8" width="12.5703125" style="172" customWidth="1"/>
    <col min="9" max="9" width="0.7109375" style="171" customWidth="1"/>
    <col min="10" max="10" width="12.28515625" style="18" customWidth="1"/>
    <col min="11" max="11" width="0.7109375" style="171" customWidth="1"/>
    <col min="12" max="12" width="12.85546875" style="18" customWidth="1"/>
    <col min="13" max="13" width="0.7109375" style="171" customWidth="1"/>
    <col min="14" max="14" width="15.7109375" style="18" customWidth="1"/>
    <col min="15" max="15" width="0.7109375" style="171" customWidth="1"/>
    <col min="16" max="16" width="13.5703125" style="131" customWidth="1"/>
    <col min="17" max="16384" width="9.140625" style="5"/>
  </cols>
  <sheetData>
    <row r="1" spans="1:41" s="9" customFormat="1" ht="21.75" customHeight="1" x14ac:dyDescent="0.5">
      <c r="A1" s="9" t="s">
        <v>0</v>
      </c>
      <c r="E1" s="150"/>
      <c r="F1" s="151"/>
      <c r="G1" s="150"/>
      <c r="H1" s="151"/>
      <c r="I1" s="150"/>
      <c r="J1" s="23"/>
      <c r="K1" s="150"/>
      <c r="L1" s="23"/>
      <c r="M1" s="150"/>
      <c r="N1" s="23"/>
      <c r="O1" s="150"/>
      <c r="P1" s="152"/>
    </row>
    <row r="2" spans="1:41" s="9" customFormat="1" ht="21.75" customHeight="1" x14ac:dyDescent="0.5">
      <c r="A2" s="74" t="s">
        <v>192</v>
      </c>
      <c r="E2" s="150"/>
      <c r="F2" s="151"/>
      <c r="G2" s="150"/>
      <c r="H2" s="151"/>
      <c r="I2" s="150"/>
      <c r="J2" s="23"/>
      <c r="K2" s="150"/>
      <c r="L2" s="23"/>
      <c r="M2" s="150"/>
      <c r="N2" s="23"/>
      <c r="O2" s="150"/>
      <c r="P2" s="152"/>
    </row>
    <row r="3" spans="1:41" s="9" customFormat="1" ht="21.75" customHeight="1" x14ac:dyDescent="0.5">
      <c r="A3" s="153" t="str">
        <f>'EQ CONSO (9)'!A3</f>
        <v>สำหรับงวดเก้าเดือนสิ้นสุดวันที่ 30 กันยายน พ.ศ. 2563</v>
      </c>
      <c r="B3" s="1"/>
      <c r="C3" s="1"/>
      <c r="D3" s="1"/>
      <c r="E3" s="154"/>
      <c r="F3" s="155"/>
      <c r="G3" s="154"/>
      <c r="H3" s="155"/>
      <c r="I3" s="154"/>
      <c r="J3" s="13"/>
      <c r="K3" s="154"/>
      <c r="L3" s="13"/>
      <c r="M3" s="154"/>
      <c r="N3" s="13"/>
      <c r="O3" s="154"/>
      <c r="P3" s="13"/>
    </row>
    <row r="4" spans="1:41" s="9" customFormat="1" ht="12" customHeight="1" x14ac:dyDescent="0.5">
      <c r="A4" s="74"/>
      <c r="B4" s="74"/>
      <c r="C4" s="74"/>
      <c r="D4" s="74"/>
      <c r="E4" s="54"/>
      <c r="F4" s="156"/>
      <c r="G4" s="54"/>
      <c r="H4" s="156"/>
      <c r="I4" s="54"/>
      <c r="J4" s="7"/>
      <c r="K4" s="54"/>
      <c r="L4" s="7"/>
      <c r="M4" s="54"/>
      <c r="N4" s="7"/>
      <c r="O4" s="54"/>
      <c r="P4" s="7"/>
    </row>
    <row r="5" spans="1:41" s="271" customFormat="1" ht="18.600000000000001" customHeight="1" x14ac:dyDescent="0.5">
      <c r="A5" s="270"/>
      <c r="B5" s="270"/>
      <c r="C5" s="270"/>
      <c r="D5" s="270"/>
      <c r="E5" s="270"/>
      <c r="F5" s="385" t="s">
        <v>137</v>
      </c>
      <c r="G5" s="385"/>
      <c r="H5" s="385"/>
      <c r="I5" s="385"/>
      <c r="J5" s="385"/>
      <c r="K5" s="385"/>
      <c r="L5" s="385"/>
      <c r="M5" s="385"/>
      <c r="N5" s="385"/>
      <c r="O5" s="385"/>
      <c r="P5" s="385"/>
    </row>
    <row r="6" spans="1:41" s="271" customFormat="1" ht="18.600000000000001" customHeight="1" x14ac:dyDescent="0.5">
      <c r="A6" s="272"/>
      <c r="B6" s="272"/>
      <c r="C6" s="272"/>
      <c r="D6" s="272"/>
      <c r="E6" s="273"/>
      <c r="F6" s="274"/>
      <c r="G6" s="273"/>
      <c r="H6" s="274"/>
      <c r="I6" s="273"/>
      <c r="J6" s="275"/>
      <c r="K6" s="276"/>
      <c r="L6" s="275"/>
      <c r="M6" s="277"/>
      <c r="N6" s="278" t="s">
        <v>138</v>
      </c>
      <c r="O6" s="273"/>
      <c r="P6" s="274"/>
    </row>
    <row r="7" spans="1:41" s="271" customFormat="1" ht="18.600000000000001" customHeight="1" x14ac:dyDescent="0.5">
      <c r="A7" s="270"/>
      <c r="B7" s="270"/>
      <c r="C7" s="270"/>
      <c r="D7" s="270"/>
      <c r="E7" s="279"/>
      <c r="F7" s="275"/>
      <c r="G7" s="276"/>
      <c r="H7" s="275"/>
      <c r="I7" s="276"/>
      <c r="J7" s="385" t="s">
        <v>69</v>
      </c>
      <c r="K7" s="385"/>
      <c r="L7" s="385"/>
      <c r="M7" s="279"/>
      <c r="N7" s="280" t="s">
        <v>59</v>
      </c>
      <c r="O7" s="279"/>
      <c r="P7" s="278"/>
    </row>
    <row r="8" spans="1:41" s="271" customFormat="1" ht="18.600000000000001" customHeight="1" x14ac:dyDescent="0.5">
      <c r="A8" s="270"/>
      <c r="B8" s="270"/>
      <c r="C8" s="270"/>
      <c r="D8" s="270"/>
      <c r="E8" s="279"/>
      <c r="F8" s="278" t="s">
        <v>61</v>
      </c>
      <c r="G8" s="279"/>
      <c r="H8" s="281"/>
      <c r="I8" s="279"/>
      <c r="J8" s="282" t="s">
        <v>112</v>
      </c>
      <c r="K8" s="279"/>
      <c r="L8" s="283"/>
      <c r="M8" s="279"/>
      <c r="N8" s="278" t="s">
        <v>227</v>
      </c>
      <c r="O8" s="279"/>
      <c r="P8" s="278"/>
    </row>
    <row r="9" spans="1:41" s="287" customFormat="1" ht="18.600000000000001" customHeight="1" x14ac:dyDescent="0.5">
      <c r="A9" s="270"/>
      <c r="B9" s="270"/>
      <c r="C9" s="270"/>
      <c r="D9" s="270"/>
      <c r="E9" s="279"/>
      <c r="F9" s="278" t="s">
        <v>116</v>
      </c>
      <c r="G9" s="279"/>
      <c r="H9" s="278" t="s">
        <v>117</v>
      </c>
      <c r="I9" s="279"/>
      <c r="J9" s="284" t="s">
        <v>118</v>
      </c>
      <c r="K9" s="279"/>
      <c r="L9" s="283"/>
      <c r="M9" s="285"/>
      <c r="N9" s="278" t="s">
        <v>226</v>
      </c>
      <c r="O9" s="279"/>
      <c r="P9" s="286" t="s">
        <v>115</v>
      </c>
    </row>
    <row r="10" spans="1:41" s="287" customFormat="1" ht="18.600000000000001" customHeight="1" x14ac:dyDescent="0.5">
      <c r="A10" s="270"/>
      <c r="B10" s="270"/>
      <c r="C10" s="270"/>
      <c r="D10" s="288" t="s">
        <v>8</v>
      </c>
      <c r="E10" s="285"/>
      <c r="F10" s="280" t="s">
        <v>123</v>
      </c>
      <c r="G10" s="285"/>
      <c r="H10" s="280" t="s">
        <v>124</v>
      </c>
      <c r="I10" s="285"/>
      <c r="J10" s="280" t="s">
        <v>125</v>
      </c>
      <c r="K10" s="285"/>
      <c r="L10" s="280" t="s">
        <v>71</v>
      </c>
      <c r="M10" s="285"/>
      <c r="N10" s="280" t="s">
        <v>126</v>
      </c>
      <c r="O10" s="285"/>
      <c r="P10" s="280" t="s">
        <v>59</v>
      </c>
    </row>
    <row r="11" spans="1:41" s="287" customFormat="1" ht="5.0999999999999996" customHeight="1" x14ac:dyDescent="0.5">
      <c r="A11" s="272"/>
      <c r="B11" s="272"/>
      <c r="C11" s="272"/>
      <c r="D11" s="270"/>
      <c r="E11" s="285"/>
      <c r="F11" s="278"/>
      <c r="G11" s="285"/>
      <c r="H11" s="278"/>
      <c r="I11" s="285"/>
      <c r="J11" s="278"/>
      <c r="K11" s="285"/>
      <c r="L11" s="278"/>
      <c r="M11" s="285"/>
      <c r="N11" s="278"/>
      <c r="O11" s="285"/>
      <c r="P11" s="278"/>
    </row>
    <row r="12" spans="1:41" s="287" customFormat="1" ht="18.600000000000001" customHeight="1" x14ac:dyDescent="0.5">
      <c r="A12" s="289" t="s">
        <v>135</v>
      </c>
      <c r="B12" s="272"/>
      <c r="C12" s="290"/>
      <c r="D12" s="290"/>
      <c r="E12" s="291"/>
      <c r="F12" s="292">
        <v>4179625</v>
      </c>
      <c r="G12" s="291"/>
      <c r="H12" s="292">
        <v>319357</v>
      </c>
      <c r="I12" s="291"/>
      <c r="J12" s="292">
        <v>437933</v>
      </c>
      <c r="K12" s="291"/>
      <c r="L12" s="292">
        <v>10130776</v>
      </c>
      <c r="M12" s="291"/>
      <c r="N12" s="292">
        <v>13842</v>
      </c>
      <c r="O12" s="291"/>
      <c r="P12" s="267">
        <f>SUM(F12:N12)</f>
        <v>15081533</v>
      </c>
      <c r="AD12" s="311"/>
      <c r="AE12" s="311"/>
      <c r="AF12" s="311"/>
      <c r="AG12" s="311"/>
      <c r="AH12" s="311"/>
      <c r="AI12" s="311"/>
      <c r="AJ12" s="311"/>
      <c r="AK12" s="311"/>
      <c r="AL12" s="311"/>
      <c r="AM12" s="311"/>
      <c r="AN12" s="311"/>
      <c r="AO12" s="311"/>
    </row>
    <row r="13" spans="1:41" s="287" customFormat="1" ht="18.600000000000001" customHeight="1" x14ac:dyDescent="0.5">
      <c r="A13" s="272" t="s">
        <v>130</v>
      </c>
      <c r="B13" s="272"/>
      <c r="C13" s="293"/>
      <c r="D13" s="294">
        <v>5.0999999999999996</v>
      </c>
      <c r="E13" s="295"/>
      <c r="F13" s="266">
        <v>0</v>
      </c>
      <c r="G13" s="296"/>
      <c r="H13" s="266">
        <v>0</v>
      </c>
      <c r="I13" s="296"/>
      <c r="J13" s="266">
        <v>0</v>
      </c>
      <c r="K13" s="297"/>
      <c r="L13" s="298">
        <v>-3460</v>
      </c>
      <c r="M13" s="297"/>
      <c r="N13" s="299">
        <v>0</v>
      </c>
      <c r="O13" s="267"/>
      <c r="P13" s="266">
        <f>SUM(F13:N13)</f>
        <v>-3460</v>
      </c>
      <c r="AD13" s="311"/>
      <c r="AE13" s="311"/>
      <c r="AF13" s="311"/>
      <c r="AG13" s="311"/>
      <c r="AH13" s="311"/>
      <c r="AI13" s="311"/>
      <c r="AJ13" s="311"/>
      <c r="AK13" s="311"/>
      <c r="AL13" s="311"/>
      <c r="AM13" s="311"/>
      <c r="AN13" s="311"/>
    </row>
    <row r="14" spans="1:41" s="287" customFormat="1" ht="5.0999999999999996" customHeight="1" x14ac:dyDescent="0.5">
      <c r="A14" s="272"/>
      <c r="B14" s="272"/>
      <c r="C14" s="293"/>
      <c r="D14" s="290"/>
      <c r="E14" s="295"/>
      <c r="F14" s="267"/>
      <c r="G14" s="296"/>
      <c r="H14" s="267"/>
      <c r="I14" s="296"/>
      <c r="J14" s="267"/>
      <c r="K14" s="297"/>
      <c r="L14" s="292"/>
      <c r="M14" s="297"/>
      <c r="N14" s="267"/>
      <c r="O14" s="267"/>
      <c r="P14" s="267"/>
      <c r="AD14" s="311"/>
      <c r="AE14" s="311"/>
      <c r="AF14" s="311"/>
      <c r="AG14" s="311"/>
      <c r="AH14" s="311"/>
      <c r="AI14" s="311"/>
      <c r="AJ14" s="311"/>
      <c r="AK14" s="311"/>
      <c r="AL14" s="311"/>
      <c r="AM14" s="311"/>
      <c r="AN14" s="311"/>
    </row>
    <row r="15" spans="1:41" s="287" customFormat="1" ht="18.600000000000001" customHeight="1" x14ac:dyDescent="0.5">
      <c r="A15" s="300" t="s">
        <v>136</v>
      </c>
      <c r="B15" s="272"/>
      <c r="C15" s="290"/>
      <c r="D15" s="290"/>
      <c r="E15" s="291"/>
      <c r="F15" s="267">
        <f>SUM(F12:F13)</f>
        <v>4179625</v>
      </c>
      <c r="G15" s="301"/>
      <c r="H15" s="267">
        <f>SUM(H12:H13)</f>
        <v>319357</v>
      </c>
      <c r="I15" s="302"/>
      <c r="J15" s="267">
        <f>SUM(J12:J13)</f>
        <v>437933</v>
      </c>
      <c r="K15" s="301"/>
      <c r="L15" s="267">
        <f>SUM(L12:L13)</f>
        <v>10127316</v>
      </c>
      <c r="M15" s="302"/>
      <c r="N15" s="267">
        <f>SUM(N12:N13)</f>
        <v>13842</v>
      </c>
      <c r="O15" s="303"/>
      <c r="P15" s="267">
        <f>SUM(P12:P13)</f>
        <v>15078073</v>
      </c>
      <c r="AD15" s="311"/>
      <c r="AE15" s="311"/>
      <c r="AF15" s="311"/>
      <c r="AG15" s="311"/>
      <c r="AH15" s="311"/>
      <c r="AI15" s="311"/>
      <c r="AJ15" s="311"/>
      <c r="AK15" s="311"/>
      <c r="AL15" s="311"/>
      <c r="AM15" s="311"/>
      <c r="AN15" s="311"/>
    </row>
    <row r="16" spans="1:41" s="287" customFormat="1" ht="5.0999999999999996" customHeight="1" x14ac:dyDescent="0.5">
      <c r="A16" s="289"/>
      <c r="B16" s="272"/>
      <c r="C16" s="290"/>
      <c r="D16" s="290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AD16" s="311"/>
      <c r="AE16" s="311"/>
      <c r="AF16" s="311"/>
      <c r="AG16" s="311"/>
      <c r="AH16" s="311"/>
      <c r="AI16" s="311"/>
      <c r="AJ16" s="311"/>
      <c r="AK16" s="311"/>
      <c r="AL16" s="311"/>
      <c r="AM16" s="311"/>
      <c r="AN16" s="311"/>
    </row>
    <row r="17" spans="1:40" s="287" customFormat="1" ht="18.600000000000001" customHeight="1" x14ac:dyDescent="0.5">
      <c r="A17" s="289" t="s">
        <v>131</v>
      </c>
      <c r="B17" s="272"/>
      <c r="C17" s="290"/>
      <c r="D17" s="290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267"/>
      <c r="AD17" s="311"/>
      <c r="AE17" s="311"/>
      <c r="AF17" s="311"/>
      <c r="AG17" s="311"/>
      <c r="AH17" s="311"/>
      <c r="AI17" s="311"/>
      <c r="AJ17" s="311"/>
      <c r="AK17" s="311"/>
      <c r="AL17" s="311"/>
      <c r="AM17" s="311"/>
      <c r="AN17" s="311"/>
    </row>
    <row r="18" spans="1:40" s="287" customFormat="1" ht="18.600000000000001" customHeight="1" x14ac:dyDescent="0.5">
      <c r="A18" s="304" t="s">
        <v>133</v>
      </c>
      <c r="C18" s="290"/>
      <c r="D18" s="305">
        <v>16</v>
      </c>
      <c r="E18" s="267"/>
      <c r="F18" s="267">
        <v>0</v>
      </c>
      <c r="G18" s="267"/>
      <c r="H18" s="267">
        <v>0</v>
      </c>
      <c r="I18" s="267"/>
      <c r="J18" s="267">
        <v>0</v>
      </c>
      <c r="K18" s="267"/>
      <c r="L18" s="267">
        <v>0</v>
      </c>
      <c r="M18" s="267"/>
      <c r="N18" s="267">
        <v>7219</v>
      </c>
      <c r="O18" s="267"/>
      <c r="P18" s="267">
        <f>SUM(F18:N18)</f>
        <v>7219</v>
      </c>
      <c r="AD18" s="311"/>
      <c r="AE18" s="311"/>
      <c r="AF18" s="311"/>
      <c r="AG18" s="311"/>
      <c r="AH18" s="311"/>
      <c r="AI18" s="311"/>
      <c r="AJ18" s="311"/>
      <c r="AK18" s="311"/>
      <c r="AL18" s="311"/>
      <c r="AM18" s="311"/>
      <c r="AN18" s="311"/>
    </row>
    <row r="19" spans="1:40" s="287" customFormat="1" ht="18.600000000000001" customHeight="1" x14ac:dyDescent="0.5">
      <c r="A19" s="304" t="s">
        <v>132</v>
      </c>
      <c r="B19" s="272"/>
      <c r="C19" s="290"/>
      <c r="D19" s="305">
        <v>17</v>
      </c>
      <c r="E19" s="267"/>
      <c r="F19" s="267">
        <v>0</v>
      </c>
      <c r="G19" s="267"/>
      <c r="H19" s="267">
        <v>0</v>
      </c>
      <c r="I19" s="267"/>
      <c r="J19" s="267">
        <v>0</v>
      </c>
      <c r="K19" s="267"/>
      <c r="L19" s="267">
        <v>-668737</v>
      </c>
      <c r="M19" s="267"/>
      <c r="N19" s="267">
        <v>0</v>
      </c>
      <c r="O19" s="267"/>
      <c r="P19" s="267">
        <f t="shared" ref="P19:P20" si="0">SUM(F19:N19)</f>
        <v>-668737</v>
      </c>
      <c r="AD19" s="311"/>
      <c r="AE19" s="311"/>
      <c r="AF19" s="311"/>
      <c r="AG19" s="311"/>
      <c r="AH19" s="311"/>
      <c r="AI19" s="311"/>
      <c r="AJ19" s="311"/>
      <c r="AK19" s="311"/>
      <c r="AL19" s="311"/>
      <c r="AM19" s="311"/>
      <c r="AN19" s="311"/>
    </row>
    <row r="20" spans="1:40" s="287" customFormat="1" ht="18.600000000000001" customHeight="1" x14ac:dyDescent="0.5">
      <c r="A20" s="272" t="s">
        <v>104</v>
      </c>
      <c r="C20" s="290"/>
      <c r="D20" s="306"/>
      <c r="E20" s="267"/>
      <c r="F20" s="307">
        <v>0</v>
      </c>
      <c r="G20" s="267"/>
      <c r="H20" s="307">
        <v>0</v>
      </c>
      <c r="I20" s="267"/>
      <c r="J20" s="307">
        <v>0</v>
      </c>
      <c r="K20" s="267"/>
      <c r="L20" s="307">
        <f>'PL 9M (7-8)'!J81</f>
        <v>906089</v>
      </c>
      <c r="M20" s="267"/>
      <c r="N20" s="307">
        <v>0</v>
      </c>
      <c r="O20" s="267"/>
      <c r="P20" s="307">
        <f t="shared" si="0"/>
        <v>906089</v>
      </c>
      <c r="AD20" s="311"/>
      <c r="AE20" s="311"/>
      <c r="AF20" s="311"/>
      <c r="AG20" s="311"/>
      <c r="AH20" s="311"/>
      <c r="AI20" s="311"/>
      <c r="AJ20" s="311"/>
      <c r="AK20" s="311"/>
      <c r="AL20" s="311"/>
      <c r="AM20" s="311"/>
      <c r="AN20" s="311"/>
    </row>
    <row r="21" spans="1:40" s="287" customFormat="1" ht="5.0999999999999996" customHeight="1" x14ac:dyDescent="0.5">
      <c r="A21" s="272"/>
      <c r="B21" s="272"/>
      <c r="C21" s="290"/>
      <c r="D21" s="290"/>
      <c r="E21" s="308"/>
      <c r="F21" s="292"/>
      <c r="G21" s="308"/>
      <c r="H21" s="292"/>
      <c r="I21" s="308"/>
      <c r="J21" s="292"/>
      <c r="K21" s="308"/>
      <c r="L21" s="292"/>
      <c r="M21" s="308"/>
      <c r="N21" s="292"/>
      <c r="O21" s="308"/>
      <c r="P21" s="309"/>
      <c r="AD21" s="311"/>
      <c r="AE21" s="311"/>
      <c r="AF21" s="311"/>
      <c r="AG21" s="311"/>
      <c r="AH21" s="311"/>
      <c r="AI21" s="311"/>
      <c r="AJ21" s="311"/>
      <c r="AK21" s="311"/>
      <c r="AL21" s="311"/>
      <c r="AM21" s="311"/>
      <c r="AN21" s="311"/>
    </row>
    <row r="22" spans="1:40" s="287" customFormat="1" ht="18.600000000000001" customHeight="1" thickBot="1" x14ac:dyDescent="0.55000000000000004">
      <c r="A22" s="289" t="s">
        <v>184</v>
      </c>
      <c r="B22" s="272"/>
      <c r="C22" s="290"/>
      <c r="D22" s="290"/>
      <c r="E22" s="267"/>
      <c r="F22" s="310">
        <f>SUM(F15:F20)</f>
        <v>4179625</v>
      </c>
      <c r="G22" s="267"/>
      <c r="H22" s="310">
        <f>SUM(H15:H20)</f>
        <v>319357</v>
      </c>
      <c r="I22" s="267"/>
      <c r="J22" s="310">
        <f>SUM(J15:J20)</f>
        <v>437933</v>
      </c>
      <c r="K22" s="267"/>
      <c r="L22" s="310">
        <f>SUM(L15:L20)</f>
        <v>10364668</v>
      </c>
      <c r="M22" s="267"/>
      <c r="N22" s="310">
        <f>SUM(N15:N20)</f>
        <v>21061</v>
      </c>
      <c r="O22" s="267"/>
      <c r="P22" s="310">
        <f>SUM(P15:P20)</f>
        <v>15322644</v>
      </c>
      <c r="Q22" s="311"/>
      <c r="AD22" s="311"/>
      <c r="AE22" s="311"/>
      <c r="AF22" s="311"/>
      <c r="AG22" s="311"/>
      <c r="AH22" s="311"/>
      <c r="AI22" s="311"/>
      <c r="AJ22" s="311"/>
      <c r="AK22" s="311"/>
      <c r="AL22" s="311"/>
      <c r="AM22" s="311"/>
      <c r="AN22" s="311"/>
    </row>
    <row r="23" spans="1:40" s="287" customFormat="1" ht="12" customHeight="1" thickTop="1" x14ac:dyDescent="0.5">
      <c r="A23" s="289"/>
      <c r="B23" s="272"/>
      <c r="C23" s="290"/>
      <c r="D23" s="290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311"/>
      <c r="AD23" s="311"/>
      <c r="AE23" s="311"/>
      <c r="AF23" s="311"/>
      <c r="AG23" s="311"/>
      <c r="AH23" s="311"/>
      <c r="AI23" s="311"/>
      <c r="AJ23" s="311"/>
      <c r="AK23" s="311"/>
      <c r="AL23" s="311"/>
      <c r="AM23" s="311"/>
      <c r="AN23" s="311"/>
    </row>
    <row r="24" spans="1:40" s="287" customFormat="1" ht="18.600000000000001" customHeight="1" x14ac:dyDescent="0.5">
      <c r="A24" s="289" t="s">
        <v>203</v>
      </c>
      <c r="B24" s="272"/>
      <c r="C24" s="290"/>
      <c r="D24" s="290"/>
      <c r="E24" s="291"/>
      <c r="F24" s="312">
        <v>4179625</v>
      </c>
      <c r="G24" s="291"/>
      <c r="H24" s="312">
        <v>319357</v>
      </c>
      <c r="I24" s="291"/>
      <c r="J24" s="312">
        <v>437933</v>
      </c>
      <c r="K24" s="291"/>
      <c r="L24" s="312">
        <v>11431565</v>
      </c>
      <c r="M24" s="291"/>
      <c r="N24" s="312">
        <v>23751</v>
      </c>
      <c r="O24" s="291"/>
      <c r="P24" s="269">
        <f>SUM(F24:N24)</f>
        <v>16392231</v>
      </c>
      <c r="AD24" s="311"/>
      <c r="AE24" s="311"/>
      <c r="AF24" s="311"/>
      <c r="AG24" s="311"/>
      <c r="AH24" s="311"/>
      <c r="AI24" s="311"/>
      <c r="AJ24" s="311"/>
      <c r="AK24" s="311"/>
      <c r="AL24" s="311"/>
      <c r="AM24" s="311"/>
      <c r="AN24" s="311"/>
    </row>
    <row r="25" spans="1:40" s="287" customFormat="1" ht="18.600000000000001" customHeight="1" x14ac:dyDescent="0.5">
      <c r="A25" s="272" t="s">
        <v>130</v>
      </c>
      <c r="B25" s="272"/>
      <c r="C25" s="293"/>
      <c r="D25" s="294">
        <v>5.0999999999999996</v>
      </c>
      <c r="E25" s="295"/>
      <c r="F25" s="268">
        <v>0</v>
      </c>
      <c r="G25" s="296"/>
      <c r="H25" s="268">
        <v>0</v>
      </c>
      <c r="I25" s="296"/>
      <c r="J25" s="268">
        <v>0</v>
      </c>
      <c r="K25" s="297"/>
      <c r="L25" s="313">
        <v>-4636</v>
      </c>
      <c r="M25" s="297"/>
      <c r="N25" s="314">
        <v>0</v>
      </c>
      <c r="O25" s="267"/>
      <c r="P25" s="268">
        <f>SUM(F25:N25)</f>
        <v>-4636</v>
      </c>
      <c r="AD25" s="311"/>
      <c r="AE25" s="311"/>
      <c r="AF25" s="311"/>
      <c r="AG25" s="311"/>
      <c r="AH25" s="311"/>
      <c r="AI25" s="311"/>
      <c r="AJ25" s="311"/>
      <c r="AK25" s="311"/>
      <c r="AL25" s="311"/>
      <c r="AM25" s="311"/>
      <c r="AN25" s="311"/>
    </row>
    <row r="26" spans="1:40" s="287" customFormat="1" ht="5.0999999999999996" customHeight="1" x14ac:dyDescent="0.5">
      <c r="A26" s="272"/>
      <c r="B26" s="272"/>
      <c r="C26" s="293"/>
      <c r="D26" s="290"/>
      <c r="E26" s="295"/>
      <c r="F26" s="269"/>
      <c r="G26" s="296"/>
      <c r="H26" s="269"/>
      <c r="I26" s="296"/>
      <c r="J26" s="269"/>
      <c r="K26" s="297"/>
      <c r="L26" s="312"/>
      <c r="M26" s="297"/>
      <c r="N26" s="269"/>
      <c r="O26" s="267"/>
      <c r="P26" s="269"/>
      <c r="AD26" s="311"/>
      <c r="AE26" s="311"/>
      <c r="AF26" s="311"/>
      <c r="AG26" s="311"/>
      <c r="AH26" s="311"/>
      <c r="AI26" s="311"/>
      <c r="AJ26" s="311"/>
      <c r="AK26" s="311"/>
      <c r="AL26" s="311"/>
      <c r="AM26" s="311"/>
      <c r="AN26" s="311"/>
    </row>
    <row r="27" spans="1:40" s="287" customFormat="1" ht="18.600000000000001" customHeight="1" x14ac:dyDescent="0.5">
      <c r="A27" s="300" t="s">
        <v>204</v>
      </c>
      <c r="B27" s="272"/>
      <c r="C27" s="290"/>
      <c r="D27" s="290"/>
      <c r="E27" s="291"/>
      <c r="F27" s="269">
        <f>SUM(F24:F25)</f>
        <v>4179625</v>
      </c>
      <c r="G27" s="301"/>
      <c r="H27" s="269">
        <f>SUM(H24:H25)</f>
        <v>319357</v>
      </c>
      <c r="I27" s="302"/>
      <c r="J27" s="269">
        <f>SUM(J24:J25)</f>
        <v>437933</v>
      </c>
      <c r="K27" s="301"/>
      <c r="L27" s="269">
        <f>SUM(L24:L25)</f>
        <v>11426929</v>
      </c>
      <c r="M27" s="302"/>
      <c r="N27" s="269">
        <f>SUM(N24:N25)</f>
        <v>23751</v>
      </c>
      <c r="O27" s="303"/>
      <c r="P27" s="269">
        <f>SUM(P24:P25)</f>
        <v>16387595</v>
      </c>
      <c r="AD27" s="311"/>
      <c r="AE27" s="311"/>
      <c r="AF27" s="311"/>
      <c r="AG27" s="311"/>
      <c r="AH27" s="311"/>
      <c r="AI27" s="311"/>
      <c r="AJ27" s="311"/>
      <c r="AK27" s="311"/>
      <c r="AL27" s="311"/>
      <c r="AM27" s="311"/>
      <c r="AN27" s="311"/>
    </row>
    <row r="28" spans="1:40" s="287" customFormat="1" ht="5.0999999999999996" customHeight="1" x14ac:dyDescent="0.5">
      <c r="A28" s="289"/>
      <c r="B28" s="272"/>
      <c r="C28" s="290"/>
      <c r="D28" s="290"/>
      <c r="E28" s="267"/>
      <c r="F28" s="269"/>
      <c r="G28" s="267"/>
      <c r="H28" s="269"/>
      <c r="I28" s="267"/>
      <c r="J28" s="269"/>
      <c r="K28" s="267"/>
      <c r="L28" s="269"/>
      <c r="M28" s="267"/>
      <c r="N28" s="269"/>
      <c r="O28" s="267"/>
      <c r="P28" s="269"/>
      <c r="AD28" s="311"/>
      <c r="AE28" s="311"/>
      <c r="AF28" s="311"/>
      <c r="AG28" s="311"/>
      <c r="AH28" s="311"/>
      <c r="AI28" s="311"/>
      <c r="AJ28" s="311"/>
      <c r="AK28" s="311"/>
      <c r="AL28" s="311"/>
      <c r="AM28" s="311"/>
      <c r="AN28" s="311"/>
    </row>
    <row r="29" spans="1:40" s="287" customFormat="1" ht="18.600000000000001" customHeight="1" x14ac:dyDescent="0.5">
      <c r="A29" s="289" t="s">
        <v>131</v>
      </c>
      <c r="B29" s="272"/>
      <c r="C29" s="290"/>
      <c r="D29" s="290"/>
      <c r="E29" s="267"/>
      <c r="F29" s="269"/>
      <c r="G29" s="267"/>
      <c r="H29" s="269"/>
      <c r="I29" s="267"/>
      <c r="J29" s="269"/>
      <c r="K29" s="267"/>
      <c r="L29" s="269"/>
      <c r="M29" s="267"/>
      <c r="N29" s="269"/>
      <c r="O29" s="267"/>
      <c r="P29" s="269"/>
      <c r="AD29" s="311"/>
      <c r="AE29" s="311"/>
      <c r="AF29" s="311"/>
      <c r="AG29" s="311"/>
      <c r="AH29" s="311"/>
      <c r="AI29" s="311"/>
      <c r="AJ29" s="311"/>
      <c r="AK29" s="311"/>
      <c r="AL29" s="311"/>
      <c r="AM29" s="311"/>
      <c r="AN29" s="311"/>
    </row>
    <row r="30" spans="1:40" s="287" customFormat="1" ht="18.600000000000001" customHeight="1" x14ac:dyDescent="0.5">
      <c r="A30" s="304" t="s">
        <v>133</v>
      </c>
      <c r="C30" s="290"/>
      <c r="D30" s="305">
        <v>16</v>
      </c>
      <c r="E30" s="267"/>
      <c r="F30" s="269">
        <v>0</v>
      </c>
      <c r="G30" s="267"/>
      <c r="H30" s="269">
        <v>0</v>
      </c>
      <c r="I30" s="267"/>
      <c r="J30" s="269">
        <v>0</v>
      </c>
      <c r="K30" s="267"/>
      <c r="L30" s="269">
        <v>0</v>
      </c>
      <c r="M30" s="267"/>
      <c r="N30" s="269">
        <v>1585</v>
      </c>
      <c r="O30" s="267"/>
      <c r="P30" s="269">
        <f>SUM(F30:N30)</f>
        <v>1585</v>
      </c>
      <c r="AD30" s="311"/>
      <c r="AE30" s="311"/>
      <c r="AF30" s="311"/>
      <c r="AG30" s="311"/>
      <c r="AH30" s="311"/>
      <c r="AI30" s="311"/>
      <c r="AJ30" s="311"/>
      <c r="AK30" s="311"/>
      <c r="AL30" s="311"/>
      <c r="AM30" s="311"/>
      <c r="AN30" s="311"/>
    </row>
    <row r="31" spans="1:40" s="287" customFormat="1" ht="18.600000000000001" customHeight="1" x14ac:dyDescent="0.5">
      <c r="A31" s="304" t="s">
        <v>132</v>
      </c>
      <c r="B31" s="272"/>
      <c r="C31" s="290"/>
      <c r="D31" s="305">
        <v>17</v>
      </c>
      <c r="E31" s="267"/>
      <c r="F31" s="269">
        <v>0</v>
      </c>
      <c r="G31" s="267"/>
      <c r="H31" s="269">
        <v>0</v>
      </c>
      <c r="I31" s="267"/>
      <c r="J31" s="269">
        <v>0</v>
      </c>
      <c r="K31" s="267"/>
      <c r="L31" s="269">
        <v>-794128</v>
      </c>
      <c r="M31" s="267"/>
      <c r="N31" s="269">
        <v>0</v>
      </c>
      <c r="O31" s="267"/>
      <c r="P31" s="269">
        <f>SUM(F31:N31)</f>
        <v>-794128</v>
      </c>
      <c r="AD31" s="311"/>
      <c r="AE31" s="311"/>
      <c r="AF31" s="311"/>
      <c r="AG31" s="311"/>
      <c r="AH31" s="311"/>
      <c r="AI31" s="311"/>
      <c r="AJ31" s="311"/>
      <c r="AK31" s="311"/>
      <c r="AL31" s="311"/>
      <c r="AM31" s="311"/>
      <c r="AN31" s="311"/>
    </row>
    <row r="32" spans="1:40" s="287" customFormat="1" ht="18.600000000000001" customHeight="1" x14ac:dyDescent="0.5">
      <c r="A32" s="272" t="s">
        <v>104</v>
      </c>
      <c r="C32" s="290"/>
      <c r="D32" s="306"/>
      <c r="E32" s="267"/>
      <c r="F32" s="315">
        <v>0</v>
      </c>
      <c r="G32" s="267"/>
      <c r="H32" s="315">
        <v>0</v>
      </c>
      <c r="I32" s="267"/>
      <c r="J32" s="315">
        <v>0</v>
      </c>
      <c r="K32" s="267"/>
      <c r="L32" s="315">
        <f>'PL 9M (7-8)'!H72</f>
        <v>1308527</v>
      </c>
      <c r="M32" s="267"/>
      <c r="N32" s="315">
        <v>0</v>
      </c>
      <c r="O32" s="267"/>
      <c r="P32" s="315">
        <f>SUM(F32:N32)</f>
        <v>1308527</v>
      </c>
      <c r="AD32" s="311"/>
      <c r="AE32" s="311"/>
      <c r="AF32" s="311"/>
      <c r="AG32" s="311"/>
      <c r="AH32" s="311"/>
      <c r="AI32" s="311"/>
      <c r="AJ32" s="311"/>
      <c r="AK32" s="311"/>
      <c r="AL32" s="311"/>
      <c r="AM32" s="311"/>
      <c r="AN32" s="311"/>
    </row>
    <row r="33" spans="1:40" s="287" customFormat="1" ht="5.0999999999999996" customHeight="1" x14ac:dyDescent="0.5">
      <c r="A33" s="272"/>
      <c r="B33" s="272"/>
      <c r="C33" s="290"/>
      <c r="D33" s="290"/>
      <c r="E33" s="308"/>
      <c r="F33" s="312"/>
      <c r="G33" s="308"/>
      <c r="H33" s="312"/>
      <c r="I33" s="308"/>
      <c r="J33" s="312"/>
      <c r="K33" s="308"/>
      <c r="L33" s="312"/>
      <c r="M33" s="308"/>
      <c r="N33" s="312"/>
      <c r="O33" s="308"/>
      <c r="P33" s="316"/>
      <c r="AD33" s="311"/>
      <c r="AE33" s="311"/>
      <c r="AF33" s="311"/>
      <c r="AG33" s="311"/>
      <c r="AH33" s="311"/>
      <c r="AI33" s="311"/>
      <c r="AJ33" s="311"/>
      <c r="AK33" s="311"/>
      <c r="AL33" s="311"/>
      <c r="AM33" s="311"/>
      <c r="AN33" s="311"/>
    </row>
    <row r="34" spans="1:40" s="287" customFormat="1" ht="18.600000000000001" customHeight="1" thickBot="1" x14ac:dyDescent="0.55000000000000004">
      <c r="A34" s="289" t="s">
        <v>205</v>
      </c>
      <c r="B34" s="272"/>
      <c r="C34" s="290"/>
      <c r="D34" s="290"/>
      <c r="E34" s="267"/>
      <c r="F34" s="317">
        <f>SUM(F27:F32)</f>
        <v>4179625</v>
      </c>
      <c r="G34" s="267"/>
      <c r="H34" s="317">
        <f>SUM(H27:H32)</f>
        <v>319357</v>
      </c>
      <c r="I34" s="267"/>
      <c r="J34" s="317">
        <f>SUM(J27:J32)</f>
        <v>437933</v>
      </c>
      <c r="K34" s="267"/>
      <c r="L34" s="317">
        <f>SUM(L27:L32)</f>
        <v>11941328</v>
      </c>
      <c r="M34" s="267"/>
      <c r="N34" s="317">
        <f>SUM(N27:N32)</f>
        <v>25336</v>
      </c>
      <c r="O34" s="267"/>
      <c r="P34" s="317">
        <f>SUM(P27:P32)</f>
        <v>16903579</v>
      </c>
      <c r="Q34" s="311"/>
      <c r="AD34" s="311"/>
      <c r="AE34" s="311"/>
      <c r="AF34" s="311"/>
      <c r="AG34" s="311"/>
      <c r="AH34" s="311"/>
      <c r="AI34" s="311"/>
      <c r="AJ34" s="311"/>
      <c r="AK34" s="311"/>
      <c r="AL34" s="311"/>
      <c r="AM34" s="311"/>
      <c r="AN34" s="311"/>
    </row>
    <row r="35" spans="1:40" s="6" customFormat="1" ht="21" customHeight="1" thickTop="1" x14ac:dyDescent="0.5">
      <c r="A35" s="158"/>
      <c r="B35" s="157"/>
      <c r="C35" s="160"/>
      <c r="D35" s="160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3"/>
    </row>
    <row r="36" spans="1:40" ht="21.95" customHeight="1" x14ac:dyDescent="0.5">
      <c r="A36" s="163" t="s">
        <v>33</v>
      </c>
      <c r="B36" s="163"/>
      <c r="C36" s="164"/>
      <c r="D36" s="164"/>
      <c r="E36" s="165"/>
      <c r="F36" s="166"/>
      <c r="G36" s="165"/>
      <c r="H36" s="166"/>
      <c r="I36" s="165"/>
      <c r="J36" s="109"/>
      <c r="K36" s="165"/>
      <c r="L36" s="109"/>
      <c r="M36" s="165"/>
      <c r="N36" s="109"/>
      <c r="O36" s="165"/>
      <c r="P36" s="109"/>
    </row>
    <row r="37" spans="1:40" ht="21.75" customHeight="1" x14ac:dyDescent="0.5">
      <c r="A37" s="6"/>
      <c r="B37" s="6"/>
      <c r="C37" s="162"/>
      <c r="D37" s="162"/>
      <c r="E37" s="139"/>
      <c r="F37" s="138"/>
      <c r="G37" s="139"/>
      <c r="H37" s="138"/>
      <c r="I37" s="139"/>
      <c r="J37" s="103"/>
      <c r="K37" s="139"/>
      <c r="L37" s="103"/>
      <c r="M37" s="139"/>
      <c r="N37" s="103"/>
      <c r="O37" s="139"/>
      <c r="P37" s="103"/>
    </row>
    <row r="38" spans="1:40" ht="21.75" customHeight="1" x14ac:dyDescent="0.5">
      <c r="C38" s="86"/>
      <c r="D38" s="86"/>
      <c r="E38" s="167"/>
      <c r="F38" s="168"/>
      <c r="G38" s="167"/>
      <c r="H38" s="168"/>
      <c r="I38" s="167"/>
      <c r="J38" s="169"/>
      <c r="K38" s="167"/>
      <c r="L38" s="170"/>
      <c r="M38" s="167"/>
      <c r="N38" s="169"/>
      <c r="O38" s="167"/>
      <c r="P38" s="80"/>
    </row>
    <row r="39" spans="1:40" ht="21.75" customHeight="1" x14ac:dyDescent="0.5">
      <c r="C39" s="86"/>
      <c r="D39" s="86"/>
      <c r="E39" s="167"/>
      <c r="F39" s="168"/>
      <c r="G39" s="167"/>
      <c r="H39" s="168"/>
      <c r="I39" s="167"/>
      <c r="J39" s="169"/>
      <c r="K39" s="167"/>
      <c r="L39" s="170"/>
      <c r="M39" s="167"/>
      <c r="N39" s="169"/>
      <c r="O39" s="167"/>
      <c r="P39" s="80"/>
    </row>
    <row r="40" spans="1:40" ht="21.75" customHeight="1" x14ac:dyDescent="0.5">
      <c r="C40" s="86"/>
      <c r="D40" s="86"/>
      <c r="E40" s="167"/>
      <c r="F40" s="168"/>
      <c r="G40" s="167"/>
      <c r="H40" s="168"/>
      <c r="I40" s="167"/>
      <c r="J40" s="169"/>
      <c r="K40" s="167"/>
      <c r="L40" s="170"/>
      <c r="M40" s="167"/>
      <c r="N40" s="169"/>
      <c r="O40" s="167"/>
      <c r="P40" s="80"/>
    </row>
    <row r="41" spans="1:40" ht="21.75" customHeight="1" x14ac:dyDescent="0.5">
      <c r="C41" s="86"/>
      <c r="D41" s="86"/>
      <c r="E41" s="167"/>
      <c r="F41" s="168"/>
      <c r="G41" s="167"/>
      <c r="H41" s="168"/>
      <c r="I41" s="167"/>
      <c r="J41" s="169"/>
      <c r="K41" s="167"/>
      <c r="L41" s="170"/>
      <c r="M41" s="167"/>
      <c r="N41" s="169"/>
      <c r="O41" s="167"/>
      <c r="P41" s="80"/>
    </row>
  </sheetData>
  <mergeCells count="2">
    <mergeCell ref="F5:P5"/>
    <mergeCell ref="J7:L7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C3173-0668-4D1B-BBFE-BBF4FA6AA712}">
  <dimension ref="A1:R150"/>
  <sheetViews>
    <sheetView tabSelected="1" topLeftCell="A19" zoomScaleNormal="100" zoomScaleSheetLayoutView="100" workbookViewId="0">
      <selection activeCell="B37" sqref="B37"/>
    </sheetView>
  </sheetViews>
  <sheetFormatPr defaultColWidth="9.140625" defaultRowHeight="21.75" customHeight="1" x14ac:dyDescent="0.5"/>
  <cols>
    <col min="1" max="1" width="0.85546875" style="253" customWidth="1"/>
    <col min="2" max="2" width="43.28515625" style="253" customWidth="1"/>
    <col min="3" max="3" width="7.28515625" style="325" customWidth="1"/>
    <col min="4" max="4" width="0.7109375" style="253" customWidth="1"/>
    <col min="5" max="5" width="15.7109375" style="326" customWidth="1"/>
    <col min="6" max="6" width="0.7109375" style="334" customWidth="1"/>
    <col min="7" max="7" width="14.85546875" style="326" bestFit="1" customWidth="1"/>
    <col min="8" max="8" width="0.7109375" style="334" customWidth="1"/>
    <col min="9" max="9" width="15.7109375" style="326" customWidth="1"/>
    <col min="10" max="10" width="0.7109375" style="334" customWidth="1"/>
    <col min="11" max="11" width="14.85546875" style="326" bestFit="1" customWidth="1"/>
    <col min="12" max="12" width="9.42578125" style="253" customWidth="1"/>
    <col min="13" max="16384" width="9.140625" style="253"/>
  </cols>
  <sheetData>
    <row r="1" spans="1:18" s="323" customFormat="1" ht="21.75" customHeight="1" x14ac:dyDescent="0.5">
      <c r="A1" s="323" t="s">
        <v>0</v>
      </c>
      <c r="B1" s="324"/>
      <c r="C1" s="325"/>
      <c r="D1" s="325"/>
      <c r="E1" s="326"/>
      <c r="F1" s="327"/>
      <c r="G1" s="326"/>
      <c r="H1" s="327"/>
      <c r="I1" s="328"/>
      <c r="J1" s="327"/>
      <c r="K1" s="328"/>
    </row>
    <row r="2" spans="1:18" s="323" customFormat="1" ht="21.75" customHeight="1" x14ac:dyDescent="0.5">
      <c r="A2" s="324" t="s">
        <v>139</v>
      </c>
      <c r="B2" s="324"/>
      <c r="C2" s="325"/>
      <c r="D2" s="325"/>
      <c r="E2" s="326"/>
      <c r="F2" s="327"/>
      <c r="G2" s="326"/>
      <c r="H2" s="327"/>
      <c r="I2" s="326"/>
      <c r="J2" s="327"/>
      <c r="K2" s="326"/>
    </row>
    <row r="3" spans="1:18" s="323" customFormat="1" ht="21.75" customHeight="1" x14ac:dyDescent="0.5">
      <c r="A3" s="329" t="s">
        <v>202</v>
      </c>
      <c r="B3" s="329"/>
      <c r="C3" s="330"/>
      <c r="D3" s="330"/>
      <c r="E3" s="331"/>
      <c r="F3" s="332"/>
      <c r="G3" s="331"/>
      <c r="H3" s="332"/>
      <c r="I3" s="331"/>
      <c r="J3" s="332"/>
      <c r="K3" s="331"/>
    </row>
    <row r="4" spans="1:18" s="323" customFormat="1" ht="15" customHeight="1" x14ac:dyDescent="0.5">
      <c r="A4" s="324"/>
      <c r="B4" s="324"/>
      <c r="C4" s="325"/>
      <c r="D4" s="325"/>
      <c r="E4" s="326"/>
      <c r="F4" s="327"/>
      <c r="G4" s="326"/>
      <c r="H4" s="327"/>
      <c r="I4" s="326"/>
      <c r="J4" s="327"/>
      <c r="K4" s="326"/>
    </row>
    <row r="5" spans="1:18" s="323" customFormat="1" ht="18.600000000000001" customHeight="1" x14ac:dyDescent="0.5">
      <c r="A5" s="324"/>
      <c r="B5" s="324"/>
      <c r="C5" s="325"/>
      <c r="D5" s="325"/>
      <c r="E5" s="389" t="s">
        <v>2</v>
      </c>
      <c r="F5" s="389"/>
      <c r="G5" s="389"/>
      <c r="H5" s="333"/>
      <c r="I5" s="389" t="s">
        <v>3</v>
      </c>
      <c r="J5" s="389"/>
      <c r="K5" s="389"/>
    </row>
    <row r="6" spans="1:18" s="323" customFormat="1" ht="18.600000000000001" customHeight="1" x14ac:dyDescent="0.5">
      <c r="A6" s="324"/>
      <c r="B6" s="324"/>
      <c r="C6" s="325"/>
      <c r="D6" s="325"/>
      <c r="E6" s="328"/>
      <c r="F6" s="334"/>
      <c r="G6" s="328" t="s">
        <v>77</v>
      </c>
      <c r="H6" s="334"/>
      <c r="I6" s="328"/>
      <c r="J6" s="334"/>
      <c r="K6" s="328" t="s">
        <v>77</v>
      </c>
    </row>
    <row r="7" spans="1:18" s="323" customFormat="1" ht="18.600000000000001" customHeight="1" x14ac:dyDescent="0.5">
      <c r="A7" s="324"/>
      <c r="B7" s="324"/>
      <c r="C7" s="325"/>
      <c r="D7" s="325"/>
      <c r="E7" s="328" t="s">
        <v>4</v>
      </c>
      <c r="F7" s="334"/>
      <c r="G7" s="328" t="s">
        <v>5</v>
      </c>
      <c r="H7" s="334"/>
      <c r="I7" s="328" t="s">
        <v>4</v>
      </c>
      <c r="J7" s="334"/>
      <c r="K7" s="328" t="s">
        <v>5</v>
      </c>
    </row>
    <row r="8" spans="1:18" s="323" customFormat="1" ht="18.600000000000001" customHeight="1" x14ac:dyDescent="0.5">
      <c r="A8" s="324"/>
      <c r="B8" s="324"/>
      <c r="C8" s="325"/>
      <c r="D8" s="325"/>
      <c r="E8" s="328" t="s">
        <v>182</v>
      </c>
      <c r="F8" s="334"/>
      <c r="G8" s="328" t="s">
        <v>182</v>
      </c>
      <c r="H8" s="334"/>
      <c r="I8" s="328" t="s">
        <v>182</v>
      </c>
      <c r="J8" s="334"/>
      <c r="K8" s="328" t="s">
        <v>182</v>
      </c>
    </row>
    <row r="9" spans="1:18" ht="18.600000000000001" customHeight="1" x14ac:dyDescent="0.5">
      <c r="C9" s="335"/>
      <c r="D9" s="335"/>
      <c r="E9" s="336" t="s">
        <v>194</v>
      </c>
      <c r="G9" s="336" t="s">
        <v>7</v>
      </c>
      <c r="I9" s="336" t="str">
        <f>E9</f>
        <v>พ.ศ. 2563</v>
      </c>
      <c r="K9" s="336" t="str">
        <f>G9</f>
        <v>พ.ศ. 2562</v>
      </c>
    </row>
    <row r="10" spans="1:18" s="323" customFormat="1" ht="18.600000000000001" customHeight="1" x14ac:dyDescent="0.5">
      <c r="A10" s="253"/>
      <c r="B10" s="253"/>
      <c r="C10" s="337" t="s">
        <v>8</v>
      </c>
      <c r="D10" s="338"/>
      <c r="E10" s="339" t="s">
        <v>9</v>
      </c>
      <c r="F10" s="328"/>
      <c r="G10" s="339" t="s">
        <v>9</v>
      </c>
      <c r="H10" s="333"/>
      <c r="I10" s="339" t="s">
        <v>9</v>
      </c>
      <c r="J10" s="328"/>
      <c r="K10" s="339" t="s">
        <v>9</v>
      </c>
    </row>
    <row r="11" spans="1:18" ht="18.600000000000001" customHeight="1" x14ac:dyDescent="0.5">
      <c r="A11" s="340" t="s">
        <v>140</v>
      </c>
      <c r="B11" s="323"/>
      <c r="D11" s="325"/>
      <c r="E11" s="134"/>
      <c r="F11" s="327"/>
      <c r="I11" s="134"/>
    </row>
    <row r="12" spans="1:18" ht="18.600000000000001" customHeight="1" x14ac:dyDescent="0.5">
      <c r="A12" s="341" t="s">
        <v>141</v>
      </c>
      <c r="B12" s="342"/>
      <c r="C12" s="343"/>
      <c r="D12" s="343"/>
      <c r="E12" s="58">
        <v>1813814</v>
      </c>
      <c r="F12" s="59"/>
      <c r="G12" s="59">
        <v>1326290</v>
      </c>
      <c r="H12" s="59"/>
      <c r="I12" s="58">
        <v>1640988</v>
      </c>
      <c r="J12" s="59"/>
      <c r="K12" s="59">
        <v>1131416</v>
      </c>
      <c r="L12" s="135"/>
      <c r="M12" s="380"/>
      <c r="N12" s="380"/>
      <c r="O12" s="380"/>
      <c r="P12" s="380"/>
      <c r="Q12" s="380"/>
      <c r="R12" s="380"/>
    </row>
    <row r="13" spans="1:18" ht="18.600000000000001" customHeight="1" x14ac:dyDescent="0.5">
      <c r="A13" s="341" t="s">
        <v>142</v>
      </c>
      <c r="B13" s="342"/>
      <c r="C13" s="343"/>
      <c r="D13" s="344"/>
      <c r="E13" s="58"/>
      <c r="F13" s="59"/>
      <c r="G13" s="59"/>
      <c r="H13" s="59"/>
      <c r="I13" s="58"/>
      <c r="J13" s="59"/>
      <c r="K13" s="59"/>
      <c r="L13" s="135"/>
      <c r="M13" s="380"/>
      <c r="N13" s="380"/>
      <c r="O13" s="380"/>
      <c r="P13" s="380"/>
      <c r="Q13" s="380"/>
      <c r="R13" s="380"/>
    </row>
    <row r="14" spans="1:18" ht="18.600000000000001" customHeight="1" x14ac:dyDescent="0.5">
      <c r="A14" s="341"/>
      <c r="B14" s="341" t="s">
        <v>206</v>
      </c>
      <c r="C14" s="343"/>
      <c r="D14" s="344"/>
      <c r="E14" s="58"/>
      <c r="F14" s="59"/>
      <c r="G14" s="59"/>
      <c r="H14" s="59"/>
      <c r="I14" s="58"/>
      <c r="J14" s="59"/>
      <c r="K14" s="59"/>
      <c r="L14" s="135"/>
      <c r="M14" s="380"/>
      <c r="N14" s="380"/>
      <c r="O14" s="380"/>
      <c r="P14" s="380"/>
      <c r="Q14" s="380"/>
      <c r="R14" s="380"/>
    </row>
    <row r="15" spans="1:18" ht="18.600000000000001" customHeight="1" x14ac:dyDescent="0.5">
      <c r="A15" s="344"/>
      <c r="B15" s="341" t="s">
        <v>207</v>
      </c>
      <c r="C15" s="345">
        <v>13</v>
      </c>
      <c r="D15" s="343"/>
      <c r="E15" s="58">
        <v>112367</v>
      </c>
      <c r="F15" s="59"/>
      <c r="G15" s="59">
        <v>74152</v>
      </c>
      <c r="H15" s="59"/>
      <c r="I15" s="134">
        <v>81119</v>
      </c>
      <c r="J15" s="59"/>
      <c r="K15" s="326">
        <v>66078</v>
      </c>
      <c r="L15" s="135"/>
      <c r="M15" s="380"/>
      <c r="N15" s="380"/>
      <c r="O15" s="380"/>
      <c r="P15" s="380"/>
      <c r="Q15" s="380"/>
      <c r="R15" s="380"/>
    </row>
    <row r="16" spans="1:18" ht="18.600000000000001" customHeight="1" x14ac:dyDescent="0.5">
      <c r="A16" s="344"/>
      <c r="B16" s="341" t="s">
        <v>143</v>
      </c>
      <c r="C16" s="345"/>
      <c r="D16" s="343"/>
      <c r="E16" s="58">
        <v>9912</v>
      </c>
      <c r="F16" s="59"/>
      <c r="G16" s="59">
        <v>7216</v>
      </c>
      <c r="H16" s="137"/>
      <c r="I16" s="134">
        <v>9594</v>
      </c>
      <c r="J16" s="346"/>
      <c r="K16" s="326">
        <v>7005</v>
      </c>
      <c r="L16" s="135"/>
      <c r="M16" s="380"/>
      <c r="N16" s="380"/>
      <c r="O16" s="380"/>
      <c r="P16" s="380"/>
      <c r="Q16" s="380"/>
      <c r="R16" s="380"/>
    </row>
    <row r="17" spans="1:18" ht="18.600000000000001" customHeight="1" x14ac:dyDescent="0.5">
      <c r="A17" s="344"/>
      <c r="B17" s="341" t="s">
        <v>208</v>
      </c>
      <c r="C17" s="345">
        <v>10</v>
      </c>
      <c r="D17" s="343"/>
      <c r="E17" s="58">
        <v>43597</v>
      </c>
      <c r="F17" s="59"/>
      <c r="G17" s="59">
        <v>0</v>
      </c>
      <c r="H17" s="137"/>
      <c r="I17" s="134">
        <v>43597</v>
      </c>
      <c r="J17" s="346"/>
      <c r="K17" s="59">
        <v>0</v>
      </c>
      <c r="L17" s="135"/>
      <c r="M17" s="380"/>
      <c r="N17" s="380"/>
      <c r="O17" s="380"/>
      <c r="P17" s="380"/>
      <c r="Q17" s="380"/>
      <c r="R17" s="380"/>
    </row>
    <row r="18" spans="1:18" ht="18.600000000000001" customHeight="1" x14ac:dyDescent="0.5">
      <c r="A18" s="344"/>
      <c r="B18" s="341" t="s">
        <v>209</v>
      </c>
      <c r="C18" s="345"/>
      <c r="D18" s="343"/>
      <c r="E18" s="58">
        <v>40242</v>
      </c>
      <c r="F18" s="59"/>
      <c r="G18" s="59">
        <v>0</v>
      </c>
      <c r="H18" s="137"/>
      <c r="I18" s="134">
        <v>39845</v>
      </c>
      <c r="J18" s="346"/>
      <c r="K18" s="59">
        <v>0</v>
      </c>
      <c r="L18" s="135"/>
      <c r="M18" s="380"/>
      <c r="N18" s="380"/>
      <c r="O18" s="380"/>
      <c r="P18" s="380"/>
      <c r="Q18" s="380"/>
      <c r="R18" s="380"/>
    </row>
    <row r="19" spans="1:18" ht="18.600000000000001" customHeight="1" x14ac:dyDescent="0.5">
      <c r="A19" s="344"/>
      <c r="B19" s="341" t="s">
        <v>93</v>
      </c>
      <c r="C19" s="345"/>
      <c r="D19" s="343"/>
      <c r="E19" s="58"/>
      <c r="F19" s="59"/>
      <c r="G19" s="59"/>
      <c r="H19" s="137"/>
      <c r="I19" s="58"/>
      <c r="J19" s="346"/>
      <c r="K19" s="59"/>
      <c r="L19" s="135"/>
      <c r="M19" s="380"/>
      <c r="N19" s="380"/>
      <c r="O19" s="380"/>
      <c r="P19" s="380"/>
      <c r="Q19" s="380"/>
      <c r="R19" s="380"/>
    </row>
    <row r="20" spans="1:18" ht="18.600000000000001" customHeight="1" x14ac:dyDescent="0.5">
      <c r="A20" s="344"/>
      <c r="B20" s="254" t="s">
        <v>212</v>
      </c>
      <c r="C20" s="345"/>
      <c r="D20" s="343"/>
      <c r="E20" s="58">
        <v>13745</v>
      </c>
      <c r="F20" s="59"/>
      <c r="G20" s="59">
        <v>37846</v>
      </c>
      <c r="H20" s="137"/>
      <c r="I20" s="58">
        <v>0</v>
      </c>
      <c r="J20" s="346"/>
      <c r="K20" s="59">
        <v>0</v>
      </c>
      <c r="L20" s="135"/>
      <c r="M20" s="380"/>
      <c r="N20" s="380"/>
      <c r="O20" s="380"/>
      <c r="P20" s="380"/>
      <c r="Q20" s="380"/>
      <c r="R20" s="380"/>
    </row>
    <row r="21" spans="1:18" ht="18.600000000000001" customHeight="1" x14ac:dyDescent="0.5">
      <c r="A21" s="344"/>
      <c r="B21" s="254" t="s">
        <v>213</v>
      </c>
      <c r="C21" s="345"/>
      <c r="D21" s="343"/>
      <c r="E21" s="58">
        <v>7241</v>
      </c>
      <c r="F21" s="59"/>
      <c r="G21" s="59">
        <v>0</v>
      </c>
      <c r="H21" s="137"/>
      <c r="I21" s="58">
        <v>0</v>
      </c>
      <c r="J21" s="346"/>
      <c r="K21" s="59">
        <v>0</v>
      </c>
      <c r="L21" s="135"/>
      <c r="M21" s="380"/>
      <c r="N21" s="380"/>
      <c r="O21" s="380"/>
      <c r="P21" s="380"/>
      <c r="Q21" s="380"/>
      <c r="R21" s="380"/>
    </row>
    <row r="22" spans="1:18" ht="18.600000000000001" customHeight="1" x14ac:dyDescent="0.5">
      <c r="A22" s="344"/>
      <c r="B22" s="344" t="s">
        <v>238</v>
      </c>
      <c r="C22" s="345"/>
      <c r="D22" s="343"/>
      <c r="E22" s="58">
        <v>8544</v>
      </c>
      <c r="F22" s="59"/>
      <c r="G22" s="59">
        <v>0</v>
      </c>
      <c r="H22" s="59"/>
      <c r="I22" s="134">
        <v>8544</v>
      </c>
      <c r="J22" s="59"/>
      <c r="K22" s="59">
        <v>0</v>
      </c>
      <c r="L22" s="135"/>
      <c r="M22" s="380"/>
      <c r="N22" s="380"/>
      <c r="O22" s="380"/>
      <c r="P22" s="380"/>
      <c r="Q22" s="380"/>
      <c r="R22" s="380"/>
    </row>
    <row r="23" spans="1:18" ht="18.600000000000001" customHeight="1" x14ac:dyDescent="0.5">
      <c r="A23" s="344"/>
      <c r="B23" s="344" t="s">
        <v>144</v>
      </c>
      <c r="C23" s="345"/>
      <c r="D23" s="343"/>
      <c r="E23" s="58">
        <v>2742</v>
      </c>
      <c r="F23" s="59"/>
      <c r="G23" s="59">
        <v>1195</v>
      </c>
      <c r="H23" s="59"/>
      <c r="I23" s="134">
        <v>934</v>
      </c>
      <c r="J23" s="59"/>
      <c r="K23" s="326">
        <v>1195</v>
      </c>
      <c r="L23" s="135"/>
      <c r="M23" s="380"/>
      <c r="N23" s="380"/>
      <c r="O23" s="380"/>
      <c r="P23" s="380"/>
      <c r="Q23" s="380"/>
      <c r="R23" s="380"/>
    </row>
    <row r="24" spans="1:18" ht="18.600000000000001" customHeight="1" x14ac:dyDescent="0.5">
      <c r="A24" s="344"/>
      <c r="B24" s="344" t="s">
        <v>145</v>
      </c>
      <c r="C24" s="345"/>
      <c r="D24" s="343"/>
      <c r="E24" s="58">
        <v>-664</v>
      </c>
      <c r="F24" s="59"/>
      <c r="G24" s="59">
        <v>-2014</v>
      </c>
      <c r="H24" s="59"/>
      <c r="I24" s="134">
        <v>-400</v>
      </c>
      <c r="J24" s="59"/>
      <c r="K24" s="326">
        <v>-400</v>
      </c>
      <c r="L24" s="135"/>
      <c r="M24" s="380"/>
      <c r="N24" s="380"/>
      <c r="O24" s="380"/>
      <c r="P24" s="380"/>
      <c r="Q24" s="380"/>
      <c r="R24" s="380"/>
    </row>
    <row r="25" spans="1:18" ht="18.600000000000001" customHeight="1" x14ac:dyDescent="0.5">
      <c r="A25" s="344"/>
      <c r="B25" s="341" t="s">
        <v>55</v>
      </c>
      <c r="C25" s="345"/>
      <c r="D25" s="343"/>
      <c r="E25" s="58">
        <v>28115</v>
      </c>
      <c r="F25" s="59"/>
      <c r="G25" s="59">
        <v>53545</v>
      </c>
      <c r="H25" s="59"/>
      <c r="I25" s="134">
        <v>23427</v>
      </c>
      <c r="J25" s="59"/>
      <c r="K25" s="326">
        <v>50062</v>
      </c>
      <c r="L25" s="135"/>
      <c r="M25" s="380"/>
      <c r="N25" s="380"/>
      <c r="O25" s="380"/>
      <c r="P25" s="380"/>
      <c r="Q25" s="380"/>
      <c r="R25" s="380"/>
    </row>
    <row r="26" spans="1:18" ht="18.600000000000001" customHeight="1" x14ac:dyDescent="0.5">
      <c r="A26" s="344"/>
      <c r="B26" s="341" t="s">
        <v>146</v>
      </c>
      <c r="C26" s="345">
        <v>16</v>
      </c>
      <c r="D26" s="343"/>
      <c r="E26" s="58">
        <v>1585</v>
      </c>
      <c r="F26" s="59"/>
      <c r="G26" s="59">
        <v>7219</v>
      </c>
      <c r="H26" s="59"/>
      <c r="I26" s="134">
        <v>1585</v>
      </c>
      <c r="J26" s="59"/>
      <c r="K26" s="326">
        <v>7219</v>
      </c>
      <c r="L26" s="135"/>
      <c r="M26" s="380"/>
      <c r="N26" s="380"/>
      <c r="O26" s="380"/>
      <c r="P26" s="380"/>
      <c r="Q26" s="380"/>
      <c r="R26" s="380"/>
    </row>
    <row r="27" spans="1:18" ht="18.600000000000001" customHeight="1" x14ac:dyDescent="0.5">
      <c r="A27" s="344"/>
      <c r="B27" s="341" t="s">
        <v>210</v>
      </c>
      <c r="C27" s="345"/>
      <c r="D27" s="343"/>
      <c r="E27" s="58">
        <v>6500</v>
      </c>
      <c r="F27" s="59"/>
      <c r="G27" s="59">
        <v>0</v>
      </c>
      <c r="H27" s="59"/>
      <c r="I27" s="58">
        <v>0</v>
      </c>
      <c r="J27" s="59"/>
      <c r="K27" s="59">
        <v>0</v>
      </c>
      <c r="L27" s="135"/>
      <c r="M27" s="380"/>
      <c r="N27" s="380"/>
      <c r="O27" s="380"/>
      <c r="P27" s="380"/>
      <c r="Q27" s="380"/>
      <c r="R27" s="380"/>
    </row>
    <row r="28" spans="1:18" ht="18.600000000000001" customHeight="1" x14ac:dyDescent="0.5">
      <c r="A28" s="344"/>
      <c r="B28" s="344" t="s">
        <v>92</v>
      </c>
      <c r="C28" s="345"/>
      <c r="D28" s="343"/>
      <c r="E28" s="58">
        <v>121885</v>
      </c>
      <c r="F28" s="59"/>
      <c r="G28" s="59">
        <v>99536</v>
      </c>
      <c r="H28" s="59"/>
      <c r="I28" s="134">
        <v>187405</v>
      </c>
      <c r="J28" s="59"/>
      <c r="K28" s="326">
        <v>138948</v>
      </c>
      <c r="L28" s="135"/>
      <c r="M28" s="380"/>
      <c r="N28" s="380"/>
      <c r="O28" s="380"/>
      <c r="P28" s="380"/>
      <c r="Q28" s="380"/>
      <c r="R28" s="380"/>
    </row>
    <row r="29" spans="1:18" ht="18.600000000000001" customHeight="1" x14ac:dyDescent="0.5">
      <c r="A29" s="344"/>
      <c r="B29" s="253" t="s">
        <v>214</v>
      </c>
      <c r="C29" s="345">
        <v>20.5</v>
      </c>
      <c r="D29" s="343"/>
      <c r="E29" s="58">
        <v>0</v>
      </c>
      <c r="F29" s="59"/>
      <c r="G29" s="59">
        <v>0</v>
      </c>
      <c r="H29" s="137"/>
      <c r="I29" s="134">
        <v>-4540</v>
      </c>
      <c r="J29" s="346"/>
      <c r="K29" s="326">
        <v>3907</v>
      </c>
      <c r="L29" s="135"/>
      <c r="M29" s="380"/>
      <c r="N29" s="380"/>
      <c r="O29" s="380"/>
      <c r="P29" s="380"/>
      <c r="Q29" s="380"/>
      <c r="R29" s="380"/>
    </row>
    <row r="30" spans="1:18" ht="18.600000000000001" customHeight="1" x14ac:dyDescent="0.5">
      <c r="A30" s="344"/>
      <c r="B30" s="253" t="s">
        <v>215</v>
      </c>
      <c r="C30" s="345"/>
      <c r="D30" s="343"/>
      <c r="E30" s="58">
        <v>10823</v>
      </c>
      <c r="F30" s="59"/>
      <c r="G30" s="59">
        <v>-5379</v>
      </c>
      <c r="H30" s="137"/>
      <c r="I30" s="58">
        <v>0</v>
      </c>
      <c r="J30" s="59"/>
      <c r="K30" s="59">
        <v>0</v>
      </c>
      <c r="L30" s="135"/>
      <c r="M30" s="380"/>
      <c r="N30" s="380"/>
      <c r="O30" s="380"/>
      <c r="P30" s="380"/>
      <c r="Q30" s="380"/>
      <c r="R30" s="380"/>
    </row>
    <row r="31" spans="1:18" ht="18.600000000000001" customHeight="1" x14ac:dyDescent="0.5">
      <c r="A31" s="341" t="s">
        <v>147</v>
      </c>
      <c r="B31" s="342"/>
      <c r="C31" s="343"/>
      <c r="D31" s="343"/>
      <c r="E31" s="58"/>
      <c r="F31" s="59"/>
      <c r="G31" s="59"/>
      <c r="H31" s="344"/>
      <c r="I31" s="134"/>
      <c r="J31" s="344"/>
      <c r="L31" s="135"/>
      <c r="M31" s="380"/>
      <c r="N31" s="380"/>
      <c r="O31" s="380"/>
      <c r="P31" s="380"/>
      <c r="Q31" s="380"/>
      <c r="R31" s="380"/>
    </row>
    <row r="32" spans="1:18" ht="18.600000000000001" customHeight="1" x14ac:dyDescent="0.5">
      <c r="A32" s="344"/>
      <c r="B32" s="347" t="s">
        <v>148</v>
      </c>
      <c r="C32" s="343"/>
      <c r="D32" s="343"/>
      <c r="E32" s="58">
        <v>-23285</v>
      </c>
      <c r="F32" s="59"/>
      <c r="G32" s="59">
        <v>-15845</v>
      </c>
      <c r="H32" s="59"/>
      <c r="I32" s="134">
        <v>-106402</v>
      </c>
      <c r="J32" s="59"/>
      <c r="K32" s="326">
        <v>-38449</v>
      </c>
      <c r="L32" s="135"/>
      <c r="M32" s="380"/>
      <c r="N32" s="380"/>
      <c r="O32" s="380"/>
      <c r="P32" s="380"/>
      <c r="Q32" s="380"/>
      <c r="R32" s="380"/>
    </row>
    <row r="33" spans="1:18" ht="18.600000000000001" customHeight="1" x14ac:dyDescent="0.5">
      <c r="A33" s="344"/>
      <c r="B33" s="347" t="s">
        <v>149</v>
      </c>
      <c r="C33" s="343"/>
      <c r="D33" s="343"/>
      <c r="E33" s="58">
        <v>2286621</v>
      </c>
      <c r="F33" s="59"/>
      <c r="G33" s="59">
        <v>-1436875</v>
      </c>
      <c r="H33" s="59"/>
      <c r="I33" s="134">
        <v>3571306</v>
      </c>
      <c r="J33" s="59"/>
      <c r="K33" s="326">
        <v>-839369</v>
      </c>
      <c r="L33" s="135"/>
      <c r="M33" s="380"/>
      <c r="N33" s="380"/>
      <c r="O33" s="380"/>
      <c r="P33" s="380"/>
      <c r="Q33" s="380"/>
      <c r="R33" s="380"/>
    </row>
    <row r="34" spans="1:18" ht="18.600000000000001" customHeight="1" x14ac:dyDescent="0.5">
      <c r="A34" s="344"/>
      <c r="B34" s="347" t="s">
        <v>150</v>
      </c>
      <c r="C34" s="343"/>
      <c r="D34" s="343"/>
      <c r="E34" s="58">
        <v>-74622</v>
      </c>
      <c r="F34" s="59"/>
      <c r="G34" s="59">
        <v>-1182389</v>
      </c>
      <c r="H34" s="59"/>
      <c r="I34" s="134">
        <v>-70279</v>
      </c>
      <c r="J34" s="59"/>
      <c r="K34" s="326">
        <v>-1104465</v>
      </c>
      <c r="L34" s="135"/>
      <c r="M34" s="380"/>
      <c r="N34" s="380"/>
      <c r="O34" s="380"/>
      <c r="P34" s="380"/>
      <c r="Q34" s="380"/>
      <c r="R34" s="380"/>
    </row>
    <row r="35" spans="1:18" ht="18.600000000000001" customHeight="1" x14ac:dyDescent="0.5">
      <c r="A35" s="344"/>
      <c r="B35" s="347" t="s">
        <v>151</v>
      </c>
      <c r="C35" s="343"/>
      <c r="D35" s="343"/>
      <c r="E35" s="58">
        <v>62352</v>
      </c>
      <c r="F35" s="59"/>
      <c r="G35" s="59">
        <v>93841</v>
      </c>
      <c r="H35" s="59"/>
      <c r="I35" s="134">
        <v>59485</v>
      </c>
      <c r="J35" s="59"/>
      <c r="K35" s="326">
        <v>105133</v>
      </c>
      <c r="L35" s="135"/>
      <c r="M35" s="380"/>
      <c r="N35" s="380"/>
      <c r="O35" s="380"/>
      <c r="P35" s="380"/>
      <c r="Q35" s="380"/>
      <c r="R35" s="380"/>
    </row>
    <row r="36" spans="1:18" ht="18.600000000000001" customHeight="1" x14ac:dyDescent="0.5">
      <c r="A36" s="344"/>
      <c r="B36" s="347" t="s">
        <v>152</v>
      </c>
      <c r="C36" s="343"/>
      <c r="D36" s="343"/>
      <c r="E36" s="58">
        <v>-2577</v>
      </c>
      <c r="F36" s="59"/>
      <c r="G36" s="59">
        <v>-13632</v>
      </c>
      <c r="H36" s="59"/>
      <c r="I36" s="134">
        <v>1440</v>
      </c>
      <c r="J36" s="59"/>
      <c r="K36" s="326">
        <v>-3994</v>
      </c>
      <c r="L36" s="135"/>
      <c r="M36" s="380"/>
      <c r="N36" s="380"/>
      <c r="O36" s="380"/>
      <c r="P36" s="380"/>
      <c r="Q36" s="380"/>
      <c r="R36" s="380"/>
    </row>
    <row r="37" spans="1:18" ht="18.600000000000001" customHeight="1" x14ac:dyDescent="0.5">
      <c r="A37" s="344"/>
      <c r="B37" s="347" t="s">
        <v>153</v>
      </c>
      <c r="C37" s="343"/>
      <c r="D37" s="343"/>
      <c r="E37" s="58">
        <v>-4866</v>
      </c>
      <c r="F37" s="59"/>
      <c r="G37" s="59">
        <v>-3473</v>
      </c>
      <c r="H37" s="59"/>
      <c r="I37" s="134">
        <v>-4983</v>
      </c>
      <c r="J37" s="59"/>
      <c r="K37" s="326">
        <v>-4610</v>
      </c>
      <c r="L37" s="135"/>
      <c r="M37" s="380"/>
      <c r="N37" s="380"/>
      <c r="O37" s="380"/>
      <c r="P37" s="380"/>
      <c r="Q37" s="380"/>
      <c r="R37" s="380"/>
    </row>
    <row r="38" spans="1:18" ht="18.600000000000001" customHeight="1" x14ac:dyDescent="0.5">
      <c r="A38" s="344"/>
      <c r="B38" s="347" t="s">
        <v>154</v>
      </c>
      <c r="C38" s="343"/>
      <c r="D38" s="343"/>
      <c r="E38" s="58">
        <v>-84862</v>
      </c>
      <c r="F38" s="59"/>
      <c r="G38" s="59">
        <v>-1920745</v>
      </c>
      <c r="H38" s="59"/>
      <c r="I38" s="134">
        <v>-23865</v>
      </c>
      <c r="J38" s="59"/>
      <c r="K38" s="326">
        <v>-24452</v>
      </c>
      <c r="L38" s="135"/>
      <c r="M38" s="380"/>
      <c r="N38" s="380"/>
      <c r="O38" s="380"/>
      <c r="P38" s="380"/>
      <c r="Q38" s="380"/>
      <c r="R38" s="380"/>
    </row>
    <row r="39" spans="1:18" ht="18.600000000000001" customHeight="1" x14ac:dyDescent="0.5">
      <c r="A39" s="344"/>
      <c r="B39" s="347" t="s">
        <v>155</v>
      </c>
      <c r="C39" s="343"/>
      <c r="D39" s="343"/>
      <c r="E39" s="58">
        <v>-173412</v>
      </c>
      <c r="F39" s="59"/>
      <c r="G39" s="59">
        <v>76905</v>
      </c>
      <c r="H39" s="59"/>
      <c r="I39" s="134">
        <v>-181658</v>
      </c>
      <c r="J39" s="59"/>
      <c r="K39" s="326">
        <v>42512</v>
      </c>
      <c r="L39" s="135"/>
      <c r="M39" s="380"/>
      <c r="N39" s="380"/>
      <c r="O39" s="380"/>
      <c r="P39" s="380"/>
      <c r="Q39" s="380"/>
      <c r="R39" s="380"/>
    </row>
    <row r="40" spans="1:18" ht="18.600000000000001" customHeight="1" x14ac:dyDescent="0.5">
      <c r="A40" s="344"/>
      <c r="B40" s="347" t="s">
        <v>156</v>
      </c>
      <c r="C40" s="343"/>
      <c r="D40" s="343"/>
      <c r="E40" s="58">
        <v>-20989</v>
      </c>
      <c r="F40" s="59"/>
      <c r="G40" s="59">
        <v>264837</v>
      </c>
      <c r="H40" s="59"/>
      <c r="I40" s="134">
        <v>-51222</v>
      </c>
      <c r="J40" s="59"/>
      <c r="K40" s="326">
        <v>168753</v>
      </c>
      <c r="L40" s="135"/>
      <c r="M40" s="380"/>
      <c r="N40" s="380"/>
      <c r="O40" s="380"/>
      <c r="P40" s="380"/>
      <c r="Q40" s="380"/>
      <c r="R40" s="380"/>
    </row>
    <row r="41" spans="1:18" ht="18.600000000000001" customHeight="1" x14ac:dyDescent="0.5">
      <c r="A41" s="344"/>
      <c r="B41" s="347" t="s">
        <v>157</v>
      </c>
      <c r="C41" s="343"/>
      <c r="D41" s="343"/>
      <c r="E41" s="58">
        <v>9894</v>
      </c>
      <c r="F41" s="59"/>
      <c r="G41" s="59">
        <v>-49423</v>
      </c>
      <c r="H41" s="59"/>
      <c r="I41" s="134">
        <v>5375</v>
      </c>
      <c r="J41" s="59"/>
      <c r="K41" s="326">
        <v>-57307</v>
      </c>
      <c r="L41" s="135"/>
      <c r="M41" s="380"/>
      <c r="N41" s="380"/>
      <c r="O41" s="380"/>
      <c r="P41" s="380"/>
      <c r="Q41" s="380"/>
      <c r="R41" s="380"/>
    </row>
    <row r="42" spans="1:18" ht="18.600000000000001" customHeight="1" x14ac:dyDescent="0.5">
      <c r="A42" s="344"/>
      <c r="B42" s="348" t="s">
        <v>158</v>
      </c>
      <c r="C42" s="343"/>
      <c r="D42" s="343"/>
      <c r="E42" s="58">
        <v>12775</v>
      </c>
      <c r="F42" s="59"/>
      <c r="G42" s="59">
        <v>-3405</v>
      </c>
      <c r="H42" s="59"/>
      <c r="I42" s="134">
        <v>12074</v>
      </c>
      <c r="J42" s="59"/>
      <c r="K42" s="326">
        <v>-2320</v>
      </c>
      <c r="L42" s="135"/>
      <c r="M42" s="380"/>
      <c r="N42" s="380"/>
      <c r="O42" s="380"/>
      <c r="P42" s="380"/>
      <c r="Q42" s="380"/>
      <c r="R42" s="380"/>
    </row>
    <row r="43" spans="1:18" ht="18.600000000000001" customHeight="1" x14ac:dyDescent="0.5">
      <c r="A43" s="344"/>
      <c r="B43" s="348" t="s">
        <v>159</v>
      </c>
      <c r="C43" s="343"/>
      <c r="D43" s="343"/>
      <c r="E43" s="58">
        <v>-79771</v>
      </c>
      <c r="F43" s="59"/>
      <c r="G43" s="59">
        <v>15316</v>
      </c>
      <c r="H43" s="59"/>
      <c r="I43" s="134">
        <v>-82475</v>
      </c>
      <c r="J43" s="59"/>
      <c r="K43" s="326">
        <v>16221</v>
      </c>
      <c r="L43" s="135"/>
      <c r="M43" s="380"/>
      <c r="N43" s="380"/>
      <c r="O43" s="380"/>
      <c r="P43" s="380"/>
      <c r="Q43" s="380"/>
      <c r="R43" s="380"/>
    </row>
    <row r="44" spans="1:18" ht="18.600000000000001" customHeight="1" x14ac:dyDescent="0.5">
      <c r="A44" s="344"/>
      <c r="B44" s="347" t="s">
        <v>160</v>
      </c>
      <c r="C44" s="343"/>
      <c r="D44" s="343"/>
      <c r="E44" s="58">
        <v>0</v>
      </c>
      <c r="F44" s="59"/>
      <c r="G44" s="59">
        <v>-6044</v>
      </c>
      <c r="H44" s="59"/>
      <c r="I44" s="58">
        <v>0</v>
      </c>
      <c r="J44" s="59"/>
      <c r="K44" s="326">
        <v>-6044</v>
      </c>
      <c r="L44" s="135"/>
      <c r="M44" s="380"/>
      <c r="N44" s="380"/>
      <c r="O44" s="380"/>
      <c r="P44" s="380"/>
      <c r="Q44" s="380"/>
      <c r="R44" s="380"/>
    </row>
    <row r="45" spans="1:18" ht="18.600000000000001" customHeight="1" x14ac:dyDescent="0.5">
      <c r="A45" s="344"/>
      <c r="B45" s="348" t="s">
        <v>161</v>
      </c>
      <c r="C45" s="343"/>
      <c r="D45" s="343"/>
      <c r="E45" s="76">
        <v>0</v>
      </c>
      <c r="F45" s="59"/>
      <c r="G45" s="62">
        <v>33</v>
      </c>
      <c r="H45" s="59"/>
      <c r="I45" s="76">
        <v>0</v>
      </c>
      <c r="J45" s="59"/>
      <c r="K45" s="62">
        <v>0</v>
      </c>
      <c r="L45" s="135"/>
      <c r="M45" s="380"/>
      <c r="N45" s="380"/>
      <c r="O45" s="380"/>
      <c r="P45" s="380"/>
      <c r="Q45" s="380"/>
      <c r="R45" s="380"/>
    </row>
    <row r="46" spans="1:18" ht="3.95" customHeight="1" x14ac:dyDescent="0.5">
      <c r="A46" s="342"/>
      <c r="B46" s="342"/>
      <c r="C46" s="343"/>
      <c r="D46" s="343"/>
      <c r="E46" s="106"/>
      <c r="F46" s="71"/>
      <c r="G46" s="71"/>
      <c r="H46" s="349"/>
      <c r="I46" s="134"/>
      <c r="J46" s="71"/>
      <c r="L46" s="135"/>
      <c r="M46" s="380"/>
      <c r="N46" s="380"/>
      <c r="O46" s="380"/>
      <c r="P46" s="380"/>
      <c r="Q46" s="380"/>
      <c r="R46" s="380"/>
    </row>
    <row r="47" spans="1:18" ht="18.600000000000001" customHeight="1" x14ac:dyDescent="0.5">
      <c r="A47" s="344" t="s">
        <v>229</v>
      </c>
      <c r="B47" s="344"/>
      <c r="C47" s="343"/>
      <c r="D47" s="343"/>
      <c r="E47" s="58">
        <f>SUM(E12:E45)</f>
        <v>4127706</v>
      </c>
      <c r="F47" s="71"/>
      <c r="G47" s="59">
        <f>SUM(G12:G45)</f>
        <v>-2581293</v>
      </c>
      <c r="H47" s="349"/>
      <c r="I47" s="134">
        <f>SUM(I12:I45)</f>
        <v>5160894</v>
      </c>
      <c r="J47" s="59"/>
      <c r="K47" s="326">
        <f>SUM(K12:K45)</f>
        <v>-342961</v>
      </c>
      <c r="L47" s="135"/>
      <c r="M47" s="380"/>
      <c r="N47" s="380"/>
      <c r="O47" s="380"/>
      <c r="P47" s="380"/>
      <c r="Q47" s="380"/>
      <c r="R47" s="380"/>
    </row>
    <row r="48" spans="1:18" ht="18.600000000000001" customHeight="1" x14ac:dyDescent="0.5">
      <c r="A48" s="350" t="s">
        <v>190</v>
      </c>
      <c r="B48" s="344"/>
      <c r="C48" s="343"/>
      <c r="D48" s="343"/>
      <c r="E48" s="58">
        <v>-614156</v>
      </c>
      <c r="F48" s="59"/>
      <c r="G48" s="59">
        <v>-561714</v>
      </c>
      <c r="H48" s="59"/>
      <c r="I48" s="134">
        <v>-513272</v>
      </c>
      <c r="J48" s="59"/>
      <c r="K48" s="326">
        <v>-504319</v>
      </c>
      <c r="L48" s="135"/>
      <c r="M48" s="380"/>
      <c r="N48" s="380"/>
      <c r="O48" s="380"/>
      <c r="P48" s="380"/>
      <c r="Q48" s="380"/>
      <c r="R48" s="380"/>
    </row>
    <row r="49" spans="1:18" ht="18.600000000000001" customHeight="1" x14ac:dyDescent="0.5">
      <c r="A49" s="344"/>
      <c r="B49" s="344" t="s">
        <v>162</v>
      </c>
      <c r="C49" s="343"/>
      <c r="D49" s="343"/>
      <c r="E49" s="67">
        <v>-545210</v>
      </c>
      <c r="F49" s="59"/>
      <c r="G49" s="77">
        <v>-381165</v>
      </c>
      <c r="H49" s="59"/>
      <c r="I49" s="140">
        <v>-459432</v>
      </c>
      <c r="J49" s="59"/>
      <c r="K49" s="351">
        <v>-296570</v>
      </c>
      <c r="L49" s="135"/>
      <c r="M49" s="380"/>
      <c r="N49" s="380"/>
      <c r="O49" s="380"/>
      <c r="P49" s="380"/>
      <c r="Q49" s="380"/>
      <c r="R49" s="380"/>
    </row>
    <row r="50" spans="1:18" ht="3.95" customHeight="1" x14ac:dyDescent="0.5">
      <c r="A50" s="342"/>
      <c r="B50" s="342"/>
      <c r="C50" s="343"/>
      <c r="D50" s="343"/>
      <c r="E50" s="106"/>
      <c r="F50" s="71"/>
      <c r="G50" s="71"/>
      <c r="H50" s="349"/>
      <c r="I50" s="134"/>
      <c r="J50" s="71"/>
      <c r="L50" s="135"/>
      <c r="M50" s="380"/>
      <c r="N50" s="380"/>
      <c r="O50" s="380"/>
      <c r="P50" s="380"/>
      <c r="Q50" s="380"/>
      <c r="R50" s="380"/>
    </row>
    <row r="51" spans="1:18" ht="18.600000000000001" customHeight="1" x14ac:dyDescent="0.5">
      <c r="A51" s="344" t="s">
        <v>230</v>
      </c>
      <c r="B51" s="344"/>
      <c r="C51" s="343"/>
      <c r="D51" s="343"/>
      <c r="E51" s="61">
        <f>SUM(E47:E49)</f>
        <v>2968340</v>
      </c>
      <c r="F51" s="71"/>
      <c r="G51" s="82">
        <f>SUM(G47:G49)</f>
        <v>-3524172</v>
      </c>
      <c r="H51" s="349"/>
      <c r="I51" s="140">
        <f>SUM(I47:I49)</f>
        <v>4188190</v>
      </c>
      <c r="J51" s="59"/>
      <c r="K51" s="351">
        <f>SUM(K47:K49)</f>
        <v>-1143850</v>
      </c>
      <c r="L51" s="135"/>
      <c r="M51" s="380"/>
      <c r="N51" s="380"/>
      <c r="O51" s="380"/>
      <c r="P51" s="380"/>
      <c r="Q51" s="380"/>
      <c r="R51" s="380"/>
    </row>
    <row r="52" spans="1:18" ht="9" customHeight="1" x14ac:dyDescent="0.5">
      <c r="A52" s="344"/>
      <c r="B52" s="344"/>
      <c r="C52" s="343"/>
      <c r="D52" s="343"/>
      <c r="E52" s="59"/>
      <c r="F52" s="71"/>
      <c r="G52" s="59"/>
      <c r="H52" s="349"/>
      <c r="J52" s="59"/>
      <c r="L52" s="135"/>
      <c r="M52" s="380"/>
      <c r="N52" s="380"/>
      <c r="O52" s="380"/>
      <c r="P52" s="380"/>
      <c r="Q52" s="380"/>
      <c r="R52" s="380"/>
    </row>
    <row r="53" spans="1:18" ht="21.95" customHeight="1" x14ac:dyDescent="0.5">
      <c r="A53" s="352" t="s">
        <v>33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135"/>
      <c r="M53" s="380"/>
      <c r="N53" s="380"/>
      <c r="O53" s="380"/>
      <c r="P53" s="380"/>
      <c r="Q53" s="380"/>
      <c r="R53" s="380"/>
    </row>
    <row r="54" spans="1:18" ht="21.75" customHeight="1" x14ac:dyDescent="0.5">
      <c r="A54" s="354" t="s">
        <v>0</v>
      </c>
      <c r="B54" s="354"/>
      <c r="C54" s="343"/>
      <c r="D54" s="343"/>
      <c r="E54" s="355"/>
      <c r="F54" s="349"/>
      <c r="G54" s="355"/>
      <c r="H54" s="349"/>
      <c r="I54" s="356"/>
      <c r="J54" s="349"/>
      <c r="K54" s="356"/>
      <c r="L54" s="135"/>
      <c r="M54" s="380"/>
      <c r="N54" s="380"/>
      <c r="O54" s="380"/>
      <c r="P54" s="380"/>
      <c r="Q54" s="380"/>
      <c r="R54" s="380"/>
    </row>
    <row r="55" spans="1:18" s="323" customFormat="1" ht="21.75" customHeight="1" x14ac:dyDescent="0.5">
      <c r="A55" s="354" t="s">
        <v>191</v>
      </c>
      <c r="B55" s="354"/>
      <c r="C55" s="343"/>
      <c r="D55" s="343"/>
      <c r="E55" s="355"/>
      <c r="F55" s="349"/>
      <c r="G55" s="355"/>
      <c r="H55" s="349"/>
      <c r="I55" s="355"/>
      <c r="J55" s="349"/>
      <c r="K55" s="355"/>
      <c r="L55" s="135"/>
      <c r="M55" s="380"/>
      <c r="N55" s="380"/>
      <c r="O55" s="380"/>
      <c r="P55" s="380"/>
      <c r="Q55" s="380"/>
      <c r="R55" s="380"/>
    </row>
    <row r="56" spans="1:18" s="323" customFormat="1" ht="21.75" customHeight="1" x14ac:dyDescent="0.5">
      <c r="A56" s="357" t="str">
        <f>A3</f>
        <v>สำหรับงวดเก้าเดือนสิ้นสุดวันที่ 30 กันยายน พ.ศ. 2563</v>
      </c>
      <c r="B56" s="357"/>
      <c r="C56" s="358"/>
      <c r="D56" s="358"/>
      <c r="E56" s="359"/>
      <c r="F56" s="360"/>
      <c r="G56" s="359"/>
      <c r="H56" s="360"/>
      <c r="I56" s="359"/>
      <c r="J56" s="360"/>
      <c r="K56" s="359"/>
      <c r="L56" s="135"/>
      <c r="M56" s="380"/>
      <c r="N56" s="380"/>
      <c r="O56" s="380"/>
      <c r="P56" s="380"/>
      <c r="Q56" s="380"/>
      <c r="R56" s="380"/>
    </row>
    <row r="57" spans="1:18" s="323" customFormat="1" ht="21.75" customHeight="1" x14ac:dyDescent="0.5">
      <c r="A57" s="354"/>
      <c r="B57" s="354"/>
      <c r="C57" s="343"/>
      <c r="D57" s="343"/>
      <c r="E57" s="355"/>
      <c r="F57" s="349"/>
      <c r="G57" s="355"/>
      <c r="H57" s="349"/>
      <c r="I57" s="355"/>
      <c r="J57" s="349"/>
      <c r="K57" s="355"/>
      <c r="L57" s="135"/>
      <c r="M57" s="380"/>
      <c r="N57" s="380"/>
      <c r="O57" s="380"/>
      <c r="P57" s="380"/>
      <c r="Q57" s="380"/>
      <c r="R57" s="380"/>
    </row>
    <row r="58" spans="1:18" ht="18.600000000000001" customHeight="1" x14ac:dyDescent="0.5">
      <c r="A58" s="354"/>
      <c r="B58" s="354"/>
      <c r="C58" s="343"/>
      <c r="D58" s="343"/>
      <c r="E58" s="390" t="s">
        <v>2</v>
      </c>
      <c r="F58" s="390"/>
      <c r="G58" s="390"/>
      <c r="H58" s="361"/>
      <c r="I58" s="390" t="s">
        <v>3</v>
      </c>
      <c r="J58" s="390"/>
      <c r="K58" s="390"/>
      <c r="L58" s="142"/>
      <c r="M58" s="380"/>
      <c r="N58" s="380"/>
      <c r="O58" s="380"/>
      <c r="P58" s="380"/>
      <c r="Q58" s="380"/>
      <c r="R58" s="380"/>
    </row>
    <row r="59" spans="1:18" ht="18.600000000000001" customHeight="1" x14ac:dyDescent="0.5">
      <c r="A59" s="354"/>
      <c r="B59" s="354"/>
      <c r="C59" s="343"/>
      <c r="D59" s="343"/>
      <c r="E59" s="362"/>
      <c r="F59" s="362"/>
      <c r="G59" s="356" t="s">
        <v>77</v>
      </c>
      <c r="H59" s="362"/>
      <c r="I59" s="362"/>
      <c r="J59" s="362"/>
      <c r="K59" s="356" t="s">
        <v>77</v>
      </c>
      <c r="L59" s="142"/>
      <c r="M59" s="380"/>
      <c r="N59" s="380"/>
      <c r="O59" s="380"/>
      <c r="P59" s="380"/>
      <c r="Q59" s="380"/>
      <c r="R59" s="380"/>
    </row>
    <row r="60" spans="1:18" s="323" customFormat="1" ht="18.600000000000001" customHeight="1" x14ac:dyDescent="0.5">
      <c r="A60" s="354"/>
      <c r="B60" s="354"/>
      <c r="C60" s="343"/>
      <c r="D60" s="343"/>
      <c r="E60" s="356" t="s">
        <v>4</v>
      </c>
      <c r="F60" s="363"/>
      <c r="G60" s="356" t="s">
        <v>5</v>
      </c>
      <c r="H60" s="363"/>
      <c r="I60" s="356" t="s">
        <v>4</v>
      </c>
      <c r="J60" s="363"/>
      <c r="K60" s="356" t="s">
        <v>5</v>
      </c>
      <c r="L60" s="142"/>
      <c r="M60" s="380"/>
      <c r="N60" s="380"/>
      <c r="O60" s="380"/>
      <c r="P60" s="380"/>
      <c r="Q60" s="380"/>
      <c r="R60" s="380"/>
    </row>
    <row r="61" spans="1:18" ht="18.600000000000001" customHeight="1" x14ac:dyDescent="0.5">
      <c r="A61" s="354"/>
      <c r="B61" s="354"/>
      <c r="C61" s="364"/>
      <c r="D61" s="343"/>
      <c r="E61" s="356" t="s">
        <v>182</v>
      </c>
      <c r="F61" s="363"/>
      <c r="G61" s="356" t="s">
        <v>182</v>
      </c>
      <c r="H61" s="363"/>
      <c r="I61" s="356" t="s">
        <v>182</v>
      </c>
      <c r="J61" s="363"/>
      <c r="K61" s="356" t="s">
        <v>182</v>
      </c>
      <c r="L61" s="135"/>
      <c r="M61" s="380"/>
      <c r="N61" s="380"/>
      <c r="O61" s="380"/>
      <c r="P61" s="380"/>
      <c r="Q61" s="380"/>
      <c r="R61" s="380"/>
    </row>
    <row r="62" spans="1:18" ht="18.600000000000001" customHeight="1" x14ac:dyDescent="0.5">
      <c r="A62" s="344"/>
      <c r="B62" s="344"/>
      <c r="C62" s="364"/>
      <c r="D62" s="365"/>
      <c r="E62" s="336" t="s">
        <v>194</v>
      </c>
      <c r="G62" s="336" t="s">
        <v>7</v>
      </c>
      <c r="I62" s="336" t="str">
        <f>E62</f>
        <v>พ.ศ. 2563</v>
      </c>
      <c r="K62" s="336" t="str">
        <f>G62</f>
        <v>พ.ศ. 2562</v>
      </c>
      <c r="L62" s="135"/>
      <c r="M62" s="380"/>
      <c r="N62" s="380"/>
      <c r="O62" s="380"/>
      <c r="P62" s="380"/>
      <c r="Q62" s="380"/>
      <c r="R62" s="380"/>
    </row>
    <row r="63" spans="1:18" ht="18.600000000000001" customHeight="1" x14ac:dyDescent="0.5">
      <c r="A63" s="344"/>
      <c r="B63" s="344"/>
      <c r="C63" s="366" t="s">
        <v>8</v>
      </c>
      <c r="D63" s="364"/>
      <c r="E63" s="367" t="s">
        <v>9</v>
      </c>
      <c r="F63" s="356"/>
      <c r="G63" s="367" t="s">
        <v>9</v>
      </c>
      <c r="H63" s="362"/>
      <c r="I63" s="367" t="s">
        <v>9</v>
      </c>
      <c r="J63" s="356"/>
      <c r="K63" s="367" t="s">
        <v>9</v>
      </c>
      <c r="L63" s="142"/>
      <c r="M63" s="380"/>
      <c r="N63" s="380"/>
      <c r="O63" s="380"/>
      <c r="P63" s="380"/>
      <c r="Q63" s="380"/>
      <c r="R63" s="380"/>
    </row>
    <row r="64" spans="1:18" ht="18.600000000000001" customHeight="1" x14ac:dyDescent="0.5">
      <c r="A64" s="368" t="s">
        <v>163</v>
      </c>
      <c r="B64" s="368"/>
      <c r="C64" s="343"/>
      <c r="D64" s="343"/>
      <c r="E64" s="369"/>
      <c r="F64" s="355"/>
      <c r="G64" s="355"/>
      <c r="H64" s="349"/>
      <c r="I64" s="369"/>
      <c r="J64" s="355"/>
      <c r="K64" s="355"/>
      <c r="L64" s="135"/>
      <c r="M64" s="380"/>
      <c r="N64" s="380"/>
      <c r="O64" s="380"/>
      <c r="P64" s="380"/>
      <c r="Q64" s="380"/>
      <c r="R64" s="380"/>
    </row>
    <row r="65" spans="1:18" ht="18.600000000000001" customHeight="1" x14ac:dyDescent="0.5">
      <c r="A65" s="262" t="s">
        <v>231</v>
      </c>
      <c r="B65" s="344"/>
      <c r="C65" s="343"/>
      <c r="D65" s="343"/>
      <c r="E65" s="58">
        <v>-203245</v>
      </c>
      <c r="F65" s="59"/>
      <c r="G65" s="59">
        <v>139999</v>
      </c>
      <c r="H65" s="59"/>
      <c r="I65" s="58">
        <v>-178216</v>
      </c>
      <c r="J65" s="59"/>
      <c r="K65" s="59">
        <v>159999</v>
      </c>
      <c r="L65" s="135"/>
      <c r="M65" s="380"/>
      <c r="N65" s="380"/>
      <c r="O65" s="380"/>
      <c r="P65" s="380"/>
      <c r="Q65" s="380"/>
      <c r="R65" s="380"/>
    </row>
    <row r="66" spans="1:18" s="323" customFormat="1" ht="18.600000000000001" customHeight="1" x14ac:dyDescent="0.5">
      <c r="A66" s="255" t="s">
        <v>216</v>
      </c>
      <c r="B66" s="253"/>
      <c r="C66" s="343"/>
      <c r="D66" s="343"/>
      <c r="E66" s="58"/>
      <c r="F66" s="59"/>
      <c r="G66" s="59"/>
      <c r="H66" s="59"/>
      <c r="I66" s="58"/>
      <c r="J66" s="59"/>
      <c r="K66" s="59"/>
      <c r="L66" s="135"/>
      <c r="M66" s="380"/>
      <c r="N66" s="380"/>
      <c r="O66" s="380"/>
      <c r="P66" s="380"/>
      <c r="Q66" s="380"/>
      <c r="R66" s="380"/>
    </row>
    <row r="67" spans="1:18" s="323" customFormat="1" ht="18.600000000000001" customHeight="1" x14ac:dyDescent="0.5">
      <c r="A67" s="255"/>
      <c r="B67" s="253" t="s">
        <v>217</v>
      </c>
      <c r="C67" s="255"/>
      <c r="D67" s="255"/>
      <c r="E67" s="58">
        <v>52600</v>
      </c>
      <c r="F67" s="255"/>
      <c r="G67" s="59">
        <v>-35100</v>
      </c>
      <c r="H67" s="255"/>
      <c r="I67" s="58">
        <v>-1135698</v>
      </c>
      <c r="J67" s="255"/>
      <c r="K67" s="59">
        <v>57310</v>
      </c>
      <c r="L67" s="135"/>
      <c r="M67" s="380"/>
      <c r="N67" s="380"/>
      <c r="O67" s="380"/>
      <c r="P67" s="380"/>
      <c r="Q67" s="380"/>
      <c r="R67" s="380"/>
    </row>
    <row r="68" spans="1:18" s="323" customFormat="1" ht="18.600000000000001" customHeight="1" x14ac:dyDescent="0.5">
      <c r="A68" s="253" t="s">
        <v>218</v>
      </c>
      <c r="B68" s="253"/>
      <c r="C68" s="343"/>
      <c r="D68" s="343"/>
      <c r="E68" s="58"/>
      <c r="F68" s="59"/>
      <c r="G68" s="59"/>
      <c r="H68" s="59"/>
      <c r="I68" s="58"/>
      <c r="J68" s="59"/>
      <c r="K68" s="59"/>
      <c r="L68" s="135"/>
      <c r="M68" s="380"/>
      <c r="N68" s="380"/>
      <c r="O68" s="380"/>
      <c r="P68" s="380"/>
      <c r="Q68" s="380"/>
      <c r="R68" s="380"/>
    </row>
    <row r="69" spans="1:18" s="323" customFormat="1" ht="18.600000000000001" customHeight="1" x14ac:dyDescent="0.5">
      <c r="A69" s="253"/>
      <c r="B69" s="253" t="s">
        <v>223</v>
      </c>
      <c r="C69" s="345">
        <v>20.5</v>
      </c>
      <c r="D69" s="343"/>
      <c r="E69" s="58">
        <v>0</v>
      </c>
      <c r="F69" s="59"/>
      <c r="G69" s="59">
        <v>0</v>
      </c>
      <c r="H69" s="59"/>
      <c r="I69" s="58">
        <v>821000</v>
      </c>
      <c r="J69" s="59"/>
      <c r="K69" s="59">
        <v>215000</v>
      </c>
      <c r="L69" s="135"/>
      <c r="M69" s="380"/>
      <c r="N69" s="380"/>
      <c r="O69" s="380"/>
      <c r="P69" s="380"/>
      <c r="Q69" s="380"/>
      <c r="R69" s="380"/>
    </row>
    <row r="70" spans="1:18" s="323" customFormat="1" ht="18.600000000000001" customHeight="1" x14ac:dyDescent="0.5">
      <c r="A70" s="253" t="s">
        <v>219</v>
      </c>
      <c r="B70" s="253"/>
      <c r="C70" s="343"/>
      <c r="D70" s="343"/>
      <c r="E70" s="58"/>
      <c r="F70" s="59"/>
      <c r="G70" s="59"/>
      <c r="H70" s="59"/>
      <c r="I70" s="58"/>
      <c r="J70" s="59"/>
      <c r="K70" s="59"/>
      <c r="L70" s="142"/>
      <c r="M70" s="380"/>
      <c r="N70" s="380"/>
      <c r="O70" s="380"/>
      <c r="P70" s="380"/>
      <c r="Q70" s="380"/>
      <c r="R70" s="380"/>
    </row>
    <row r="71" spans="1:18" ht="18.600000000000001" customHeight="1" x14ac:dyDescent="0.5">
      <c r="B71" s="253" t="s">
        <v>223</v>
      </c>
      <c r="C71" s="345">
        <v>20.5</v>
      </c>
      <c r="D71" s="343"/>
      <c r="E71" s="58">
        <v>0</v>
      </c>
      <c r="F71" s="59"/>
      <c r="G71" s="59">
        <v>0</v>
      </c>
      <c r="H71" s="59"/>
      <c r="I71" s="58">
        <v>-346000</v>
      </c>
      <c r="J71" s="59"/>
      <c r="K71" s="59">
        <v>-529980</v>
      </c>
      <c r="L71" s="142"/>
      <c r="M71" s="380"/>
      <c r="N71" s="380"/>
      <c r="O71" s="380"/>
      <c r="P71" s="380"/>
      <c r="Q71" s="380"/>
      <c r="R71" s="380"/>
    </row>
    <row r="72" spans="1:18" ht="18.600000000000001" customHeight="1" x14ac:dyDescent="0.5">
      <c r="A72" s="262" t="s">
        <v>164</v>
      </c>
      <c r="B72" s="344"/>
      <c r="C72" s="343"/>
      <c r="D72" s="343"/>
      <c r="E72" s="58">
        <v>-28518</v>
      </c>
      <c r="F72" s="59"/>
      <c r="G72" s="59">
        <v>-50347</v>
      </c>
      <c r="H72" s="59"/>
      <c r="I72" s="58">
        <v>-28518</v>
      </c>
      <c r="J72" s="59"/>
      <c r="K72" s="59">
        <v>-50328</v>
      </c>
      <c r="L72" s="142"/>
      <c r="M72" s="380"/>
      <c r="N72" s="380"/>
      <c r="O72" s="380"/>
      <c r="P72" s="380"/>
      <c r="Q72" s="380"/>
      <c r="R72" s="380"/>
    </row>
    <row r="73" spans="1:18" ht="18.600000000000001" customHeight="1" x14ac:dyDescent="0.5">
      <c r="A73" s="262" t="s">
        <v>165</v>
      </c>
      <c r="B73" s="368"/>
      <c r="C73" s="343">
        <v>13</v>
      </c>
      <c r="D73" s="343"/>
      <c r="E73" s="58">
        <v>-57248</v>
      </c>
      <c r="F73" s="59"/>
      <c r="G73" s="59">
        <v>-158850</v>
      </c>
      <c r="H73" s="59"/>
      <c r="I73" s="58">
        <v>-17872</v>
      </c>
      <c r="J73" s="59"/>
      <c r="K73" s="59">
        <v>-123006</v>
      </c>
      <c r="L73" s="142"/>
      <c r="M73" s="380"/>
      <c r="N73" s="380"/>
      <c r="O73" s="380"/>
      <c r="P73" s="380"/>
      <c r="Q73" s="380"/>
      <c r="R73" s="380"/>
    </row>
    <row r="74" spans="1:18" ht="18.600000000000001" customHeight="1" x14ac:dyDescent="0.5">
      <c r="A74" s="262" t="s">
        <v>166</v>
      </c>
      <c r="B74" s="368"/>
      <c r="C74" s="343"/>
      <c r="D74" s="343"/>
      <c r="E74" s="58">
        <v>-15750</v>
      </c>
      <c r="F74" s="59"/>
      <c r="G74" s="59">
        <v>-27576</v>
      </c>
      <c r="H74" s="59"/>
      <c r="I74" s="58">
        <v>-13175</v>
      </c>
      <c r="J74" s="59"/>
      <c r="K74" s="59">
        <v>-25376</v>
      </c>
      <c r="L74" s="142"/>
      <c r="M74" s="380"/>
      <c r="N74" s="380"/>
      <c r="O74" s="380"/>
      <c r="P74" s="380"/>
      <c r="Q74" s="380"/>
      <c r="R74" s="380"/>
    </row>
    <row r="75" spans="1:18" ht="18.600000000000001" customHeight="1" x14ac:dyDescent="0.5">
      <c r="A75" s="262" t="s">
        <v>224</v>
      </c>
      <c r="B75" s="368"/>
      <c r="C75" s="343"/>
      <c r="D75" s="343"/>
      <c r="E75" s="58">
        <v>15</v>
      </c>
      <c r="F75" s="59"/>
      <c r="G75" s="59">
        <v>0</v>
      </c>
      <c r="H75" s="59"/>
      <c r="I75" s="58">
        <v>15</v>
      </c>
      <c r="J75" s="59"/>
      <c r="K75" s="59">
        <v>0</v>
      </c>
      <c r="L75" s="135"/>
      <c r="M75" s="380"/>
      <c r="N75" s="380"/>
      <c r="O75" s="380"/>
      <c r="P75" s="380"/>
      <c r="Q75" s="380"/>
      <c r="R75" s="380"/>
    </row>
    <row r="76" spans="1:18" ht="18.600000000000001" customHeight="1" x14ac:dyDescent="0.5">
      <c r="A76" s="262" t="s">
        <v>167</v>
      </c>
      <c r="B76" s="368"/>
      <c r="C76" s="343"/>
      <c r="D76" s="343"/>
      <c r="E76" s="58">
        <v>765</v>
      </c>
      <c r="F76" s="59"/>
      <c r="G76" s="59">
        <v>53542</v>
      </c>
      <c r="H76" s="59"/>
      <c r="I76" s="58">
        <v>459</v>
      </c>
      <c r="J76" s="59"/>
      <c r="K76" s="59">
        <v>1148</v>
      </c>
      <c r="L76" s="135"/>
      <c r="M76" s="380"/>
      <c r="N76" s="380"/>
      <c r="O76" s="380"/>
      <c r="P76" s="380"/>
      <c r="Q76" s="380"/>
      <c r="R76" s="380"/>
    </row>
    <row r="77" spans="1:18" ht="18.600000000000001" customHeight="1" x14ac:dyDescent="0.5">
      <c r="A77" s="262" t="s">
        <v>168</v>
      </c>
      <c r="B77" s="368"/>
      <c r="C77" s="343"/>
      <c r="D77" s="343"/>
      <c r="E77" s="58">
        <v>0</v>
      </c>
      <c r="F77" s="59"/>
      <c r="G77" s="59">
        <v>0</v>
      </c>
      <c r="H77" s="59"/>
      <c r="I77" s="58">
        <v>-458490</v>
      </c>
      <c r="J77" s="59"/>
      <c r="K77" s="59">
        <v>-10000</v>
      </c>
      <c r="L77" s="135"/>
      <c r="M77" s="380"/>
      <c r="N77" s="380"/>
      <c r="O77" s="380"/>
      <c r="P77" s="380"/>
      <c r="Q77" s="380"/>
      <c r="R77" s="380"/>
    </row>
    <row r="78" spans="1:18" ht="5.0999999999999996" customHeight="1" x14ac:dyDescent="0.5">
      <c r="A78" s="342"/>
      <c r="B78" s="342"/>
      <c r="C78" s="343"/>
      <c r="D78" s="343"/>
      <c r="E78" s="143"/>
      <c r="F78" s="59"/>
      <c r="G78" s="251"/>
      <c r="H78" s="137"/>
      <c r="I78" s="143"/>
      <c r="J78" s="59"/>
      <c r="K78" s="251"/>
      <c r="L78" s="135"/>
      <c r="M78" s="380"/>
      <c r="N78" s="380"/>
      <c r="O78" s="380"/>
      <c r="P78" s="380"/>
      <c r="Q78" s="380"/>
      <c r="R78" s="380"/>
    </row>
    <row r="79" spans="1:18" ht="18.600000000000001" customHeight="1" x14ac:dyDescent="0.5">
      <c r="A79" s="341" t="s">
        <v>185</v>
      </c>
      <c r="B79" s="354"/>
      <c r="C79" s="343"/>
      <c r="D79" s="343"/>
      <c r="E79" s="76">
        <f>SUM(E65:E77)</f>
        <v>-251381</v>
      </c>
      <c r="F79" s="59"/>
      <c r="G79" s="62">
        <f>SUM(G65:G77)</f>
        <v>-78332</v>
      </c>
      <c r="H79" s="59"/>
      <c r="I79" s="76">
        <f>SUM(I65:I77)</f>
        <v>-1356495</v>
      </c>
      <c r="J79" s="59"/>
      <c r="K79" s="62">
        <f>SUM(K65:K77)</f>
        <v>-305233</v>
      </c>
      <c r="L79" s="135"/>
      <c r="M79" s="380"/>
      <c r="N79" s="380"/>
      <c r="O79" s="380"/>
      <c r="P79" s="380"/>
      <c r="Q79" s="380"/>
      <c r="R79" s="380"/>
    </row>
    <row r="80" spans="1:18" ht="9.9499999999999993" customHeight="1" x14ac:dyDescent="0.5">
      <c r="A80" s="368"/>
      <c r="B80" s="368"/>
      <c r="C80" s="343"/>
      <c r="D80" s="343"/>
      <c r="E80" s="58"/>
      <c r="F80" s="59"/>
      <c r="G80" s="59"/>
      <c r="H80" s="59"/>
      <c r="I80" s="58"/>
      <c r="J80" s="59"/>
      <c r="K80" s="59"/>
      <c r="L80" s="135"/>
      <c r="M80" s="380"/>
      <c r="N80" s="380"/>
      <c r="O80" s="380"/>
      <c r="P80" s="380"/>
      <c r="Q80" s="380"/>
      <c r="R80" s="380"/>
    </row>
    <row r="81" spans="1:18" ht="18.600000000000001" customHeight="1" x14ac:dyDescent="0.5">
      <c r="A81" s="368" t="s">
        <v>169</v>
      </c>
      <c r="B81" s="368"/>
      <c r="C81" s="343"/>
      <c r="D81" s="343"/>
      <c r="E81" s="58"/>
      <c r="F81" s="59"/>
      <c r="G81" s="59"/>
      <c r="H81" s="59"/>
      <c r="I81" s="58"/>
      <c r="J81" s="59"/>
      <c r="K81" s="59"/>
      <c r="L81" s="135"/>
      <c r="M81" s="380"/>
      <c r="N81" s="380"/>
      <c r="O81" s="380"/>
      <c r="P81" s="380"/>
      <c r="Q81" s="380"/>
      <c r="R81" s="380"/>
    </row>
    <row r="82" spans="1:18" ht="18.600000000000001" customHeight="1" x14ac:dyDescent="0.5">
      <c r="A82" s="262" t="s">
        <v>232</v>
      </c>
      <c r="B82" s="262"/>
      <c r="C82" s="343"/>
      <c r="D82" s="343"/>
      <c r="E82" s="58">
        <v>-51837</v>
      </c>
      <c r="F82" s="59"/>
      <c r="G82" s="59">
        <v>4537740</v>
      </c>
      <c r="H82" s="59"/>
      <c r="I82" s="58">
        <v>-549183</v>
      </c>
      <c r="J82" s="59"/>
      <c r="K82" s="59">
        <v>2106360</v>
      </c>
      <c r="L82" s="135"/>
      <c r="M82" s="380"/>
      <c r="N82" s="380"/>
      <c r="O82" s="380"/>
      <c r="P82" s="380"/>
      <c r="Q82" s="380"/>
      <c r="R82" s="380"/>
    </row>
    <row r="83" spans="1:18" ht="18.600000000000001" customHeight="1" x14ac:dyDescent="0.5">
      <c r="A83" s="262" t="s">
        <v>170</v>
      </c>
      <c r="B83" s="262"/>
      <c r="C83" s="343">
        <v>14</v>
      </c>
      <c r="D83" s="343"/>
      <c r="E83" s="58">
        <v>3571958</v>
      </c>
      <c r="F83" s="59"/>
      <c r="G83" s="59">
        <v>3205150</v>
      </c>
      <c r="H83" s="59"/>
      <c r="I83" s="58">
        <v>3364558</v>
      </c>
      <c r="J83" s="59"/>
      <c r="K83" s="59">
        <v>2846000</v>
      </c>
      <c r="L83" s="135"/>
      <c r="M83" s="380"/>
      <c r="N83" s="380"/>
      <c r="O83" s="380"/>
      <c r="P83" s="380"/>
      <c r="Q83" s="380"/>
      <c r="R83" s="380"/>
    </row>
    <row r="84" spans="1:18" ht="18.600000000000001" customHeight="1" x14ac:dyDescent="0.5">
      <c r="A84" s="344" t="s">
        <v>171</v>
      </c>
      <c r="B84" s="262"/>
      <c r="C84" s="343">
        <v>14</v>
      </c>
      <c r="D84" s="343"/>
      <c r="E84" s="58">
        <v>950000</v>
      </c>
      <c r="F84" s="59"/>
      <c r="G84" s="59">
        <v>2395000</v>
      </c>
      <c r="H84" s="59"/>
      <c r="I84" s="58">
        <v>950000</v>
      </c>
      <c r="J84" s="59"/>
      <c r="K84" s="59">
        <v>2395000</v>
      </c>
      <c r="L84" s="135"/>
      <c r="M84" s="380"/>
      <c r="N84" s="380"/>
      <c r="O84" s="380"/>
      <c r="P84" s="380"/>
      <c r="Q84" s="380"/>
      <c r="R84" s="380"/>
    </row>
    <row r="85" spans="1:18" ht="18.600000000000001" customHeight="1" x14ac:dyDescent="0.5">
      <c r="A85" s="262" t="s">
        <v>172</v>
      </c>
      <c r="B85" s="344"/>
      <c r="C85" s="343">
        <v>14</v>
      </c>
      <c r="D85" s="343"/>
      <c r="E85" s="58">
        <v>-2769300</v>
      </c>
      <c r="F85" s="59"/>
      <c r="G85" s="59">
        <v>-3246259</v>
      </c>
      <c r="H85" s="59"/>
      <c r="I85" s="58">
        <v>-2624845</v>
      </c>
      <c r="J85" s="59"/>
      <c r="K85" s="59">
        <v>-2734797</v>
      </c>
      <c r="L85" s="135"/>
      <c r="M85" s="380"/>
      <c r="N85" s="380"/>
      <c r="O85" s="380"/>
      <c r="P85" s="380"/>
      <c r="Q85" s="380"/>
      <c r="R85" s="380"/>
    </row>
    <row r="86" spans="1:18" ht="18.600000000000001" customHeight="1" x14ac:dyDescent="0.5">
      <c r="A86" s="262" t="s">
        <v>173</v>
      </c>
      <c r="B86" s="344"/>
      <c r="C86" s="343">
        <v>14</v>
      </c>
      <c r="D86" s="343"/>
      <c r="E86" s="58">
        <v>-2900000</v>
      </c>
      <c r="F86" s="59"/>
      <c r="G86" s="59">
        <v>-2300000</v>
      </c>
      <c r="H86" s="59"/>
      <c r="I86" s="58">
        <v>-2900000</v>
      </c>
      <c r="J86" s="59"/>
      <c r="K86" s="59">
        <v>-2300000</v>
      </c>
      <c r="L86" s="144"/>
      <c r="M86" s="380"/>
      <c r="N86" s="380"/>
      <c r="O86" s="380"/>
      <c r="P86" s="380"/>
      <c r="Q86" s="380"/>
      <c r="R86" s="380"/>
    </row>
    <row r="87" spans="1:18" ht="18.600000000000001" customHeight="1" x14ac:dyDescent="0.5">
      <c r="A87" s="262" t="s">
        <v>211</v>
      </c>
      <c r="B87" s="344"/>
      <c r="C87" s="343">
        <v>15</v>
      </c>
      <c r="D87" s="343"/>
      <c r="E87" s="58">
        <v>-55466</v>
      </c>
      <c r="F87" s="59"/>
      <c r="G87" s="59">
        <v>-2169</v>
      </c>
      <c r="H87" s="59"/>
      <c r="I87" s="58">
        <v>-2320</v>
      </c>
      <c r="J87" s="59"/>
      <c r="K87" s="59">
        <v>-960</v>
      </c>
      <c r="L87" s="135"/>
      <c r="M87" s="380"/>
      <c r="N87" s="380"/>
      <c r="O87" s="380"/>
      <c r="P87" s="380"/>
      <c r="Q87" s="380"/>
      <c r="R87" s="380"/>
    </row>
    <row r="88" spans="1:18" ht="18.600000000000001" customHeight="1" x14ac:dyDescent="0.5">
      <c r="A88" s="262" t="s">
        <v>174</v>
      </c>
      <c r="B88" s="344"/>
      <c r="C88" s="343"/>
      <c r="D88" s="343"/>
      <c r="E88" s="58">
        <v>0</v>
      </c>
      <c r="F88" s="59"/>
      <c r="G88" s="59">
        <v>1800</v>
      </c>
      <c r="H88" s="59"/>
      <c r="I88" s="58">
        <v>0</v>
      </c>
      <c r="J88" s="59"/>
      <c r="K88" s="59">
        <v>0</v>
      </c>
      <c r="L88" s="135"/>
      <c r="M88" s="380"/>
      <c r="N88" s="380"/>
      <c r="O88" s="380"/>
      <c r="P88" s="380"/>
      <c r="Q88" s="380"/>
      <c r="R88" s="380"/>
    </row>
    <row r="89" spans="1:18" ht="18.600000000000001" customHeight="1" x14ac:dyDescent="0.5">
      <c r="A89" s="262" t="s">
        <v>132</v>
      </c>
      <c r="B89" s="344"/>
      <c r="C89" s="343">
        <v>17</v>
      </c>
      <c r="D89" s="343"/>
      <c r="E89" s="58">
        <v>-794128</v>
      </c>
      <c r="F89" s="59"/>
      <c r="G89" s="59">
        <v>-668737</v>
      </c>
      <c r="H89" s="59"/>
      <c r="I89" s="58">
        <v>-794128</v>
      </c>
      <c r="J89" s="59"/>
      <c r="K89" s="59">
        <v>-668737</v>
      </c>
      <c r="L89" s="135"/>
      <c r="M89" s="380"/>
      <c r="N89" s="380"/>
      <c r="O89" s="380"/>
      <c r="P89" s="380"/>
      <c r="Q89" s="380"/>
      <c r="R89" s="380"/>
    </row>
    <row r="90" spans="1:18" ht="5.0999999999999996" customHeight="1" x14ac:dyDescent="0.5">
      <c r="A90" s="342"/>
      <c r="B90" s="342"/>
      <c r="C90" s="343"/>
      <c r="D90" s="343"/>
      <c r="E90" s="143"/>
      <c r="F90" s="137"/>
      <c r="G90" s="251"/>
      <c r="H90" s="137"/>
      <c r="I90" s="143"/>
      <c r="J90" s="59"/>
      <c r="K90" s="251"/>
      <c r="L90" s="135"/>
      <c r="M90" s="380"/>
      <c r="N90" s="380"/>
      <c r="O90" s="380"/>
      <c r="P90" s="380"/>
      <c r="Q90" s="380"/>
      <c r="R90" s="380"/>
    </row>
    <row r="91" spans="1:18" ht="18.600000000000001" customHeight="1" x14ac:dyDescent="0.5">
      <c r="A91" s="341" t="s">
        <v>233</v>
      </c>
      <c r="B91" s="341"/>
      <c r="C91" s="343"/>
      <c r="D91" s="343"/>
      <c r="E91" s="76">
        <f>SUM(E82:E89)</f>
        <v>-2048773</v>
      </c>
      <c r="F91" s="59"/>
      <c r="G91" s="62">
        <f>SUM(G82:G89)</f>
        <v>3922525</v>
      </c>
      <c r="H91" s="59"/>
      <c r="I91" s="76">
        <f>SUM(I82:I89)</f>
        <v>-2555918</v>
      </c>
      <c r="J91" s="59"/>
      <c r="K91" s="62">
        <f>SUM(K82:K89)</f>
        <v>1642866</v>
      </c>
      <c r="L91" s="135"/>
      <c r="M91" s="380"/>
      <c r="N91" s="380"/>
      <c r="O91" s="380"/>
      <c r="P91" s="380"/>
      <c r="Q91" s="380"/>
      <c r="R91" s="380"/>
    </row>
    <row r="92" spans="1:18" ht="9.9499999999999993" customHeight="1" x14ac:dyDescent="0.5">
      <c r="A92" s="354"/>
      <c r="B92" s="354"/>
      <c r="C92" s="343"/>
      <c r="D92" s="343"/>
      <c r="E92" s="58"/>
      <c r="F92" s="59"/>
      <c r="G92" s="59"/>
      <c r="H92" s="59"/>
      <c r="I92" s="58"/>
      <c r="J92" s="59"/>
      <c r="K92" s="59"/>
      <c r="L92" s="135"/>
      <c r="M92" s="380"/>
      <c r="N92" s="380"/>
      <c r="O92" s="380"/>
      <c r="P92" s="380"/>
      <c r="Q92" s="380"/>
      <c r="R92" s="380"/>
    </row>
    <row r="93" spans="1:18" ht="18.600000000000001" customHeight="1" x14ac:dyDescent="0.5">
      <c r="A93" s="370" t="s">
        <v>175</v>
      </c>
      <c r="B93" s="354"/>
      <c r="C93" s="343"/>
      <c r="D93" s="343"/>
      <c r="E93" s="58">
        <f>+E91+E79+E51</f>
        <v>668186</v>
      </c>
      <c r="F93" s="59"/>
      <c r="G93" s="59">
        <f>+G91+G79+G51</f>
        <v>320021</v>
      </c>
      <c r="H93" s="59"/>
      <c r="I93" s="58">
        <f>+I91+I79+I51</f>
        <v>275777</v>
      </c>
      <c r="J93" s="59"/>
      <c r="K93" s="59">
        <f>+K91+K79+K51</f>
        <v>193783</v>
      </c>
      <c r="L93" s="135"/>
      <c r="M93" s="380"/>
      <c r="N93" s="380"/>
      <c r="O93" s="380"/>
      <c r="P93" s="380"/>
      <c r="Q93" s="380"/>
      <c r="R93" s="380"/>
    </row>
    <row r="94" spans="1:18" ht="18.600000000000001" customHeight="1" x14ac:dyDescent="0.5">
      <c r="A94" s="347" t="s">
        <v>176</v>
      </c>
      <c r="B94" s="341"/>
      <c r="C94" s="343"/>
      <c r="D94" s="343"/>
      <c r="E94" s="58">
        <v>880137</v>
      </c>
      <c r="F94" s="59"/>
      <c r="G94" s="59">
        <v>1141622</v>
      </c>
      <c r="H94" s="59"/>
      <c r="I94" s="58">
        <v>580761</v>
      </c>
      <c r="J94" s="59"/>
      <c r="K94" s="59">
        <v>772368</v>
      </c>
      <c r="L94" s="135"/>
      <c r="M94" s="380"/>
      <c r="N94" s="380"/>
      <c r="O94" s="380"/>
      <c r="P94" s="380"/>
      <c r="Q94" s="380"/>
      <c r="R94" s="380"/>
    </row>
    <row r="95" spans="1:18" ht="18.600000000000001" customHeight="1" x14ac:dyDescent="0.5">
      <c r="A95" s="347" t="s">
        <v>234</v>
      </c>
      <c r="B95" s="341"/>
      <c r="C95" s="343"/>
      <c r="D95" s="343"/>
      <c r="E95" s="58"/>
      <c r="F95" s="59"/>
      <c r="G95" s="59"/>
      <c r="H95" s="59"/>
      <c r="I95" s="58"/>
      <c r="J95" s="59"/>
      <c r="K95" s="59"/>
      <c r="L95" s="135"/>
      <c r="M95" s="380"/>
      <c r="N95" s="380"/>
      <c r="O95" s="380"/>
      <c r="P95" s="380"/>
      <c r="Q95" s="380"/>
      <c r="R95" s="380"/>
    </row>
    <row r="96" spans="1:18" ht="18.600000000000001" customHeight="1" x14ac:dyDescent="0.5">
      <c r="A96" s="341"/>
      <c r="B96" s="341" t="s">
        <v>177</v>
      </c>
      <c r="C96" s="343"/>
      <c r="D96" s="343"/>
      <c r="E96" s="76">
        <v>-85</v>
      </c>
      <c r="F96" s="59"/>
      <c r="G96" s="62">
        <v>20</v>
      </c>
      <c r="H96" s="59"/>
      <c r="I96" s="58">
        <v>0</v>
      </c>
      <c r="J96" s="59"/>
      <c r="K96" s="59">
        <v>0</v>
      </c>
      <c r="L96" s="135"/>
      <c r="M96" s="380"/>
      <c r="N96" s="380"/>
      <c r="O96" s="380"/>
      <c r="P96" s="380"/>
      <c r="Q96" s="380"/>
      <c r="R96" s="380"/>
    </row>
    <row r="97" spans="1:18" ht="6" customHeight="1" x14ac:dyDescent="0.5">
      <c r="A97" s="342"/>
      <c r="B97" s="342"/>
      <c r="C97" s="343"/>
      <c r="D97" s="343"/>
      <c r="E97" s="58"/>
      <c r="F97" s="59"/>
      <c r="G97" s="59"/>
      <c r="H97" s="137"/>
      <c r="I97" s="143"/>
      <c r="J97" s="59"/>
      <c r="K97" s="251"/>
      <c r="L97" s="135"/>
      <c r="M97" s="380"/>
      <c r="N97" s="380"/>
      <c r="O97" s="380"/>
      <c r="P97" s="380"/>
      <c r="Q97" s="380"/>
      <c r="R97" s="380"/>
    </row>
    <row r="98" spans="1:18" ht="18.600000000000001" customHeight="1" thickBot="1" x14ac:dyDescent="0.55000000000000004">
      <c r="A98" s="354" t="s">
        <v>178</v>
      </c>
      <c r="B98" s="354"/>
      <c r="C98" s="343"/>
      <c r="D98" s="343"/>
      <c r="E98" s="89">
        <f>SUM(E93:E97)</f>
        <v>1548238</v>
      </c>
      <c r="F98" s="59"/>
      <c r="G98" s="90">
        <f>SUM(G93:G97)</f>
        <v>1461663</v>
      </c>
      <c r="H98" s="145"/>
      <c r="I98" s="146">
        <f>SUM(I93:I97)</f>
        <v>856538</v>
      </c>
      <c r="J98" s="59"/>
      <c r="K98" s="252">
        <f>SUM(K93:K97)</f>
        <v>966151</v>
      </c>
      <c r="L98" s="135"/>
      <c r="M98" s="380"/>
      <c r="N98" s="380"/>
      <c r="O98" s="380"/>
      <c r="P98" s="380"/>
      <c r="Q98" s="380"/>
      <c r="R98" s="380"/>
    </row>
    <row r="99" spans="1:18" ht="9.9499999999999993" customHeight="1" thickTop="1" x14ac:dyDescent="0.5">
      <c r="A99" s="342"/>
      <c r="B99" s="342"/>
      <c r="C99" s="343"/>
      <c r="D99" s="343"/>
      <c r="E99" s="59"/>
      <c r="F99" s="147"/>
      <c r="G99" s="59"/>
      <c r="H99" s="147"/>
      <c r="I99" s="59"/>
      <c r="J99" s="78"/>
      <c r="K99" s="59"/>
      <c r="L99" s="135"/>
    </row>
    <row r="100" spans="1:18" ht="18.600000000000001" customHeight="1" x14ac:dyDescent="0.5">
      <c r="A100" s="148" t="s">
        <v>179</v>
      </c>
      <c r="B100" s="371"/>
      <c r="C100" s="343"/>
      <c r="D100" s="343"/>
      <c r="E100" s="355"/>
      <c r="F100" s="349"/>
      <c r="G100" s="355"/>
      <c r="H100" s="349"/>
      <c r="I100" s="59"/>
      <c r="J100" s="355"/>
      <c r="K100" s="59"/>
      <c r="L100" s="135"/>
    </row>
    <row r="101" spans="1:18" ht="5.0999999999999996" customHeight="1" x14ac:dyDescent="0.5">
      <c r="A101" s="341"/>
      <c r="B101" s="342"/>
      <c r="C101" s="343"/>
      <c r="D101" s="343"/>
      <c r="E101" s="355"/>
      <c r="F101" s="349"/>
      <c r="G101" s="355"/>
      <c r="H101" s="349"/>
      <c r="I101" s="59"/>
      <c r="J101" s="355"/>
      <c r="K101" s="59"/>
      <c r="L101" s="135"/>
    </row>
    <row r="102" spans="1:18" ht="18.600000000000001" customHeight="1" x14ac:dyDescent="0.5">
      <c r="A102" s="341" t="s">
        <v>186</v>
      </c>
      <c r="B102" s="342"/>
      <c r="C102" s="343"/>
      <c r="D102" s="343"/>
      <c r="E102" s="355"/>
      <c r="F102" s="349"/>
      <c r="G102" s="355"/>
      <c r="H102" s="349"/>
      <c r="I102" s="59"/>
      <c r="J102" s="355"/>
      <c r="K102" s="59"/>
      <c r="L102" s="135"/>
    </row>
    <row r="103" spans="1:18" ht="5.0999999999999996" customHeight="1" x14ac:dyDescent="0.5">
      <c r="A103" s="341"/>
      <c r="B103" s="342"/>
      <c r="C103" s="343"/>
      <c r="D103" s="343"/>
      <c r="E103" s="355"/>
      <c r="F103" s="349"/>
      <c r="G103" s="355"/>
      <c r="H103" s="349"/>
      <c r="I103" s="59"/>
      <c r="J103" s="355"/>
      <c r="K103" s="59"/>
      <c r="L103" s="135"/>
    </row>
    <row r="104" spans="1:18" ht="18.600000000000001" customHeight="1" x14ac:dyDescent="0.5">
      <c r="A104" s="341"/>
      <c r="B104" s="348" t="s">
        <v>220</v>
      </c>
      <c r="C104" s="343"/>
      <c r="D104" s="343"/>
      <c r="E104" s="372">
        <v>166110</v>
      </c>
      <c r="F104" s="349"/>
      <c r="G104" s="375">
        <v>17620</v>
      </c>
      <c r="H104" s="376"/>
      <c r="I104" s="377">
        <v>0</v>
      </c>
      <c r="J104" s="378"/>
      <c r="K104" s="379">
        <v>4525</v>
      </c>
      <c r="L104" s="135"/>
      <c r="M104" s="380"/>
      <c r="N104" s="380"/>
      <c r="O104" s="380"/>
      <c r="P104" s="380"/>
      <c r="Q104" s="380"/>
      <c r="R104" s="380"/>
    </row>
    <row r="105" spans="1:18" ht="18.600000000000001" customHeight="1" x14ac:dyDescent="0.5">
      <c r="A105" s="341"/>
      <c r="B105" s="348" t="s">
        <v>180</v>
      </c>
      <c r="C105" s="343"/>
      <c r="D105" s="343"/>
      <c r="E105" s="58">
        <v>1068828</v>
      </c>
      <c r="F105" s="373"/>
      <c r="G105" s="59">
        <v>322644</v>
      </c>
      <c r="H105" s="373"/>
      <c r="I105" s="58">
        <v>1068828</v>
      </c>
      <c r="J105" s="346"/>
      <c r="K105" s="59">
        <v>104565</v>
      </c>
      <c r="L105" s="135"/>
      <c r="M105" s="380"/>
      <c r="N105" s="380"/>
      <c r="O105" s="380"/>
      <c r="P105" s="380"/>
      <c r="Q105" s="380"/>
      <c r="R105" s="380"/>
    </row>
    <row r="106" spans="1:18" ht="18.600000000000001" customHeight="1" x14ac:dyDescent="0.5">
      <c r="A106" s="341"/>
      <c r="B106" s="347" t="s">
        <v>181</v>
      </c>
      <c r="C106" s="343"/>
      <c r="D106" s="343"/>
      <c r="E106" s="58">
        <v>0</v>
      </c>
      <c r="F106" s="373"/>
      <c r="G106" s="59">
        <v>681845</v>
      </c>
      <c r="H106" s="346"/>
      <c r="I106" s="58">
        <v>0</v>
      </c>
      <c r="J106" s="373"/>
      <c r="K106" s="59">
        <v>365498</v>
      </c>
      <c r="L106" s="135"/>
      <c r="M106" s="380"/>
      <c r="N106" s="380"/>
      <c r="O106" s="380"/>
      <c r="P106" s="380"/>
      <c r="Q106" s="380"/>
      <c r="R106" s="380"/>
    </row>
    <row r="107" spans="1:18" ht="18.600000000000001" customHeight="1" x14ac:dyDescent="0.5">
      <c r="A107" s="341"/>
      <c r="B107" s="347"/>
      <c r="C107" s="343"/>
      <c r="D107" s="343"/>
      <c r="E107" s="59"/>
      <c r="F107" s="169"/>
      <c r="G107" s="59"/>
      <c r="H107" s="168"/>
      <c r="I107" s="59"/>
      <c r="J107" s="169"/>
      <c r="K107" s="59"/>
      <c r="L107" s="135"/>
      <c r="M107" s="380"/>
      <c r="N107" s="380"/>
      <c r="O107" s="380"/>
      <c r="P107" s="380"/>
      <c r="Q107" s="380"/>
      <c r="R107" s="380"/>
    </row>
    <row r="108" spans="1:18" ht="9.75" customHeight="1" x14ac:dyDescent="0.5">
      <c r="A108" s="341"/>
      <c r="B108" s="347"/>
      <c r="C108" s="343"/>
      <c r="D108" s="343"/>
      <c r="E108" s="59"/>
      <c r="F108" s="373"/>
      <c r="G108" s="59"/>
      <c r="H108" s="346"/>
      <c r="I108" s="59"/>
      <c r="J108" s="373"/>
      <c r="K108" s="59"/>
      <c r="L108" s="135"/>
    </row>
    <row r="109" spans="1:18" ht="21.95" customHeight="1" x14ac:dyDescent="0.5">
      <c r="A109" s="352" t="s">
        <v>33</v>
      </c>
      <c r="B109" s="353"/>
      <c r="C109" s="353"/>
      <c r="D109" s="353"/>
      <c r="E109" s="353"/>
      <c r="F109" s="353"/>
      <c r="G109" s="353"/>
      <c r="H109" s="353"/>
      <c r="I109" s="353"/>
      <c r="J109" s="353"/>
      <c r="K109" s="353"/>
      <c r="L109" s="135"/>
    </row>
    <row r="110" spans="1:18" ht="21.75" customHeight="1" x14ac:dyDescent="0.5">
      <c r="A110" s="354"/>
      <c r="B110" s="354"/>
      <c r="C110" s="343"/>
      <c r="D110" s="344"/>
      <c r="E110" s="355"/>
      <c r="F110" s="363"/>
      <c r="G110" s="355"/>
      <c r="H110" s="363"/>
      <c r="I110" s="355"/>
      <c r="J110" s="355"/>
      <c r="K110" s="355"/>
      <c r="L110" s="135"/>
    </row>
    <row r="111" spans="1:18" ht="21.75" customHeight="1" x14ac:dyDescent="0.5">
      <c r="A111" s="344"/>
      <c r="B111" s="344"/>
      <c r="C111" s="343"/>
      <c r="D111" s="344"/>
      <c r="E111" s="355"/>
      <c r="F111" s="363"/>
      <c r="G111" s="355"/>
      <c r="H111" s="363"/>
      <c r="I111" s="355"/>
      <c r="J111" s="355"/>
      <c r="K111" s="355"/>
      <c r="L111" s="135"/>
    </row>
    <row r="112" spans="1:18" ht="21.75" customHeight="1" x14ac:dyDescent="0.5">
      <c r="A112" s="344"/>
      <c r="B112" s="344"/>
      <c r="C112" s="343"/>
      <c r="D112" s="344"/>
      <c r="E112" s="355"/>
      <c r="F112" s="363"/>
      <c r="G112" s="355"/>
      <c r="H112" s="363"/>
      <c r="I112" s="355"/>
      <c r="J112" s="355"/>
      <c r="K112" s="355"/>
      <c r="L112" s="135"/>
    </row>
    <row r="113" spans="1:12" ht="21.75" customHeight="1" x14ac:dyDescent="0.5">
      <c r="A113" s="344"/>
      <c r="B113" s="344"/>
      <c r="C113" s="343"/>
      <c r="D113" s="344"/>
      <c r="E113" s="355"/>
      <c r="F113" s="363"/>
      <c r="G113" s="355"/>
      <c r="H113" s="363"/>
      <c r="I113" s="355"/>
      <c r="J113" s="355"/>
      <c r="K113" s="355"/>
      <c r="L113" s="135"/>
    </row>
    <row r="114" spans="1:12" ht="21.75" customHeight="1" x14ac:dyDescent="0.5">
      <c r="A114" s="344"/>
      <c r="B114" s="344"/>
      <c r="C114" s="343"/>
      <c r="D114" s="344"/>
      <c r="E114" s="355"/>
      <c r="F114" s="363"/>
      <c r="G114" s="355"/>
      <c r="H114" s="363"/>
      <c r="I114" s="355"/>
      <c r="J114" s="355"/>
      <c r="K114" s="355"/>
      <c r="L114" s="135"/>
    </row>
    <row r="115" spans="1:12" ht="21.75" customHeight="1" x14ac:dyDescent="0.5">
      <c r="A115" s="344"/>
      <c r="B115" s="344"/>
      <c r="C115" s="343"/>
      <c r="D115" s="344"/>
      <c r="E115" s="355"/>
      <c r="F115" s="363"/>
      <c r="G115" s="355"/>
      <c r="H115" s="363"/>
      <c r="I115" s="355"/>
      <c r="J115" s="355"/>
      <c r="K115" s="355"/>
      <c r="L115" s="135"/>
    </row>
    <row r="116" spans="1:12" ht="21.75" customHeight="1" x14ac:dyDescent="0.5">
      <c r="A116" s="344"/>
      <c r="B116" s="344"/>
      <c r="C116" s="343"/>
      <c r="D116" s="344"/>
      <c r="E116" s="355"/>
      <c r="F116" s="363"/>
      <c r="G116" s="355"/>
      <c r="H116" s="363"/>
      <c r="I116" s="355"/>
      <c r="J116" s="363"/>
      <c r="K116" s="355"/>
      <c r="L116" s="135"/>
    </row>
    <row r="117" spans="1:12" ht="21.75" customHeight="1" x14ac:dyDescent="0.5">
      <c r="A117" s="344"/>
      <c r="B117" s="344"/>
      <c r="C117" s="343"/>
      <c r="D117" s="344"/>
      <c r="E117" s="355"/>
      <c r="F117" s="363"/>
      <c r="G117" s="355"/>
      <c r="H117" s="363"/>
      <c r="I117" s="355"/>
      <c r="J117" s="363"/>
      <c r="K117" s="355"/>
      <c r="L117" s="135"/>
    </row>
    <row r="118" spans="1:12" ht="21.75" customHeight="1" x14ac:dyDescent="0.5">
      <c r="A118" s="344"/>
      <c r="B118" s="344"/>
      <c r="C118" s="343"/>
      <c r="D118" s="344"/>
      <c r="E118" s="355"/>
      <c r="F118" s="363"/>
      <c r="G118" s="355"/>
      <c r="H118" s="363"/>
      <c r="I118" s="355"/>
      <c r="J118" s="363"/>
      <c r="K118" s="355"/>
      <c r="L118" s="135"/>
    </row>
    <row r="119" spans="1:12" ht="21.75" customHeight="1" x14ac:dyDescent="0.5">
      <c r="A119" s="344"/>
      <c r="B119" s="344"/>
      <c r="C119" s="343"/>
      <c r="D119" s="344"/>
      <c r="E119" s="355"/>
      <c r="F119" s="363"/>
      <c r="G119" s="355"/>
      <c r="H119" s="363"/>
      <c r="I119" s="355"/>
      <c r="J119" s="363"/>
      <c r="K119" s="355"/>
      <c r="L119" s="135"/>
    </row>
    <row r="120" spans="1:12" ht="21.75" customHeight="1" x14ac:dyDescent="0.5">
      <c r="A120" s="344"/>
      <c r="B120" s="344"/>
      <c r="C120" s="343"/>
      <c r="D120" s="344"/>
      <c r="E120" s="355"/>
      <c r="F120" s="363"/>
      <c r="G120" s="355"/>
      <c r="H120" s="363"/>
      <c r="I120" s="355"/>
      <c r="J120" s="363"/>
      <c r="K120" s="355"/>
      <c r="L120" s="135"/>
    </row>
    <row r="121" spans="1:12" s="325" customFormat="1" ht="21.75" customHeight="1" x14ac:dyDescent="0.5">
      <c r="A121" s="344"/>
      <c r="B121" s="344"/>
      <c r="C121" s="343"/>
      <c r="D121" s="344"/>
      <c r="E121" s="355"/>
      <c r="F121" s="363"/>
      <c r="G121" s="355"/>
      <c r="H121" s="363"/>
      <c r="I121" s="355"/>
      <c r="J121" s="363"/>
      <c r="K121" s="355"/>
      <c r="L121" s="135"/>
    </row>
    <row r="122" spans="1:12" s="325" customFormat="1" ht="21.75" customHeight="1" x14ac:dyDescent="0.5">
      <c r="A122" s="344"/>
      <c r="B122" s="344"/>
      <c r="C122" s="343"/>
      <c r="D122" s="344"/>
      <c r="E122" s="355"/>
      <c r="F122" s="363"/>
      <c r="G122" s="355"/>
      <c r="H122" s="363"/>
      <c r="I122" s="355"/>
      <c r="J122" s="363"/>
      <c r="K122" s="355"/>
      <c r="L122" s="135"/>
    </row>
    <row r="123" spans="1:12" ht="21.75" customHeight="1" x14ac:dyDescent="0.5">
      <c r="A123" s="344"/>
      <c r="B123" s="344"/>
      <c r="C123" s="343"/>
      <c r="D123" s="344"/>
      <c r="E123" s="355"/>
      <c r="F123" s="363"/>
      <c r="G123" s="355"/>
      <c r="H123" s="363"/>
      <c r="I123" s="355"/>
      <c r="J123" s="363"/>
      <c r="K123" s="355"/>
      <c r="L123" s="135"/>
    </row>
    <row r="124" spans="1:12" ht="21.75" customHeight="1" x14ac:dyDescent="0.5">
      <c r="A124" s="344"/>
      <c r="B124" s="344"/>
      <c r="C124" s="343"/>
      <c r="D124" s="344"/>
      <c r="E124" s="355"/>
      <c r="F124" s="363"/>
      <c r="G124" s="355"/>
      <c r="H124" s="363"/>
      <c r="I124" s="355"/>
      <c r="J124" s="363"/>
      <c r="K124" s="355"/>
      <c r="L124" s="149"/>
    </row>
    <row r="125" spans="1:12" s="325" customFormat="1" ht="21.75" customHeight="1" x14ac:dyDescent="0.5">
      <c r="A125" s="344"/>
      <c r="B125" s="344"/>
      <c r="C125" s="343"/>
      <c r="D125" s="344"/>
      <c r="E125" s="355"/>
      <c r="F125" s="363"/>
      <c r="G125" s="355"/>
      <c r="H125" s="363"/>
      <c r="I125" s="355"/>
      <c r="J125" s="363"/>
      <c r="K125" s="355"/>
      <c r="L125" s="149"/>
    </row>
    <row r="126" spans="1:12" s="325" customFormat="1" ht="21.75" customHeight="1" x14ac:dyDescent="0.5">
      <c r="A126" s="344"/>
      <c r="B126" s="374"/>
      <c r="C126" s="343"/>
      <c r="D126" s="344"/>
      <c r="E126" s="355"/>
      <c r="F126" s="363"/>
      <c r="G126" s="355"/>
      <c r="H126" s="363"/>
      <c r="I126" s="355"/>
      <c r="J126" s="363"/>
      <c r="K126" s="355"/>
      <c r="L126" s="135"/>
    </row>
    <row r="127" spans="1:12" ht="21.75" customHeight="1" x14ac:dyDescent="0.5">
      <c r="A127" s="344"/>
      <c r="B127" s="374"/>
      <c r="C127" s="343"/>
      <c r="D127" s="344"/>
      <c r="E127" s="355"/>
      <c r="F127" s="363"/>
      <c r="G127" s="355"/>
      <c r="H127" s="363"/>
      <c r="I127" s="355"/>
      <c r="J127" s="363"/>
      <c r="K127" s="355"/>
      <c r="L127" s="135"/>
    </row>
    <row r="128" spans="1:12" ht="21.75" customHeight="1" x14ac:dyDescent="0.5">
      <c r="A128" s="344"/>
      <c r="B128" s="344"/>
      <c r="C128" s="343"/>
      <c r="D128" s="344"/>
      <c r="E128" s="355"/>
      <c r="F128" s="363"/>
      <c r="G128" s="355"/>
      <c r="H128" s="363"/>
      <c r="I128" s="355"/>
      <c r="J128" s="363"/>
      <c r="K128" s="355"/>
      <c r="L128" s="149"/>
    </row>
    <row r="129" spans="1:12" ht="21.75" customHeight="1" x14ac:dyDescent="0.5">
      <c r="A129" s="344"/>
      <c r="B129" s="344"/>
      <c r="C129" s="343"/>
      <c r="D129" s="344"/>
      <c r="E129" s="355"/>
      <c r="F129" s="363"/>
      <c r="G129" s="355"/>
      <c r="H129" s="363"/>
      <c r="I129" s="355"/>
      <c r="J129" s="363"/>
      <c r="K129" s="355"/>
      <c r="L129" s="149"/>
    </row>
    <row r="130" spans="1:12" ht="21.75" customHeight="1" x14ac:dyDescent="0.5">
      <c r="A130" s="344"/>
      <c r="B130" s="374"/>
      <c r="C130" s="343"/>
      <c r="D130" s="344"/>
      <c r="E130" s="355"/>
      <c r="F130" s="363"/>
      <c r="G130" s="355"/>
      <c r="H130" s="363"/>
      <c r="I130" s="355"/>
      <c r="J130" s="363"/>
      <c r="K130" s="355"/>
      <c r="L130" s="135"/>
    </row>
    <row r="131" spans="1:12" ht="21.75" customHeight="1" x14ac:dyDescent="0.5">
      <c r="A131" s="344"/>
      <c r="B131" s="374"/>
      <c r="C131" s="343"/>
      <c r="D131" s="344"/>
      <c r="E131" s="355"/>
      <c r="F131" s="363"/>
      <c r="G131" s="355"/>
      <c r="H131" s="363"/>
      <c r="I131" s="355"/>
      <c r="J131" s="363"/>
      <c r="K131" s="355"/>
      <c r="L131" s="135"/>
    </row>
    <row r="132" spans="1:12" ht="21.75" customHeight="1" x14ac:dyDescent="0.5">
      <c r="A132" s="344"/>
      <c r="B132" s="344"/>
      <c r="C132" s="343"/>
      <c r="D132" s="344"/>
      <c r="E132" s="355"/>
      <c r="F132" s="363"/>
      <c r="G132" s="355"/>
      <c r="H132" s="363"/>
      <c r="I132" s="355"/>
      <c r="J132" s="363"/>
      <c r="K132" s="355"/>
      <c r="L132" s="135"/>
    </row>
    <row r="133" spans="1:12" ht="21.75" customHeight="1" x14ac:dyDescent="0.5">
      <c r="A133" s="344"/>
      <c r="B133" s="344"/>
      <c r="C133" s="343"/>
      <c r="D133" s="344"/>
      <c r="E133" s="355"/>
      <c r="F133" s="363"/>
      <c r="G133" s="355"/>
      <c r="H133" s="363"/>
      <c r="I133" s="355"/>
      <c r="J133" s="363"/>
      <c r="K133" s="355"/>
      <c r="L133" s="135"/>
    </row>
    <row r="134" spans="1:12" ht="21.75" customHeight="1" x14ac:dyDescent="0.5">
      <c r="A134" s="344"/>
      <c r="B134" s="344"/>
      <c r="C134" s="343"/>
      <c r="D134" s="344"/>
      <c r="E134" s="355"/>
      <c r="F134" s="363"/>
      <c r="G134" s="355"/>
      <c r="H134" s="363"/>
      <c r="I134" s="355"/>
      <c r="J134" s="363"/>
      <c r="K134" s="355"/>
      <c r="L134" s="135"/>
    </row>
    <row r="135" spans="1:12" ht="21.75" customHeight="1" x14ac:dyDescent="0.5">
      <c r="A135" s="344"/>
      <c r="B135" s="344"/>
      <c r="C135" s="343"/>
      <c r="D135" s="344"/>
      <c r="E135" s="355"/>
      <c r="F135" s="363"/>
      <c r="G135" s="355"/>
      <c r="H135" s="363"/>
      <c r="I135" s="355"/>
      <c r="J135" s="363"/>
      <c r="K135" s="355"/>
      <c r="L135" s="135"/>
    </row>
    <row r="136" spans="1:12" ht="21.75" customHeight="1" x14ac:dyDescent="0.5">
      <c r="A136" s="344"/>
      <c r="B136" s="344"/>
      <c r="C136" s="343"/>
      <c r="D136" s="344"/>
      <c r="E136" s="355"/>
      <c r="F136" s="363"/>
      <c r="G136" s="355"/>
      <c r="H136" s="363"/>
      <c r="I136" s="355"/>
      <c r="J136" s="363"/>
      <c r="K136" s="355"/>
      <c r="L136" s="135"/>
    </row>
    <row r="137" spans="1:12" ht="21.75" customHeight="1" x14ac:dyDescent="0.5">
      <c r="A137" s="344"/>
      <c r="B137" s="344"/>
      <c r="C137" s="343"/>
      <c r="D137" s="344"/>
      <c r="E137" s="355"/>
      <c r="F137" s="363"/>
      <c r="G137" s="355"/>
      <c r="H137" s="363"/>
      <c r="I137" s="355"/>
      <c r="J137" s="363"/>
      <c r="K137" s="355"/>
      <c r="L137" s="135"/>
    </row>
    <row r="138" spans="1:12" ht="21.75" customHeight="1" x14ac:dyDescent="0.5">
      <c r="A138" s="344"/>
      <c r="B138" s="344"/>
      <c r="C138" s="343"/>
      <c r="D138" s="344"/>
      <c r="E138" s="355"/>
      <c r="F138" s="363"/>
      <c r="G138" s="355"/>
      <c r="H138" s="363"/>
      <c r="I138" s="355"/>
      <c r="J138" s="363"/>
      <c r="K138" s="355"/>
      <c r="L138" s="135"/>
    </row>
    <row r="139" spans="1:12" ht="21.75" customHeight="1" x14ac:dyDescent="0.5">
      <c r="A139" s="344"/>
      <c r="B139" s="344"/>
      <c r="C139" s="343"/>
      <c r="D139" s="344"/>
      <c r="E139" s="355"/>
      <c r="F139" s="363"/>
      <c r="G139" s="355"/>
      <c r="H139" s="363"/>
      <c r="I139" s="355"/>
      <c r="J139" s="363"/>
      <c r="K139" s="355"/>
      <c r="L139" s="135"/>
    </row>
    <row r="140" spans="1:12" ht="21.75" customHeight="1" x14ac:dyDescent="0.5">
      <c r="A140" s="344"/>
      <c r="B140" s="344"/>
      <c r="C140" s="343"/>
      <c r="D140" s="344"/>
      <c r="E140" s="355"/>
      <c r="F140" s="363"/>
      <c r="G140" s="355"/>
      <c r="H140" s="363"/>
      <c r="I140" s="355"/>
      <c r="J140" s="363"/>
      <c r="K140" s="355"/>
      <c r="L140" s="135"/>
    </row>
    <row r="141" spans="1:12" ht="21.75" customHeight="1" x14ac:dyDescent="0.5">
      <c r="A141" s="344"/>
      <c r="B141" s="344"/>
      <c r="C141" s="343"/>
      <c r="D141" s="344"/>
      <c r="E141" s="355"/>
      <c r="F141" s="363"/>
      <c r="G141" s="355"/>
      <c r="H141" s="363"/>
      <c r="I141" s="355"/>
      <c r="J141" s="363"/>
      <c r="K141" s="355"/>
      <c r="L141" s="135"/>
    </row>
    <row r="142" spans="1:12" ht="21.75" customHeight="1" x14ac:dyDescent="0.5">
      <c r="A142" s="344"/>
      <c r="B142" s="344"/>
      <c r="C142" s="343"/>
      <c r="D142" s="344"/>
      <c r="E142" s="355"/>
      <c r="F142" s="363"/>
      <c r="G142" s="355"/>
      <c r="H142" s="363"/>
      <c r="I142" s="355"/>
      <c r="J142" s="363"/>
      <c r="K142" s="355"/>
      <c r="L142" s="135"/>
    </row>
    <row r="143" spans="1:12" ht="21.75" customHeight="1" x14ac:dyDescent="0.5">
      <c r="A143" s="344"/>
      <c r="B143" s="344"/>
      <c r="C143" s="343"/>
      <c r="D143" s="344"/>
      <c r="E143" s="355"/>
      <c r="F143" s="363"/>
      <c r="G143" s="355"/>
      <c r="H143" s="363"/>
      <c r="I143" s="355"/>
      <c r="J143" s="363"/>
      <c r="K143" s="355"/>
      <c r="L143" s="135"/>
    </row>
    <row r="144" spans="1:12" ht="21.75" customHeight="1" x14ac:dyDescent="0.5">
      <c r="A144" s="344"/>
      <c r="B144" s="344"/>
      <c r="C144" s="343"/>
      <c r="D144" s="344"/>
      <c r="E144" s="355"/>
      <c r="F144" s="363"/>
      <c r="G144" s="355"/>
      <c r="H144" s="363"/>
      <c r="I144" s="355"/>
      <c r="J144" s="363"/>
      <c r="K144" s="355"/>
      <c r="L144" s="135"/>
    </row>
    <row r="145" spans="1:12" ht="21.75" customHeight="1" x14ac:dyDescent="0.5">
      <c r="A145" s="344"/>
      <c r="B145" s="344"/>
      <c r="C145" s="343"/>
      <c r="D145" s="344"/>
      <c r="E145" s="355"/>
      <c r="F145" s="363"/>
      <c r="G145" s="355"/>
      <c r="H145" s="363"/>
      <c r="I145" s="355"/>
      <c r="J145" s="363"/>
      <c r="K145" s="355"/>
      <c r="L145" s="135"/>
    </row>
    <row r="146" spans="1:12" ht="21.75" customHeight="1" x14ac:dyDescent="0.5">
      <c r="L146" s="135"/>
    </row>
    <row r="147" spans="1:12" ht="21.75" customHeight="1" x14ac:dyDescent="0.5">
      <c r="L147" s="135"/>
    </row>
    <row r="148" spans="1:12" ht="21.75" customHeight="1" x14ac:dyDescent="0.5">
      <c r="L148" s="135"/>
    </row>
    <row r="149" spans="1:12" ht="21.75" customHeight="1" x14ac:dyDescent="0.5">
      <c r="L149" s="135"/>
    </row>
    <row r="150" spans="1:12" ht="21.75" customHeight="1" x14ac:dyDescent="0.5">
      <c r="L150" s="135"/>
    </row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3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(2-4)</vt:lpstr>
      <vt:lpstr>PL 3M (5-6)</vt:lpstr>
      <vt:lpstr>PL 9M (7-8)</vt:lpstr>
      <vt:lpstr>EQ CONSO (9)</vt:lpstr>
      <vt:lpstr>EQ SC (10)</vt:lpstr>
      <vt:lpstr>CF (11-12)</vt:lpstr>
      <vt:lpstr>'CF (11-12)'!Print_Area</vt:lpstr>
      <vt:lpstr>'EQ CONSO (9)'!Print_Area</vt:lpstr>
      <vt:lpstr>'EQ SC (10)'!Print_Area</vt:lpstr>
      <vt:lpstr>'PL 3M (5-6)'!Print_Area</vt:lpstr>
      <vt:lpstr>'PL 9M (7-8)'!Print_Area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</cp:lastModifiedBy>
  <cp:lastPrinted>2020-11-10T01:38:46Z</cp:lastPrinted>
  <dcterms:created xsi:type="dcterms:W3CDTF">2011-05-06T12:04:42Z</dcterms:created>
  <dcterms:modified xsi:type="dcterms:W3CDTF">2020-11-10T01:42:49Z</dcterms:modified>
</cp:coreProperties>
</file>