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Sep20 (LKH)☻\"/>
    </mc:Choice>
  </mc:AlternateContent>
  <xr:revisionPtr revIDLastSave="0" documentId="13_ncr:1_{CC651DD9-D158-4330-8957-463409320955}" xr6:coauthVersionLast="45" xr6:coauthVersionMax="45" xr10:uidLastSave="{00000000-0000-0000-0000-000000000000}"/>
  <bookViews>
    <workbookView xWindow="-120" yWindow="-120" windowWidth="21840" windowHeight="13140" tabRatio="733" activeTab="5" xr2:uid="{00000000-000D-0000-FFFF-FFFF00000000}"/>
  </bookViews>
  <sheets>
    <sheet name="BS (2-4)" sheetId="8" r:id="rId1"/>
    <sheet name="PL 3M (5-6)" sheetId="7" r:id="rId2"/>
    <sheet name="PL 9M (7-8)" sheetId="6" r:id="rId3"/>
    <sheet name="EQ CONSO (9)" sheetId="3" r:id="rId4"/>
    <sheet name="EQ SC (10)" sheetId="4" r:id="rId5"/>
    <sheet name="CF (11-12)" sheetId="9" r:id="rId6"/>
  </sheets>
  <definedNames>
    <definedName name="_xlnm.Print_Area" localSheetId="0">'BS (2-4)'!$A$1:$K$153</definedName>
    <definedName name="_xlnm.Print_Area" localSheetId="5">'CF (11-12)'!$A$1:$L$120</definedName>
    <definedName name="_xlnm.Print_Area" localSheetId="3">'EQ CONSO (9)'!$A$1:$U$40</definedName>
    <definedName name="ฟ53" localSheetId="4">'EQ SC (10)'!#REF!</definedName>
    <definedName name="ฟ53" localSheetId="1">#REF!</definedName>
    <definedName name="ฟ53" localSheetId="2">#REF!</definedName>
    <definedName name="ฟ53">#REF!</definedName>
    <definedName name="ฤ63" localSheetId="4">'EQ SC (10)'!#REF!</definedName>
    <definedName name="ฤ63" localSheetId="1">#REF!</definedName>
    <definedName name="ฤ63" localSheetId="2">#REF!</definedName>
    <definedName name="ฤ63">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9" i="9" l="1"/>
  <c r="J99" i="9"/>
  <c r="H99" i="9"/>
  <c r="F99" i="9"/>
  <c r="L85" i="9"/>
  <c r="J85" i="9"/>
  <c r="H85" i="9"/>
  <c r="F85" i="9"/>
  <c r="L51" i="9"/>
  <c r="L55" i="9" s="1"/>
  <c r="J51" i="9"/>
  <c r="J55" i="9" s="1"/>
  <c r="H51" i="9"/>
  <c r="H55" i="9" s="1"/>
  <c r="F51" i="9"/>
  <c r="F55" i="9" s="1"/>
  <c r="A61" i="9"/>
  <c r="L101" i="9" l="1"/>
  <c r="L105" i="9" s="1"/>
  <c r="H101" i="9"/>
  <c r="H105" i="9" s="1"/>
  <c r="F101" i="9"/>
  <c r="F105" i="9" s="1"/>
  <c r="J101" i="9"/>
  <c r="J105" i="9" s="1"/>
  <c r="H84" i="6" l="1"/>
  <c r="F84" i="6"/>
  <c r="D84" i="6"/>
  <c r="J78" i="6"/>
  <c r="H78" i="6"/>
  <c r="F78" i="6"/>
  <c r="J77" i="7"/>
  <c r="H77" i="7"/>
  <c r="F77" i="7"/>
  <c r="D77" i="7"/>
  <c r="J71" i="7"/>
  <c r="H71" i="7"/>
  <c r="F71" i="7"/>
  <c r="D71" i="7"/>
  <c r="J48" i="7"/>
  <c r="H48" i="7"/>
  <c r="F48" i="7"/>
  <c r="A53" i="7" l="1"/>
  <c r="A106" i="7" s="1"/>
  <c r="A60" i="6" l="1"/>
  <c r="A40" i="3" s="1"/>
  <c r="D53" i="6" l="1"/>
  <c r="D46" i="7"/>
  <c r="D48" i="7" s="1"/>
  <c r="D27" i="7"/>
  <c r="Q29" i="3" l="1"/>
  <c r="Q28" i="3"/>
  <c r="Q23" i="3"/>
  <c r="U23" i="3" s="1"/>
  <c r="Q21" i="3"/>
  <c r="U21" i="3" s="1"/>
  <c r="Q20" i="3"/>
  <c r="U20" i="3" s="1"/>
  <c r="Q15" i="3"/>
  <c r="Q14" i="3"/>
  <c r="O19" i="4" l="1"/>
  <c r="O20" i="4"/>
  <c r="M16" i="4"/>
  <c r="M23" i="4" s="1"/>
  <c r="K16" i="4"/>
  <c r="I16" i="4"/>
  <c r="I23" i="4" s="1"/>
  <c r="G16" i="4"/>
  <c r="G23" i="4" s="1"/>
  <c r="E16" i="4"/>
  <c r="E23" i="4" s="1"/>
  <c r="O14" i="4"/>
  <c r="O13" i="4"/>
  <c r="O16" i="4" s="1"/>
  <c r="O34" i="4"/>
  <c r="O32" i="4"/>
  <c r="O33" i="4"/>
  <c r="M29" i="4"/>
  <c r="M36" i="4" s="1"/>
  <c r="K29" i="4"/>
  <c r="K36" i="4" s="1"/>
  <c r="I29" i="4"/>
  <c r="I36" i="4" s="1"/>
  <c r="G29" i="4"/>
  <c r="G36" i="4" s="1"/>
  <c r="E29" i="4"/>
  <c r="E36" i="4" s="1"/>
  <c r="O27" i="4"/>
  <c r="O29" i="4" s="1"/>
  <c r="O26" i="4"/>
  <c r="A1" i="4"/>
  <c r="S31" i="3"/>
  <c r="S38" i="3" s="1"/>
  <c r="Q31" i="3"/>
  <c r="Q38" i="3" s="1"/>
  <c r="O31" i="3"/>
  <c r="O38" i="3" s="1"/>
  <c r="M31" i="3"/>
  <c r="M38" i="3" s="1"/>
  <c r="K31" i="3"/>
  <c r="K38" i="3" s="1"/>
  <c r="I31" i="3"/>
  <c r="I38" i="3"/>
  <c r="G31" i="3"/>
  <c r="G38" i="3" s="1"/>
  <c r="E31" i="3"/>
  <c r="E38" i="3" s="1"/>
  <c r="U29" i="3"/>
  <c r="U28" i="3"/>
  <c r="J89" i="6"/>
  <c r="H89" i="6"/>
  <c r="D89" i="6"/>
  <c r="F89" i="6"/>
  <c r="D78" i="6"/>
  <c r="H48" i="6"/>
  <c r="D48" i="6"/>
  <c r="J48" i="6"/>
  <c r="F48" i="6"/>
  <c r="J53" i="6"/>
  <c r="F53" i="6"/>
  <c r="H53" i="6"/>
  <c r="H55" i="6" s="1"/>
  <c r="D55" i="6"/>
  <c r="J27" i="6"/>
  <c r="H27" i="6"/>
  <c r="F27" i="6"/>
  <c r="D27" i="6"/>
  <c r="D29" i="6" s="1"/>
  <c r="D37" i="6" s="1"/>
  <c r="D40" i="6" s="1"/>
  <c r="E17" i="3"/>
  <c r="E25" i="3"/>
  <c r="G17" i="3"/>
  <c r="G25" i="3" s="1"/>
  <c r="I17" i="3"/>
  <c r="I25" i="3"/>
  <c r="K17" i="3"/>
  <c r="M17" i="3"/>
  <c r="M25" i="3" s="1"/>
  <c r="O17" i="3"/>
  <c r="O25" i="3" s="1"/>
  <c r="Q17" i="3"/>
  <c r="S17" i="3"/>
  <c r="S25" i="3" s="1"/>
  <c r="U15" i="3"/>
  <c r="U14" i="3"/>
  <c r="K137" i="8"/>
  <c r="K140" i="8" s="1"/>
  <c r="I137" i="8"/>
  <c r="I140" i="8" s="1"/>
  <c r="G137" i="8"/>
  <c r="G140" i="8" s="1"/>
  <c r="E137" i="8"/>
  <c r="E140" i="8" s="1"/>
  <c r="A107" i="8"/>
  <c r="A105" i="8"/>
  <c r="A104" i="8"/>
  <c r="A153" i="8" s="1"/>
  <c r="K99" i="8"/>
  <c r="I99" i="8"/>
  <c r="G99" i="8"/>
  <c r="E99" i="8"/>
  <c r="K84" i="8"/>
  <c r="I84" i="8"/>
  <c r="G84" i="8"/>
  <c r="E84" i="8"/>
  <c r="A54" i="8"/>
  <c r="K43" i="8"/>
  <c r="I43" i="8"/>
  <c r="G43" i="8"/>
  <c r="G45" i="8" s="1"/>
  <c r="E43" i="8"/>
  <c r="K27" i="8"/>
  <c r="I27" i="8"/>
  <c r="G27" i="8"/>
  <c r="E27" i="8"/>
  <c r="J27" i="7"/>
  <c r="H27" i="7"/>
  <c r="F27" i="7"/>
  <c r="F19" i="7"/>
  <c r="J19" i="7"/>
  <c r="H19" i="7"/>
  <c r="D19" i="7"/>
  <c r="D29" i="7" s="1"/>
  <c r="D37" i="7" s="1"/>
  <c r="A3" i="3"/>
  <c r="E45" i="8" l="1"/>
  <c r="U17" i="3"/>
  <c r="J55" i="6"/>
  <c r="F55" i="6"/>
  <c r="K22" i="3"/>
  <c r="Q22" i="3" s="1"/>
  <c r="U22" i="3" s="1"/>
  <c r="U25" i="3" s="1"/>
  <c r="H29" i="6"/>
  <c r="H37" i="6" s="1"/>
  <c r="H40" i="6" s="1"/>
  <c r="H57" i="6" s="1"/>
  <c r="F29" i="7"/>
  <c r="F37" i="7" s="1"/>
  <c r="F40" i="7" s="1"/>
  <c r="F50" i="7" s="1"/>
  <c r="H29" i="7"/>
  <c r="H37" i="7" s="1"/>
  <c r="H40" i="7" s="1"/>
  <c r="H50" i="7" s="1"/>
  <c r="O36" i="4"/>
  <c r="E101" i="8"/>
  <c r="E142" i="8" s="1"/>
  <c r="G101" i="8"/>
  <c r="G142" i="8" s="1"/>
  <c r="I101" i="8"/>
  <c r="I142" i="8" s="1"/>
  <c r="K101" i="8"/>
  <c r="K142" i="8" s="1"/>
  <c r="K45" i="8"/>
  <c r="I45" i="8"/>
  <c r="D57" i="6"/>
  <c r="F29" i="6"/>
  <c r="F37" i="6" s="1"/>
  <c r="F40" i="6" s="1"/>
  <c r="J29" i="6"/>
  <c r="J37" i="6" s="1"/>
  <c r="J40" i="6" s="1"/>
  <c r="J29" i="7"/>
  <c r="J37" i="7" s="1"/>
  <c r="J40" i="7" s="1"/>
  <c r="J50" i="7" s="1"/>
  <c r="D40" i="7"/>
  <c r="D50" i="7" s="1"/>
  <c r="U31" i="3"/>
  <c r="U38" i="3" s="1"/>
  <c r="J57" i="6" l="1"/>
  <c r="F57" i="6"/>
  <c r="K25" i="3"/>
  <c r="Q25" i="3"/>
  <c r="J84" i="6"/>
  <c r="K21" i="4" s="1"/>
  <c r="K23" i="4" l="1"/>
  <c r="O21" i="4"/>
  <c r="O23" i="4" s="1"/>
</calcChain>
</file>

<file path=xl/sharedStrings.xml><?xml version="1.0" encoding="utf-8"?>
<sst xmlns="http://schemas.openxmlformats.org/spreadsheetml/2006/main" count="546" uniqueCount="250">
  <si>
    <t>SC Asset Corporation Public Company Limited</t>
  </si>
  <si>
    <t xml:space="preserve">Statement of Financial Position </t>
  </si>
  <si>
    <t>Consolidated</t>
  </si>
  <si>
    <t>Separate</t>
  </si>
  <si>
    <t>financial information</t>
  </si>
  <si>
    <t>(Unaudited)</t>
  </si>
  <si>
    <t>31 December</t>
  </si>
  <si>
    <t>2019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</si>
  <si>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</si>
  <si>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</si>
  <si>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</si>
  <si>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</si>
  <si>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</si>
  <si>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</si>
  <si>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receivables, net</t>
  </si>
  <si>
    <t>Real estate development cost</t>
  </si>
  <si>
    <t>Advance for construction work and materials</t>
  </si>
  <si>
    <t>Other current assets</t>
  </si>
  <si>
    <t>Total current assets</t>
  </si>
  <si>
    <t>Non-current assets</t>
  </si>
  <si>
    <t>Land awaiting for development</t>
  </si>
  <si>
    <t>Interests in joint venture, net</t>
  </si>
  <si>
    <t>Other long-term investments</t>
  </si>
  <si>
    <t>Investment properties, net</t>
  </si>
  <si>
    <t>Property, plant and equipment, net</t>
  </si>
  <si>
    <t>Intangible assets, net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</si>
  <si>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</si>
  <si>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</si>
  <si>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</si>
  <si>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</si>
  <si>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</si>
  <si>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</si>
  <si>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</si>
  <si>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Trade and other payables</t>
  </si>
  <si>
    <t>Accrued expenses</t>
  </si>
  <si>
    <t>Advances received from customers</t>
  </si>
  <si>
    <t>Current portion of long-term borrowings</t>
  </si>
  <si>
    <t>- Debentures</t>
  </si>
  <si>
    <t>Income tax payable</t>
  </si>
  <si>
    <t xml:space="preserve">Other current liabilities </t>
  </si>
  <si>
    <t>Total current liabilities</t>
  </si>
  <si>
    <t>Non-current liabilities</t>
  </si>
  <si>
    <t>Debentures</t>
  </si>
  <si>
    <t>Deferred leasehold revenue</t>
  </si>
  <si>
    <t>Rental and rendering of service deposits</t>
  </si>
  <si>
    <t>Construction retention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</si>
  <si>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</si>
  <si>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</si>
  <si>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</si>
  <si>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</si>
  <si>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</si>
  <si>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</si>
  <si>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</si>
  <si>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</si>
  <si>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</si>
  <si>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Premiums on share capital</t>
  </si>
  <si>
    <t>Other components of equity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</si>
  <si>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</si>
  <si>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</si>
  <si>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</si>
  <si>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</si>
  <si>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</si>
  <si>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</si>
  <si>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</si>
  <si>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</si>
  <si>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Revenue from sales </t>
  </si>
  <si>
    <t>Revenue from rental and rendering services</t>
  </si>
  <si>
    <t>Total revenues</t>
  </si>
  <si>
    <t>Cost</t>
  </si>
  <si>
    <t xml:space="preserve">Cost of sales </t>
  </si>
  <si>
    <t>Cost of rental and rendering services</t>
  </si>
  <si>
    <t>Cost of consulting and management services</t>
  </si>
  <si>
    <t>Total cost</t>
  </si>
  <si>
    <t xml:space="preserve">Gross profit </t>
  </si>
  <si>
    <t xml:space="preserve">Other income </t>
  </si>
  <si>
    <t>Selling expenses</t>
  </si>
  <si>
    <t>Administrative expenses</t>
  </si>
  <si>
    <t xml:space="preserve">Finance costs </t>
  </si>
  <si>
    <t>Profit before income tax expense</t>
  </si>
  <si>
    <t>Income tax expense</t>
  </si>
  <si>
    <t>Profit for the period</t>
  </si>
  <si>
    <t>Total comprehensive income for the period</t>
  </si>
  <si>
    <t>Owners of the parent</t>
  </si>
  <si>
    <t>Earnings per share</t>
  </si>
  <si>
    <t xml:space="preserve">Statement of Changes in Equity </t>
  </si>
  <si>
    <t>Consolidated financial information (Baht’000)</t>
  </si>
  <si>
    <t xml:space="preserve">Attributable to owners of the parent </t>
  </si>
  <si>
    <t>Issued and</t>
  </si>
  <si>
    <t>Appropriated</t>
  </si>
  <si>
    <t>Translation</t>
  </si>
  <si>
    <t>attributable</t>
  </si>
  <si>
    <t xml:space="preserve"> paid-up</t>
  </si>
  <si>
    <t xml:space="preserve"> Premium on</t>
  </si>
  <si>
    <t xml:space="preserve"> - legal</t>
  </si>
  <si>
    <t>on financial</t>
  </si>
  <si>
    <t>to owners</t>
  </si>
  <si>
    <t>Total</t>
  </si>
  <si>
    <t>share capital</t>
  </si>
  <si>
    <t xml:space="preserve"> share capital</t>
  </si>
  <si>
    <t xml:space="preserve"> reserve</t>
  </si>
  <si>
    <t>Warrants</t>
  </si>
  <si>
    <t>of the parent</t>
  </si>
  <si>
    <t>interests</t>
  </si>
  <si>
    <t>equity</t>
  </si>
  <si>
    <t xml:space="preserve">Change in equity for the period </t>
  </si>
  <si>
    <t>Proceeds from increase in non-controlling interests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</si>
  <si>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</si>
  <si>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(Baht'000)</t>
  </si>
  <si>
    <t>Other components</t>
  </si>
  <si>
    <t>of equity</t>
  </si>
  <si>
    <t>Statement of Cash Flows</t>
  </si>
  <si>
    <t>Cash flows from operating activities</t>
  </si>
  <si>
    <t>Profit before income tax expenses</t>
  </si>
  <si>
    <t>Adjustments for:</t>
  </si>
  <si>
    <t>Depreciation</t>
  </si>
  <si>
    <t>Revenue from amortised leasehold rights</t>
  </si>
  <si>
    <t>Share-base payment reserve</t>
  </si>
  <si>
    <t>Finance costs</t>
  </si>
  <si>
    <t>Changes in working capital:</t>
  </si>
  <si>
    <t>- trade and other receivables</t>
  </si>
  <si>
    <t>- real estate development cost</t>
  </si>
  <si>
    <t>- advance for construction work and materials</t>
  </si>
  <si>
    <t>- other current assets</t>
  </si>
  <si>
    <t>- other non-current assets</t>
  </si>
  <si>
    <t>- trade and other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</si>
  <si>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</si>
  <si>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</si>
  <si>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</si>
  <si>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</si>
  <si>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</si>
  <si>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employee benefit obligations</t>
  </si>
  <si>
    <t>- other non-current liabilities</t>
  </si>
  <si>
    <r>
      <t>Less</t>
    </r>
    <r>
      <rPr>
        <sz val="9"/>
        <color indexed="8"/>
        <rFont val="Arial"/>
        <family val="2"/>
      </rPr>
      <t xml:space="preserve">  Interest paid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</si>
  <si>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</si>
  <si>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Cash flows from investing activities</t>
  </si>
  <si>
    <t>-</t>
  </si>
  <si>
    <t>Purchase of investment properties</t>
  </si>
  <si>
    <t>Purchase of property, plant and equipment</t>
  </si>
  <si>
    <t>Proceeds from sales of property, plant and equipment</t>
  </si>
  <si>
    <t>Cash payment for investment in a subsidiary</t>
  </si>
  <si>
    <t>Cash flows from financing activities</t>
  </si>
  <si>
    <t>financial institutions</t>
  </si>
  <si>
    <t xml:space="preserve">Repayment of long-term loans from financial institutions </t>
  </si>
  <si>
    <t>Cash received from non-controlling interests</t>
  </si>
  <si>
    <t>Net increase in cash and cash equivalents</t>
  </si>
  <si>
    <t>Cash and cash equivalents at beginning of the period</t>
  </si>
  <si>
    <t>Cash and cash equivalents at end of the period</t>
  </si>
  <si>
    <t>Non-cash transactions</t>
  </si>
  <si>
    <t>to real estate development costs</t>
  </si>
  <si>
    <t>Purchase of intangible assets</t>
  </si>
  <si>
    <t>Transferred deposits for land</t>
  </si>
  <si>
    <t>Effect from changes in accounting policies</t>
  </si>
  <si>
    <t>Opening balance at 1 January 2019 (Restated)</t>
  </si>
  <si>
    <t>Share of loss of joint venture</t>
  </si>
  <si>
    <t>Total comprehensive income attributable to:</t>
  </si>
  <si>
    <t>Short-term loans to related parties</t>
  </si>
  <si>
    <t>Amortisation of intangible assets</t>
  </si>
  <si>
    <t>controlling</t>
  </si>
  <si>
    <t>Non-</t>
  </si>
  <si>
    <t>(Audited and</t>
  </si>
  <si>
    <t>(Unaudited</t>
  </si>
  <si>
    <t>and restated)</t>
  </si>
  <si>
    <t>- deposits for land and building</t>
  </si>
  <si>
    <t>(Audited as previously reported)</t>
  </si>
  <si>
    <t>Opening balance at 1 January 2019</t>
  </si>
  <si>
    <t>Dividend paid</t>
  </si>
  <si>
    <t>Loss from disposal of property, plant and equipment</t>
  </si>
  <si>
    <t>Total item that will not be reclassified subsequently to profit or loss</t>
  </si>
  <si>
    <t>Item that will be reclassified subsequently to profit or loss</t>
  </si>
  <si>
    <t>Total item that will be reclassified subsequently to profit or loss</t>
  </si>
  <si>
    <t>Items that will not be reclassified subsequently to profit or loss</t>
  </si>
  <si>
    <t>Profit attributable to:</t>
  </si>
  <si>
    <t>Revenue from consulting and management services</t>
  </si>
  <si>
    <t>30 September</t>
  </si>
  <si>
    <t>Closing balance at 30 September 2019 (Unaudited)</t>
  </si>
  <si>
    <t>Net cash used in investing activities</t>
  </si>
  <si>
    <t>Significant non-cash transactions for nine-month periods ended 30 September are as follows:</t>
  </si>
  <si>
    <t>Land cost payable</t>
  </si>
  <si>
    <t>As at 30 September 2020</t>
  </si>
  <si>
    <t xml:space="preserve"> financial information</t>
  </si>
  <si>
    <t xml:space="preserve"> restated)</t>
  </si>
  <si>
    <t>2020</t>
  </si>
  <si>
    <t>Baht'000</t>
  </si>
  <si>
    <t>Deposits for land and buildings</t>
  </si>
  <si>
    <t>Investment in subsidiaries</t>
  </si>
  <si>
    <t>8.1, 8.2</t>
  </si>
  <si>
    <t>Long-term loans to related parties</t>
  </si>
  <si>
    <t>Right-of-use assets, net</t>
  </si>
  <si>
    <t xml:space="preserve">Short-term borrowings from </t>
  </si>
  <si>
    <t xml:space="preserve">- Long-term borrowings from </t>
  </si>
  <si>
    <t xml:space="preserve">     financial institutions</t>
  </si>
  <si>
    <t>- Lease liabilities</t>
  </si>
  <si>
    <t xml:space="preserve">Current portion of deferred </t>
  </si>
  <si>
    <t>leasehold revenue</t>
  </si>
  <si>
    <t>Long-term borrowings from</t>
  </si>
  <si>
    <t xml:space="preserve"> 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</si>
  <si>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</si>
  <si>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</si>
  <si>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</si>
  <si>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</si>
  <si>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</si>
  <si>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       shares of paid-up Baht 1.00 each</t>
  </si>
  <si>
    <t xml:space="preserve">Equity attributable to owners </t>
  </si>
  <si>
    <t>For the three-month period ended 30 September 2020</t>
  </si>
  <si>
    <t>For the nine-month period ended 30 September 2020</t>
  </si>
  <si>
    <t>Opening balance at 1 January 2020</t>
  </si>
  <si>
    <t>Opening balance at 1 January 2020 (Restated)</t>
  </si>
  <si>
    <t>Closing balance at 30 September 2020 (Unaudited)</t>
  </si>
  <si>
    <t xml:space="preserve">Allowance for devaluation on real estate development cost </t>
  </si>
  <si>
    <t>Expected credit losses</t>
  </si>
  <si>
    <t xml:space="preserve">- Share of net loss </t>
  </si>
  <si>
    <t xml:space="preserve">- Unrealised gain from rendering services </t>
  </si>
  <si>
    <t xml:space="preserve">     to joint venture</t>
  </si>
  <si>
    <t>Losses from changes in fair value of financial assets</t>
  </si>
  <si>
    <t>Foreign exchange (gain) loss</t>
  </si>
  <si>
    <t>Translation adjustment</t>
  </si>
  <si>
    <t>to related parties, net</t>
  </si>
  <si>
    <t>Payment for lease liabilities</t>
  </si>
  <si>
    <t>Payment for redemption of debentures</t>
  </si>
  <si>
    <t>from financial institutions</t>
  </si>
  <si>
    <t xml:space="preserve">- </t>
  </si>
  <si>
    <t>Acquisition of right-of-use assets under lease contracts</t>
  </si>
  <si>
    <t>Basic earnings per share (Baht per share)</t>
  </si>
  <si>
    <t>Note</t>
  </si>
  <si>
    <t>Proceeds from sales of investment properties</t>
  </si>
  <si>
    <t>Other comprehensive income:</t>
  </si>
  <si>
    <t>Other comprehensive income, net of tax</t>
  </si>
  <si>
    <r>
      <t xml:space="preserve">Statement of Comprehensive Income </t>
    </r>
    <r>
      <rPr>
        <sz val="9"/>
        <rFont val="Arial"/>
        <family val="2"/>
      </rPr>
      <t>(Cont'd)</t>
    </r>
  </si>
  <si>
    <t>Other comprehensive income :</t>
  </si>
  <si>
    <t>Cash flows generated from (used in) operating activities</t>
  </si>
  <si>
    <t>Net cash generated from (used in) operating activities</t>
  </si>
  <si>
    <t>Cash receipt from (payment for) short-term investment</t>
  </si>
  <si>
    <t xml:space="preserve">Cash receipt from (payment for) short-term loan </t>
  </si>
  <si>
    <t xml:space="preserve">Cash (payment for) receipt from short-term loans  </t>
  </si>
  <si>
    <t xml:space="preserve">Cash receipt from long-term loans </t>
  </si>
  <si>
    <t>Net cash (used in) generated from financing activities</t>
  </si>
  <si>
    <t xml:space="preserve">Exchange loss (profit) on cash and cash equivalents </t>
  </si>
  <si>
    <t>Cash receipt from issuing of debentures</t>
  </si>
  <si>
    <t>8.2,12</t>
  </si>
  <si>
    <t>5.1,13</t>
  </si>
  <si>
    <t>Trade receivable due more than one year</t>
  </si>
  <si>
    <t xml:space="preserve">   Currency translation differences</t>
  </si>
  <si>
    <t xml:space="preserve">   Remeasurements of post-employment benefit obligations</t>
  </si>
  <si>
    <t xml:space="preserve">   Income tax on item that will not be reclassified subsequently</t>
  </si>
  <si>
    <t xml:space="preserve">      to profit or loss</t>
  </si>
  <si>
    <t xml:space="preserve">          Income tax paid</t>
  </si>
  <si>
    <t>Loss from disposal of investment properties</t>
  </si>
  <si>
    <t>information</t>
  </si>
  <si>
    <t>Cash payment for long-term loan to related parties</t>
  </si>
  <si>
    <t>Cash receipt from long-term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</si>
</sst>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;\(#,##0\);\-"/>
    <numFmt numFmtId="168" formatCode="#,##0;\(#,##0\)"/>
    <numFmt numFmtId="169" formatCode="_(* #,##0_);_(* \(#,##0\);_(* &quot;-&quot;_);_(@_)"/>
    <numFmt numFmtId="170" formatCode="#,##0.00;\(#,##0.00\);&quot;-&quot;;@"/>
    <numFmt numFmtId="171" formatCode="#,##0.0000;\(#,##0.0000\)"/>
    <numFmt numFmtId="172" formatCode="#,##0.0000;\(#,##0.0000\);&quot;-&quot;;@"/>
    <numFmt numFmtId="173" formatCode="#,##0.0;\(#,##0.0\);&quot;-&quot;;@"/>
  </numFmts>
  <fonts count="31" x14ac:knownFonts="1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7" applyNumberFormat="0" applyAlignment="0" applyProtection="0"/>
    <xf numFmtId="0" fontId="15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7" applyNumberFormat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37" fontId="2" fillId="0" borderId="0"/>
    <xf numFmtId="0" fontId="3" fillId="0" borderId="0"/>
    <xf numFmtId="0" fontId="3" fillId="0" borderId="0"/>
    <xf numFmtId="0" fontId="1" fillId="0" borderId="0"/>
    <xf numFmtId="0" fontId="11" fillId="32" borderId="13" applyNumberFormat="0" applyFont="0" applyAlignment="0" applyProtection="0"/>
    <xf numFmtId="0" fontId="24" fillId="27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</cellStyleXfs>
  <cellXfs count="29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66" fontId="6" fillId="0" borderId="0" xfId="28" applyNumberFormat="1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28" applyNumberFormat="1" applyFont="1" applyFill="1" applyBorder="1" applyAlignment="1">
      <alignment horizontal="right" vertical="center"/>
    </xf>
    <xf numFmtId="165" fontId="4" fillId="0" borderId="0" xfId="28" quotePrefix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center" vertical="center"/>
    </xf>
    <xf numFmtId="166" fontId="5" fillId="0" borderId="0" xfId="2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1" xfId="28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2" xfId="2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4" fillId="0" borderId="0" xfId="39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4" fillId="0" borderId="1" xfId="39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Continuous" vertical="center"/>
    </xf>
    <xf numFmtId="0" fontId="4" fillId="0" borderId="0" xfId="39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39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6" fillId="0" borderId="0" xfId="28" applyNumberFormat="1" applyFont="1" applyFill="1" applyBorder="1" applyAlignment="1">
      <alignment vertical="center"/>
    </xf>
    <xf numFmtId="168" fontId="6" fillId="0" borderId="0" xfId="28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1" fontId="6" fillId="0" borderId="0" xfId="28" applyNumberFormat="1" applyFont="1" applyFill="1" applyBorder="1" applyAlignment="1">
      <alignment horizontal="right" vertical="center"/>
    </xf>
    <xf numFmtId="0" fontId="4" fillId="0" borderId="0" xfId="39" applyFont="1" applyFill="1" applyAlignment="1">
      <alignment vertical="center"/>
    </xf>
    <xf numFmtId="0" fontId="4" fillId="0" borderId="1" xfId="39" applyFont="1" applyFill="1" applyBorder="1" applyAlignment="1">
      <alignment vertical="center"/>
    </xf>
    <xf numFmtId="165" fontId="4" fillId="0" borderId="1" xfId="39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4" fillId="0" borderId="0" xfId="39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37" fontId="6" fillId="0" borderId="0" xfId="40" applyFont="1" applyFill="1" applyBorder="1" applyAlignment="1">
      <alignment vertical="center"/>
    </xf>
    <xf numFmtId="0" fontId="6" fillId="0" borderId="0" xfId="41" applyFont="1" applyFill="1" applyBorder="1" applyAlignment="1">
      <alignment horizontal="center" vertical="center"/>
    </xf>
    <xf numFmtId="0" fontId="6" fillId="0" borderId="0" xfId="41" applyFont="1" applyFill="1" applyBorder="1" applyAlignment="1">
      <alignment vertical="center"/>
    </xf>
    <xf numFmtId="37" fontId="4" fillId="0" borderId="0" xfId="40" applyFont="1" applyFill="1" applyBorder="1" applyAlignment="1">
      <alignment vertical="center"/>
    </xf>
    <xf numFmtId="0" fontId="6" fillId="0" borderId="0" xfId="39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39" applyFont="1" applyFill="1" applyAlignment="1">
      <alignment horizontal="center" vertical="center"/>
    </xf>
    <xf numFmtId="0" fontId="4" fillId="0" borderId="1" xfId="39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6" fillId="0" borderId="0" xfId="28" applyNumberFormat="1" applyFont="1" applyFill="1" applyBorder="1" applyAlignment="1">
      <alignment horizontal="center" vertical="center"/>
    </xf>
    <xf numFmtId="168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right" vertical="center"/>
    </xf>
    <xf numFmtId="165" fontId="9" fillId="0" borderId="0" xfId="28" applyNumberFormat="1" applyFont="1" applyFill="1" applyAlignment="1">
      <alignment horizontal="right" vertical="center"/>
    </xf>
    <xf numFmtId="166" fontId="9" fillId="0" borderId="0" xfId="28" applyNumberFormat="1" applyFont="1" applyFill="1" applyAlignment="1">
      <alignment vertical="center"/>
    </xf>
    <xf numFmtId="166" fontId="9" fillId="0" borderId="0" xfId="28" applyNumberFormat="1" applyFont="1" applyFill="1" applyAlignment="1">
      <alignment horizontal="centerContinuous" vertical="center"/>
    </xf>
    <xf numFmtId="165" fontId="8" fillId="0" borderId="0" xfId="28" applyNumberFormat="1" applyFont="1" applyFill="1" applyAlignment="1">
      <alignment horizontal="right" vertical="center"/>
    </xf>
    <xf numFmtId="165" fontId="9" fillId="0" borderId="1" xfId="28" applyNumberFormat="1" applyFont="1" applyFill="1" applyBorder="1" applyAlignment="1">
      <alignment horizontal="right" vertical="center"/>
    </xf>
    <xf numFmtId="166" fontId="9" fillId="0" borderId="1" xfId="28" applyNumberFormat="1" applyFont="1" applyFill="1" applyBorder="1" applyAlignment="1">
      <alignment horizontal="centerContinuous" vertical="center"/>
    </xf>
    <xf numFmtId="165" fontId="9" fillId="0" borderId="0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centerContinuous" vertical="center"/>
    </xf>
    <xf numFmtId="166" fontId="8" fillId="0" borderId="0" xfId="28" applyNumberFormat="1" applyFont="1" applyFill="1" applyAlignment="1">
      <alignment horizontal="right" vertical="center"/>
    </xf>
    <xf numFmtId="166" fontId="9" fillId="0" borderId="0" xfId="28" applyNumberFormat="1" applyFont="1" applyFill="1" applyBorder="1" applyAlignment="1">
      <alignment vertical="center"/>
    </xf>
    <xf numFmtId="166" fontId="9" fillId="0" borderId="0" xfId="28" applyNumberFormat="1" applyFont="1" applyFill="1" applyBorder="1" applyAlignment="1">
      <alignment horizontal="center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Alignment="1">
      <alignment horizontal="right" vertical="center"/>
    </xf>
    <xf numFmtId="165" fontId="6" fillId="0" borderId="4" xfId="28" applyNumberFormat="1" applyFont="1" applyFill="1" applyBorder="1" applyAlignment="1">
      <alignment horizontal="right" vertical="center"/>
    </xf>
    <xf numFmtId="165" fontId="9" fillId="0" borderId="4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center" vertical="center"/>
    </xf>
    <xf numFmtId="165" fontId="9" fillId="0" borderId="0" xfId="28" applyNumberFormat="1" applyFont="1" applyFill="1" applyBorder="1" applyAlignment="1">
      <alignment horizontal="center" vertical="center"/>
    </xf>
    <xf numFmtId="0" fontId="9" fillId="0" borderId="0" xfId="28" applyNumberFormat="1" applyFont="1" applyFill="1" applyBorder="1" applyAlignment="1">
      <alignment horizontal="center" vertical="center"/>
    </xf>
    <xf numFmtId="0" fontId="9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Alignment="1">
      <alignment horizontal="center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center" vertical="center"/>
    </xf>
    <xf numFmtId="168" fontId="9" fillId="0" borderId="0" xfId="28" applyNumberFormat="1" applyFont="1" applyFill="1" applyAlignment="1">
      <alignment horizontal="center" vertical="center"/>
    </xf>
    <xf numFmtId="165" fontId="9" fillId="0" borderId="0" xfId="28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4" fontId="6" fillId="0" borderId="0" xfId="28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horizontal="right" vertical="center"/>
    </xf>
    <xf numFmtId="164" fontId="6" fillId="0" borderId="0" xfId="41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5" fontId="9" fillId="0" borderId="5" xfId="28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168" fontId="6" fillId="33" borderId="0" xfId="28" applyNumberFormat="1" applyFont="1" applyFill="1" applyAlignment="1">
      <alignment vertical="center"/>
    </xf>
    <xf numFmtId="165" fontId="4" fillId="33" borderId="0" xfId="0" applyNumberFormat="1" applyFont="1" applyFill="1" applyBorder="1" applyAlignment="1">
      <alignment horizontal="right" vertical="center"/>
    </xf>
    <xf numFmtId="165" fontId="6" fillId="33" borderId="4" xfId="0" applyNumberFormat="1" applyFont="1" applyFill="1" applyBorder="1" applyAlignment="1">
      <alignment horizontal="right" vertical="center"/>
    </xf>
    <xf numFmtId="165" fontId="6" fillId="33" borderId="4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Border="1" applyAlignment="1">
      <alignment horizontal="right" vertical="center"/>
    </xf>
    <xf numFmtId="0" fontId="6" fillId="33" borderId="0" xfId="0" applyFont="1" applyFill="1" applyBorder="1" applyAlignment="1">
      <alignment vertical="center"/>
    </xf>
    <xf numFmtId="165" fontId="6" fillId="33" borderId="0" xfId="0" applyNumberFormat="1" applyFont="1" applyFill="1" applyBorder="1" applyAlignment="1">
      <alignment vertical="center"/>
    </xf>
    <xf numFmtId="169" fontId="6" fillId="33" borderId="0" xfId="28" applyNumberFormat="1" applyFont="1" applyFill="1" applyBorder="1" applyAlignment="1">
      <alignment horizontal="right" vertical="center"/>
    </xf>
    <xf numFmtId="0" fontId="6" fillId="33" borderId="0" xfId="0" applyFont="1" applyFill="1" applyBorder="1" applyAlignment="1">
      <alignment horizontal="right"/>
    </xf>
    <xf numFmtId="0" fontId="6" fillId="33" borderId="0" xfId="0" applyFont="1" applyFill="1" applyBorder="1" applyAlignment="1">
      <alignment horizontal="right" vertical="center"/>
    </xf>
    <xf numFmtId="165" fontId="6" fillId="33" borderId="0" xfId="41" applyNumberFormat="1" applyFont="1" applyFill="1" applyBorder="1" applyAlignment="1">
      <alignment horizontal="right" vertical="center"/>
    </xf>
    <xf numFmtId="165" fontId="6" fillId="33" borderId="0" xfId="43" applyNumberFormat="1" applyFont="1" applyFill="1" applyBorder="1" applyAlignment="1">
      <alignment horizontal="right" vertical="center"/>
    </xf>
    <xf numFmtId="165" fontId="9" fillId="33" borderId="0" xfId="28" applyNumberFormat="1" applyFont="1" applyFill="1" applyBorder="1" applyAlignment="1">
      <alignment horizontal="right" vertical="center"/>
    </xf>
    <xf numFmtId="165" fontId="9" fillId="33" borderId="0" xfId="28" applyNumberFormat="1" applyFont="1" applyFill="1" applyAlignment="1">
      <alignment horizontal="right" vertical="center"/>
    </xf>
    <xf numFmtId="165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Border="1" applyAlignment="1">
      <alignment horizontal="right" vertical="center"/>
    </xf>
    <xf numFmtId="0" fontId="9" fillId="33" borderId="0" xfId="28" applyNumberFormat="1" applyFont="1" applyFill="1" applyBorder="1" applyAlignment="1">
      <alignment horizontal="right" vertical="center"/>
    </xf>
    <xf numFmtId="165" fontId="9" fillId="33" borderId="0" xfId="0" applyNumberFormat="1" applyFont="1" applyFill="1" applyAlignment="1">
      <alignment horizontal="right" vertical="center"/>
    </xf>
    <xf numFmtId="165" fontId="9" fillId="33" borderId="4" xfId="28" applyNumberFormat="1" applyFont="1" applyFill="1" applyBorder="1" applyAlignment="1">
      <alignment horizontal="right" vertical="center"/>
    </xf>
    <xf numFmtId="165" fontId="9" fillId="33" borderId="5" xfId="28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6" fillId="0" borderId="0" xfId="28" applyNumberFormat="1" applyFont="1" applyAlignment="1">
      <alignment horizontal="right" vertical="center"/>
    </xf>
    <xf numFmtId="166" fontId="6" fillId="0" borderId="0" xfId="28" applyNumberFormat="1" applyFont="1" applyAlignment="1">
      <alignment horizontal="centerContinuous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Continuous" vertical="center"/>
    </xf>
    <xf numFmtId="165" fontId="6" fillId="0" borderId="4" xfId="28" applyNumberFormat="1" applyFont="1" applyBorder="1" applyAlignment="1">
      <alignment horizontal="right" vertical="center"/>
    </xf>
    <xf numFmtId="166" fontId="6" fillId="0" borderId="4" xfId="28" applyNumberFormat="1" applyFont="1" applyBorder="1" applyAlignment="1">
      <alignment horizontal="centerContinuous" vertical="center"/>
    </xf>
    <xf numFmtId="166" fontId="4" fillId="0" borderId="0" xfId="28" applyNumberFormat="1" applyFont="1" applyAlignment="1">
      <alignment horizontal="center" vertical="center"/>
    </xf>
    <xf numFmtId="0" fontId="4" fillId="0" borderId="0" xfId="28" quotePrefix="1" applyNumberFormat="1" applyFont="1" applyAlignment="1">
      <alignment horizontal="right" vertical="center"/>
    </xf>
    <xf numFmtId="165" fontId="4" fillId="0" borderId="0" xfId="28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0" xfId="28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4" xfId="28" quotePrefix="1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28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horizontal="right" vertical="center"/>
    </xf>
    <xf numFmtId="166" fontId="6" fillId="0" borderId="0" xfId="28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28" fillId="0" borderId="0" xfId="0" applyNumberFormat="1" applyFont="1" applyAlignment="1">
      <alignment horizontal="right" vertical="center"/>
    </xf>
    <xf numFmtId="166" fontId="6" fillId="0" borderId="0" xfId="28" applyNumberFormat="1" applyFont="1" applyAlignment="1">
      <alignment horizontal="right" vertical="center"/>
    </xf>
    <xf numFmtId="165" fontId="6" fillId="33" borderId="5" xfId="28" applyNumberFormat="1" applyFont="1" applyFill="1" applyBorder="1" applyAlignment="1">
      <alignment horizontal="right" vertical="center"/>
    </xf>
    <xf numFmtId="165" fontId="6" fillId="0" borderId="5" xfId="28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166" fontId="6" fillId="0" borderId="4" xfId="28" applyNumberFormat="1" applyFont="1" applyBorder="1" applyAlignment="1">
      <alignment vertical="center"/>
    </xf>
    <xf numFmtId="165" fontId="4" fillId="33" borderId="0" xfId="28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7" fillId="0" borderId="0" xfId="28" applyNumberFormat="1" applyFont="1" applyAlignment="1">
      <alignment horizontal="center" vertical="center"/>
    </xf>
    <xf numFmtId="166" fontId="7" fillId="0" borderId="0" xfId="28" applyNumberFormat="1" applyFont="1" applyFill="1" applyAlignment="1">
      <alignment horizontal="center" vertical="center"/>
    </xf>
    <xf numFmtId="165" fontId="4" fillId="0" borderId="0" xfId="28" applyNumberFormat="1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166" fontId="6" fillId="0" borderId="4" xfId="28" applyNumberFormat="1" applyFont="1" applyBorder="1" applyAlignment="1">
      <alignment horizontal="center" vertical="center"/>
    </xf>
    <xf numFmtId="165" fontId="7" fillId="33" borderId="0" xfId="28" applyNumberFormat="1" applyFont="1" applyFill="1" applyAlignment="1">
      <alignment horizontal="right" vertical="center"/>
    </xf>
    <xf numFmtId="165" fontId="7" fillId="0" borderId="0" xfId="28" applyNumberFormat="1" applyFont="1" applyAlignment="1">
      <alignment horizontal="right" vertical="center"/>
    </xf>
    <xf numFmtId="0" fontId="6" fillId="0" borderId="0" xfId="39" applyFont="1" applyAlignment="1">
      <alignment vertical="center"/>
    </xf>
    <xf numFmtId="0" fontId="6" fillId="0" borderId="0" xfId="39" quotePrefix="1" applyFont="1" applyAlignment="1">
      <alignment vertical="center"/>
    </xf>
    <xf numFmtId="167" fontId="28" fillId="0" borderId="0" xfId="0" quotePrefix="1" applyNumberFormat="1" applyFont="1" applyAlignment="1">
      <alignment horizontal="right" vertical="center"/>
    </xf>
    <xf numFmtId="0" fontId="6" fillId="33" borderId="0" xfId="0" applyFont="1" applyFill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165" fontId="6" fillId="0" borderId="0" xfId="28" applyNumberFormat="1" applyFont="1" applyAlignment="1">
      <alignment horizontal="right" vertical="center" wrapText="1"/>
    </xf>
    <xf numFmtId="166" fontId="6" fillId="0" borderId="0" xfId="28" applyNumberFormat="1" applyFont="1" applyAlignment="1">
      <alignment horizontal="justify" vertical="center" wrapText="1"/>
    </xf>
    <xf numFmtId="165" fontId="29" fillId="0" borderId="0" xfId="28" applyNumberFormat="1" applyFont="1" applyAlignment="1">
      <alignment horizontal="right" vertical="center"/>
    </xf>
    <xf numFmtId="166" fontId="29" fillId="0" borderId="0" xfId="28" applyNumberFormat="1" applyFont="1" applyAlignment="1">
      <alignment vertical="center"/>
    </xf>
    <xf numFmtId="165" fontId="28" fillId="33" borderId="0" xfId="28" applyNumberFormat="1" applyFont="1" applyFill="1" applyBorder="1" applyAlignment="1">
      <alignment horizontal="right" vertical="center"/>
    </xf>
    <xf numFmtId="165" fontId="28" fillId="0" borderId="0" xfId="28" applyNumberFormat="1" applyFont="1" applyFill="1" applyBorder="1" applyAlignment="1">
      <alignment horizontal="right" vertical="center"/>
    </xf>
    <xf numFmtId="165" fontId="28" fillId="33" borderId="1" xfId="28" applyNumberFormat="1" applyFont="1" applyFill="1" applyBorder="1" applyAlignment="1">
      <alignment horizontal="right" vertical="center"/>
    </xf>
    <xf numFmtId="165" fontId="28" fillId="0" borderId="1" xfId="28" applyNumberFormat="1" applyFont="1" applyFill="1" applyBorder="1" applyAlignment="1">
      <alignment horizontal="right" vertical="center"/>
    </xf>
    <xf numFmtId="165" fontId="28" fillId="33" borderId="4" xfId="28" applyNumberFormat="1" applyFont="1" applyFill="1" applyBorder="1" applyAlignment="1">
      <alignment horizontal="right" vertical="center"/>
    </xf>
    <xf numFmtId="165" fontId="28" fillId="0" borderId="4" xfId="28" applyNumberFormat="1" applyFont="1" applyFill="1" applyBorder="1" applyAlignment="1">
      <alignment horizontal="right" vertical="center"/>
    </xf>
    <xf numFmtId="164" fontId="28" fillId="0" borderId="0" xfId="28" applyFont="1" applyFill="1" applyBorder="1" applyAlignment="1">
      <alignment horizontal="right" vertical="center"/>
    </xf>
    <xf numFmtId="165" fontId="28" fillId="33" borderId="16" xfId="28" applyNumberFormat="1" applyFont="1" applyFill="1" applyBorder="1" applyAlignment="1">
      <alignment horizontal="right" vertical="center"/>
    </xf>
    <xf numFmtId="165" fontId="28" fillId="0" borderId="16" xfId="28" applyNumberFormat="1" applyFont="1" applyFill="1" applyBorder="1" applyAlignment="1">
      <alignment horizontal="right" vertical="center"/>
    </xf>
    <xf numFmtId="165" fontId="28" fillId="33" borderId="17" xfId="28" applyNumberFormat="1" applyFont="1" applyFill="1" applyBorder="1" applyAlignment="1">
      <alignment horizontal="right" vertical="center"/>
    </xf>
    <xf numFmtId="165" fontId="28" fillId="0" borderId="17" xfId="28" applyNumberFormat="1" applyFont="1" applyFill="1" applyBorder="1" applyAlignment="1">
      <alignment horizontal="right" vertical="center"/>
    </xf>
    <xf numFmtId="168" fontId="28" fillId="33" borderId="0" xfId="28" applyNumberFormat="1" applyFont="1" applyFill="1" applyBorder="1" applyAlignment="1">
      <alignment horizontal="right" vertical="center"/>
    </xf>
    <xf numFmtId="168" fontId="28" fillId="0" borderId="0" xfId="0" applyNumberFormat="1" applyFont="1" applyFill="1" applyBorder="1" applyAlignment="1">
      <alignment vertical="center"/>
    </xf>
    <xf numFmtId="168" fontId="28" fillId="0" borderId="0" xfId="28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vertical="top"/>
    </xf>
    <xf numFmtId="166" fontId="28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Border="1" applyAlignment="1">
      <alignment vertical="top"/>
    </xf>
    <xf numFmtId="166" fontId="28" fillId="0" borderId="0" xfId="0" applyNumberFormat="1" applyFont="1" applyFill="1" applyAlignment="1">
      <alignment vertical="center"/>
    </xf>
    <xf numFmtId="164" fontId="30" fillId="0" borderId="0" xfId="28" applyFont="1" applyFill="1" applyBorder="1" applyAlignment="1">
      <alignment horizontal="right" vertical="center"/>
    </xf>
    <xf numFmtId="172" fontId="28" fillId="33" borderId="17" xfId="28" applyNumberFormat="1" applyFont="1" applyFill="1" applyBorder="1" applyAlignment="1">
      <alignment horizontal="right" vertical="center"/>
    </xf>
    <xf numFmtId="172" fontId="28" fillId="0" borderId="0" xfId="0" applyNumberFormat="1" applyFont="1" applyFill="1" applyAlignment="1">
      <alignment vertical="center"/>
    </xf>
    <xf numFmtId="172" fontId="28" fillId="0" borderId="17" xfId="28" applyNumberFormat="1" applyFont="1" applyFill="1" applyBorder="1" applyAlignment="1">
      <alignment horizontal="right" vertical="center"/>
    </xf>
    <xf numFmtId="171" fontId="28" fillId="0" borderId="0" xfId="0" applyNumberFormat="1" applyFont="1" applyFill="1" applyAlignment="1">
      <alignment vertical="top"/>
    </xf>
    <xf numFmtId="171" fontId="28" fillId="0" borderId="0" xfId="28" applyNumberFormat="1" applyFont="1" applyFill="1" applyBorder="1" applyAlignment="1">
      <alignment horizontal="right" vertical="center"/>
    </xf>
    <xf numFmtId="165" fontId="28" fillId="33" borderId="17" xfId="0" applyNumberFormat="1" applyFont="1" applyFill="1" applyBorder="1" applyAlignment="1">
      <alignment horizontal="right" vertical="center"/>
    </xf>
    <xf numFmtId="165" fontId="28" fillId="0" borderId="17" xfId="0" applyNumberFormat="1" applyFont="1" applyFill="1" applyBorder="1" applyAlignment="1">
      <alignment horizontal="right" vertical="center"/>
    </xf>
    <xf numFmtId="168" fontId="28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5" fontId="28" fillId="0" borderId="0" xfId="28" applyNumberFormat="1" applyFont="1" applyFill="1" applyBorder="1" applyAlignment="1">
      <alignment horizontal="center" vertical="center"/>
    </xf>
    <xf numFmtId="168" fontId="6" fillId="33" borderId="4" xfId="0" applyNumberFormat="1" applyFont="1" applyFill="1" applyBorder="1" applyAlignment="1">
      <alignment horizontal="right" vertical="center"/>
    </xf>
    <xf numFmtId="168" fontId="6" fillId="0" borderId="0" xfId="42" quotePrefix="1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165" fontId="6" fillId="34" borderId="0" xfId="28" applyNumberFormat="1" applyFont="1" applyFill="1" applyBorder="1" applyAlignment="1">
      <alignment horizontal="right" vertical="center"/>
    </xf>
    <xf numFmtId="165" fontId="28" fillId="34" borderId="17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9" fontId="6" fillId="0" borderId="4" xfId="0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horizontal="center" vertical="center"/>
    </xf>
    <xf numFmtId="167" fontId="6" fillId="33" borderId="1" xfId="29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39" applyFont="1" applyAlignment="1">
      <alignment horizontal="left" vertical="center"/>
    </xf>
    <xf numFmtId="0" fontId="8" fillId="0" borderId="1" xfId="39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/>
    </xf>
    <xf numFmtId="165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33" borderId="0" xfId="39" applyNumberFormat="1" applyFont="1" applyFill="1" applyAlignment="1">
      <alignment horizontal="right" vertical="center"/>
    </xf>
    <xf numFmtId="165" fontId="8" fillId="0" borderId="0" xfId="39" applyNumberFormat="1" applyFont="1" applyAlignment="1">
      <alignment horizontal="right" vertical="center"/>
    </xf>
    <xf numFmtId="168" fontId="9" fillId="0" borderId="0" xfId="42" applyNumberFormat="1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0" fontId="9" fillId="0" borderId="0" xfId="39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8" fillId="0" borderId="0" xfId="39" applyFont="1" applyAlignment="1">
      <alignment vertical="center"/>
    </xf>
    <xf numFmtId="168" fontId="9" fillId="0" borderId="0" xfId="42" quotePrefix="1" applyNumberFormat="1" applyFont="1" applyAlignment="1">
      <alignment horizontal="left" vertical="center"/>
    </xf>
    <xf numFmtId="0" fontId="9" fillId="0" borderId="0" xfId="42" quotePrefix="1" applyFont="1" applyAlignment="1">
      <alignment vertical="center"/>
    </xf>
    <xf numFmtId="0" fontId="9" fillId="0" borderId="0" xfId="42" applyFont="1" applyAlignment="1">
      <alignment vertical="center"/>
    </xf>
    <xf numFmtId="0" fontId="10" fillId="0" borderId="0" xfId="0" applyFont="1" applyAlignment="1">
      <alignment vertical="center"/>
    </xf>
    <xf numFmtId="168" fontId="9" fillId="0" borderId="0" xfId="43" applyNumberFormat="1" applyFont="1" applyAlignment="1">
      <alignment horizontal="left" vertical="center"/>
    </xf>
    <xf numFmtId="168" fontId="6" fillId="0" borderId="4" xfId="0" applyNumberFormat="1" applyFont="1" applyBorder="1" applyAlignment="1">
      <alignment horizontal="right" vertical="center"/>
    </xf>
    <xf numFmtId="0" fontId="9" fillId="0" borderId="0" xfId="43" applyFont="1" applyAlignment="1">
      <alignment vertical="center"/>
    </xf>
    <xf numFmtId="0" fontId="9" fillId="0" borderId="0" xfId="43" applyFont="1" applyAlignment="1">
      <alignment horizontal="left" vertical="center"/>
    </xf>
    <xf numFmtId="168" fontId="8" fillId="0" borderId="0" xfId="43" applyNumberFormat="1" applyFont="1" applyAlignment="1">
      <alignment vertical="center"/>
    </xf>
    <xf numFmtId="168" fontId="9" fillId="0" borderId="0" xfId="43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8" fontId="8" fillId="0" borderId="0" xfId="43" quotePrefix="1" applyNumberFormat="1" applyFont="1" applyAlignment="1">
      <alignment horizontal="left" vertical="center"/>
    </xf>
    <xf numFmtId="168" fontId="9" fillId="0" borderId="0" xfId="43" quotePrefix="1" applyNumberFormat="1" applyFont="1" applyAlignment="1">
      <alignment horizontal="left" vertical="center"/>
    </xf>
    <xf numFmtId="0" fontId="4" fillId="0" borderId="0" xfId="39" applyFont="1" applyAlignment="1">
      <alignment horizontal="left" vertical="center"/>
    </xf>
    <xf numFmtId="0" fontId="6" fillId="0" borderId="0" xfId="39" applyFont="1" applyAlignment="1">
      <alignment horizontal="left" vertical="center"/>
    </xf>
    <xf numFmtId="3" fontId="9" fillId="0" borderId="0" xfId="0" applyNumberFormat="1" applyFont="1" applyAlignment="1">
      <alignment horizontal="right" vertical="center" wrapText="1"/>
    </xf>
    <xf numFmtId="0" fontId="9" fillId="0" borderId="0" xfId="39" applyFont="1" applyAlignment="1">
      <alignment vertical="center"/>
    </xf>
    <xf numFmtId="173" fontId="6" fillId="0" borderId="0" xfId="28" quotePrefix="1" applyNumberFormat="1" applyFont="1" applyFill="1" applyBorder="1" applyAlignment="1">
      <alignment horizontal="center" vertical="center"/>
    </xf>
    <xf numFmtId="165" fontId="28" fillId="33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 vertical="center"/>
    </xf>
    <xf numFmtId="165" fontId="4" fillId="0" borderId="0" xfId="28" applyNumberFormat="1" applyFont="1" applyAlignment="1">
      <alignment horizontal="center" vertical="center"/>
    </xf>
    <xf numFmtId="166" fontId="4" fillId="0" borderId="4" xfId="28" applyNumberFormat="1" applyFont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center" vertical="center"/>
    </xf>
    <xf numFmtId="166" fontId="4" fillId="0" borderId="1" xfId="28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166" fontId="8" fillId="0" borderId="1" xfId="28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166" fontId="8" fillId="0" borderId="0" xfId="28" applyNumberFormat="1" applyFont="1" applyFill="1" applyBorder="1" applyAlignment="1">
      <alignment horizontal="center" vertical="center"/>
    </xf>
    <xf numFmtId="37" fontId="9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39" xr:uid="{00000000-0005-0000-0000-000027000000}"/>
    <cellStyle name="Normal 4" xfId="40" xr:uid="{00000000-0005-0000-0000-000028000000}"/>
    <cellStyle name="Normal 4 2" xfId="41" xr:uid="{00000000-0005-0000-0000-000029000000}"/>
    <cellStyle name="Normal 6" xfId="42" xr:uid="{00000000-0005-0000-0000-00002A000000}"/>
    <cellStyle name="Normal 6 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000000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"/>
  <sheetViews>
    <sheetView topLeftCell="A31" zoomScale="115" zoomScaleNormal="115" workbookViewId="0">
      <selection activeCell="E46" sqref="E46"/>
    </sheetView>
  </sheetViews>
  <sheetFormatPr defaultColWidth="9.140625" defaultRowHeight="12" x14ac:dyDescent="0.5"/>
  <cols>
    <col min="1" max="1" width="1.42578125" style="164" customWidth="1"/>
    <col min="2" max="2" width="33.5703125" style="164" customWidth="1"/>
    <col min="3" max="3" width="6" style="164" customWidth="1"/>
    <col min="4" max="4" width="0.85546875" style="164" customWidth="1"/>
    <col min="5" max="5" width="13.42578125" style="144" customWidth="1"/>
    <col min="6" max="6" width="0.85546875" style="166" customWidth="1"/>
    <col min="7" max="7" width="13.42578125" style="144" customWidth="1"/>
    <col min="8" max="8" width="0.85546875" style="166" customWidth="1"/>
    <col min="9" max="9" width="13.42578125" style="144" customWidth="1"/>
    <col min="10" max="10" width="0.85546875" style="166" customWidth="1"/>
    <col min="11" max="11" width="13.42578125" style="144" customWidth="1"/>
    <col min="12" max="16384" width="9.140625" style="1"/>
  </cols>
  <sheetData>
    <row r="1" spans="1:11" ht="16.5" customHeight="1" x14ac:dyDescent="0.5">
      <c r="A1" s="141" t="s">
        <v>0</v>
      </c>
      <c r="B1" s="142"/>
      <c r="C1" s="143"/>
      <c r="D1" s="143"/>
      <c r="F1" s="145"/>
      <c r="H1" s="145"/>
      <c r="J1" s="145"/>
    </row>
    <row r="2" spans="1:11" ht="16.5" customHeight="1" x14ac:dyDescent="0.5">
      <c r="A2" s="141" t="s">
        <v>1</v>
      </c>
      <c r="B2" s="141"/>
      <c r="C2" s="143"/>
      <c r="D2" s="143"/>
      <c r="F2" s="145"/>
      <c r="H2" s="145"/>
      <c r="J2" s="145"/>
    </row>
    <row r="3" spans="1:11" ht="16.5" customHeight="1" x14ac:dyDescent="0.5">
      <c r="A3" s="146" t="s">
        <v>178</v>
      </c>
      <c r="B3" s="147"/>
      <c r="C3" s="148"/>
      <c r="D3" s="148"/>
      <c r="E3" s="149"/>
      <c r="F3" s="150"/>
      <c r="G3" s="149"/>
      <c r="H3" s="150"/>
      <c r="I3" s="149"/>
      <c r="J3" s="150"/>
      <c r="K3" s="149"/>
    </row>
    <row r="4" spans="1:11" ht="15.95" customHeight="1" x14ac:dyDescent="0.5">
      <c r="A4" s="141"/>
      <c r="B4" s="141"/>
      <c r="C4" s="143"/>
      <c r="D4" s="143"/>
      <c r="F4" s="145"/>
      <c r="H4" s="145"/>
      <c r="J4" s="145"/>
    </row>
    <row r="5" spans="1:11" ht="15.95" customHeight="1" x14ac:dyDescent="0.5">
      <c r="A5" s="141"/>
      <c r="B5" s="141"/>
      <c r="C5" s="143"/>
      <c r="D5" s="143"/>
      <c r="F5" s="145"/>
      <c r="H5" s="145"/>
      <c r="J5" s="145"/>
    </row>
    <row r="6" spans="1:11" ht="15.95" customHeight="1" x14ac:dyDescent="0.5">
      <c r="A6" s="141"/>
      <c r="B6" s="141"/>
      <c r="C6" s="143"/>
      <c r="D6" s="143"/>
      <c r="E6" s="282" t="s">
        <v>2</v>
      </c>
      <c r="F6" s="282"/>
      <c r="G6" s="282"/>
      <c r="H6" s="145"/>
      <c r="I6" s="282" t="s">
        <v>3</v>
      </c>
      <c r="J6" s="282"/>
      <c r="K6" s="282"/>
    </row>
    <row r="7" spans="1:11" ht="15.95" customHeight="1" x14ac:dyDescent="0.5">
      <c r="A7" s="141"/>
      <c r="B7" s="141"/>
      <c r="C7" s="143"/>
      <c r="D7" s="143"/>
      <c r="E7" s="283" t="s">
        <v>179</v>
      </c>
      <c r="F7" s="283"/>
      <c r="G7" s="283"/>
      <c r="H7" s="151"/>
      <c r="I7" s="283" t="s">
        <v>179</v>
      </c>
      <c r="J7" s="283"/>
      <c r="K7" s="283"/>
    </row>
    <row r="8" spans="1:11" ht="15.95" customHeight="1" x14ac:dyDescent="0.5">
      <c r="A8" s="141"/>
      <c r="B8" s="141"/>
      <c r="C8" s="143"/>
      <c r="D8" s="143"/>
      <c r="E8" s="151"/>
      <c r="F8" s="151"/>
      <c r="G8" s="152" t="s">
        <v>159</v>
      </c>
      <c r="H8" s="151"/>
      <c r="I8" s="151"/>
      <c r="J8" s="151"/>
      <c r="K8" s="152" t="s">
        <v>159</v>
      </c>
    </row>
    <row r="9" spans="1:11" ht="15.95" customHeight="1" x14ac:dyDescent="0.5">
      <c r="A9" s="141"/>
      <c r="B9" s="141"/>
      <c r="C9" s="143"/>
      <c r="D9" s="143"/>
      <c r="E9" s="152" t="s">
        <v>5</v>
      </c>
      <c r="F9" s="152"/>
      <c r="G9" s="152" t="s">
        <v>180</v>
      </c>
      <c r="H9" s="152"/>
      <c r="I9" s="152" t="s">
        <v>5</v>
      </c>
      <c r="J9" s="152"/>
      <c r="K9" s="152" t="s">
        <v>180</v>
      </c>
    </row>
    <row r="10" spans="1:11" ht="15.95" customHeight="1" x14ac:dyDescent="0.5">
      <c r="A10" s="141"/>
      <c r="B10" s="141"/>
      <c r="C10" s="143"/>
      <c r="D10" s="143"/>
      <c r="E10" s="153" t="s">
        <v>173</v>
      </c>
      <c r="F10" s="153"/>
      <c r="G10" s="153" t="s">
        <v>6</v>
      </c>
      <c r="H10" s="151"/>
      <c r="I10" s="153" t="s">
        <v>173</v>
      </c>
      <c r="J10" s="153"/>
      <c r="K10" s="153" t="s">
        <v>6</v>
      </c>
    </row>
    <row r="11" spans="1:11" s="7" customFormat="1" ht="15.95" customHeight="1" x14ac:dyDescent="0.5">
      <c r="A11" s="142"/>
      <c r="B11" s="142"/>
      <c r="C11" s="154"/>
      <c r="D11" s="154"/>
      <c r="E11" s="153" t="s">
        <v>181</v>
      </c>
      <c r="F11" s="153"/>
      <c r="G11" s="153" t="s">
        <v>7</v>
      </c>
      <c r="H11" s="155"/>
      <c r="I11" s="153" t="s">
        <v>181</v>
      </c>
      <c r="J11" s="153"/>
      <c r="K11" s="153" t="s">
        <v>7</v>
      </c>
    </row>
    <row r="12" spans="1:11" s="7" customFormat="1" ht="15.95" customHeight="1" x14ac:dyDescent="0.5">
      <c r="A12" s="142"/>
      <c r="B12" s="142"/>
      <c r="C12" s="156" t="s">
        <v>8</v>
      </c>
      <c r="D12" s="157"/>
      <c r="E12" s="158" t="s">
        <v>182</v>
      </c>
      <c r="F12" s="151"/>
      <c r="G12" s="158" t="s">
        <v>182</v>
      </c>
      <c r="H12" s="151"/>
      <c r="I12" s="158" t="s">
        <v>182</v>
      </c>
      <c r="J12" s="151"/>
      <c r="K12" s="158" t="s">
        <v>182</v>
      </c>
    </row>
    <row r="13" spans="1:11" ht="15.95" customHeight="1" x14ac:dyDescent="0.5">
      <c r="A13" s="142"/>
      <c r="B13" s="142"/>
      <c r="C13" s="159"/>
      <c r="D13" s="159"/>
      <c r="E13" s="119"/>
      <c r="F13" s="160"/>
      <c r="H13" s="160"/>
      <c r="I13" s="119"/>
      <c r="J13" s="160"/>
    </row>
    <row r="14" spans="1:11" ht="15.95" customHeight="1" x14ac:dyDescent="0.5">
      <c r="A14" s="142" t="s">
        <v>10</v>
      </c>
      <c r="B14" s="142"/>
      <c r="C14" s="159"/>
      <c r="D14" s="159"/>
      <c r="E14" s="119"/>
      <c r="F14" s="160"/>
      <c r="H14" s="160"/>
      <c r="I14" s="119"/>
      <c r="J14" s="160"/>
    </row>
    <row r="15" spans="1:11" ht="15.95" customHeight="1" x14ac:dyDescent="0.5">
      <c r="A15" s="142"/>
      <c r="B15" s="142"/>
      <c r="C15" s="159"/>
      <c r="D15" s="159"/>
      <c r="E15" s="119"/>
      <c r="F15" s="160"/>
      <c r="H15" s="160"/>
      <c r="I15" s="119"/>
      <c r="J15" s="160"/>
    </row>
    <row r="16" spans="1:11" ht="15.95" customHeight="1" x14ac:dyDescent="0.5">
      <c r="A16" s="142" t="s">
        <v>11</v>
      </c>
      <c r="B16" s="142"/>
      <c r="C16" s="159"/>
      <c r="D16" s="159"/>
      <c r="E16" s="119"/>
      <c r="F16" s="160"/>
      <c r="H16" s="160"/>
      <c r="I16" s="119"/>
      <c r="J16" s="160"/>
    </row>
    <row r="17" spans="1:11" ht="15.95" customHeight="1" x14ac:dyDescent="0.5">
      <c r="A17" s="142"/>
      <c r="B17" s="142"/>
      <c r="C17" s="159"/>
      <c r="D17" s="159"/>
      <c r="E17" s="119"/>
      <c r="F17" s="160"/>
      <c r="H17" s="160"/>
      <c r="I17" s="119"/>
      <c r="J17" s="160"/>
    </row>
    <row r="18" spans="1:11" ht="15.95" customHeight="1" x14ac:dyDescent="0.5">
      <c r="A18" s="161" t="s">
        <v>12</v>
      </c>
      <c r="B18" s="161"/>
      <c r="C18" s="159"/>
      <c r="D18" s="159"/>
      <c r="E18" s="120">
        <v>1548238</v>
      </c>
      <c r="F18" s="160"/>
      <c r="G18" s="162">
        <v>880137</v>
      </c>
      <c r="H18" s="160"/>
      <c r="I18" s="120">
        <v>856538</v>
      </c>
      <c r="J18" s="160"/>
      <c r="K18" s="144">
        <v>580761</v>
      </c>
    </row>
    <row r="19" spans="1:11" ht="15.95" customHeight="1" x14ac:dyDescent="0.5">
      <c r="A19" s="161" t="s">
        <v>13</v>
      </c>
      <c r="B19" s="161"/>
      <c r="C19" s="159"/>
      <c r="D19" s="159"/>
      <c r="E19" s="120">
        <v>213245</v>
      </c>
      <c r="F19" s="160"/>
      <c r="G19" s="162">
        <v>10000</v>
      </c>
      <c r="H19" s="160"/>
      <c r="I19" s="120">
        <v>178216</v>
      </c>
      <c r="J19" s="160"/>
      <c r="K19" s="144">
        <v>0</v>
      </c>
    </row>
    <row r="20" spans="1:11" ht="15.95" customHeight="1" x14ac:dyDescent="0.5">
      <c r="A20" s="161" t="s">
        <v>14</v>
      </c>
      <c r="B20" s="161"/>
      <c r="C20" s="159">
        <v>9</v>
      </c>
      <c r="D20" s="159"/>
      <c r="E20" s="120">
        <v>167909</v>
      </c>
      <c r="F20" s="160"/>
      <c r="G20" s="162">
        <v>158191</v>
      </c>
      <c r="H20" s="160"/>
      <c r="I20" s="120">
        <v>332705</v>
      </c>
      <c r="J20" s="160"/>
      <c r="K20" s="144">
        <v>229223</v>
      </c>
    </row>
    <row r="21" spans="1:11" ht="15.95" customHeight="1" x14ac:dyDescent="0.5">
      <c r="A21" s="161" t="s">
        <v>155</v>
      </c>
      <c r="B21" s="161"/>
      <c r="C21" s="163">
        <v>20.5</v>
      </c>
      <c r="D21" s="159"/>
      <c r="E21" s="120">
        <v>0</v>
      </c>
      <c r="F21" s="160"/>
      <c r="G21" s="162">
        <v>52600</v>
      </c>
      <c r="H21" s="160"/>
      <c r="I21" s="120">
        <v>1294768</v>
      </c>
      <c r="J21" s="160"/>
      <c r="K21" s="144">
        <v>171530</v>
      </c>
    </row>
    <row r="22" spans="1:11" ht="15.95" customHeight="1" x14ac:dyDescent="0.5">
      <c r="A22" s="161" t="s">
        <v>15</v>
      </c>
      <c r="B22" s="161"/>
      <c r="C22" s="159">
        <v>10</v>
      </c>
      <c r="D22" s="159"/>
      <c r="E22" s="120">
        <v>32446476</v>
      </c>
      <c r="F22" s="160"/>
      <c r="G22" s="162">
        <v>33906385</v>
      </c>
      <c r="H22" s="160"/>
      <c r="I22" s="120">
        <v>24385496</v>
      </c>
      <c r="J22" s="160"/>
      <c r="K22" s="144">
        <v>26989832</v>
      </c>
    </row>
    <row r="23" spans="1:11" ht="15.95" customHeight="1" x14ac:dyDescent="0.5">
      <c r="A23" s="161" t="s">
        <v>183</v>
      </c>
      <c r="B23" s="161"/>
      <c r="C23" s="159"/>
      <c r="D23" s="159"/>
      <c r="E23" s="120">
        <v>151358</v>
      </c>
      <c r="F23" s="160"/>
      <c r="G23" s="162">
        <v>1145564</v>
      </c>
      <c r="H23" s="160"/>
      <c r="I23" s="120">
        <v>70279</v>
      </c>
      <c r="J23" s="160"/>
      <c r="K23" s="144">
        <v>1068828</v>
      </c>
    </row>
    <row r="24" spans="1:11" ht="15.95" customHeight="1" x14ac:dyDescent="0.5">
      <c r="A24" s="161" t="s">
        <v>16</v>
      </c>
      <c r="B24" s="161"/>
      <c r="C24" s="159"/>
      <c r="D24" s="159"/>
      <c r="E24" s="120">
        <v>155393</v>
      </c>
      <c r="F24" s="160"/>
      <c r="G24" s="162">
        <v>217745</v>
      </c>
      <c r="H24" s="160"/>
      <c r="I24" s="120">
        <v>17427</v>
      </c>
      <c r="J24" s="160"/>
      <c r="K24" s="144">
        <v>76912</v>
      </c>
    </row>
    <row r="25" spans="1:11" ht="15.95" customHeight="1" x14ac:dyDescent="0.5">
      <c r="A25" s="164" t="s">
        <v>17</v>
      </c>
      <c r="B25" s="161"/>
      <c r="C25" s="159"/>
      <c r="D25" s="159"/>
      <c r="E25" s="240">
        <v>24548</v>
      </c>
      <c r="F25" s="160"/>
      <c r="G25" s="165">
        <v>48721</v>
      </c>
      <c r="H25" s="160"/>
      <c r="I25" s="123">
        <v>19586</v>
      </c>
      <c r="J25" s="160"/>
      <c r="K25" s="149">
        <v>41026</v>
      </c>
    </row>
    <row r="26" spans="1:11" ht="15.95" customHeight="1" x14ac:dyDescent="0.5">
      <c r="A26" s="142"/>
      <c r="B26" s="142"/>
      <c r="C26" s="159"/>
      <c r="D26" s="159"/>
      <c r="E26" s="119"/>
      <c r="F26" s="160"/>
      <c r="H26" s="160"/>
      <c r="I26" s="119"/>
      <c r="J26" s="160"/>
    </row>
    <row r="27" spans="1:11" ht="15.95" customHeight="1" x14ac:dyDescent="0.5">
      <c r="A27" s="141" t="s">
        <v>18</v>
      </c>
      <c r="B27" s="141"/>
      <c r="C27" s="159"/>
      <c r="D27" s="159"/>
      <c r="E27" s="124">
        <f>SUM(E18:E26)</f>
        <v>34707167</v>
      </c>
      <c r="F27" s="160"/>
      <c r="G27" s="149">
        <f>SUM(G18:G26)</f>
        <v>36419343</v>
      </c>
      <c r="H27" s="160"/>
      <c r="I27" s="124">
        <f>SUM(I18:I26)</f>
        <v>27155015</v>
      </c>
      <c r="J27" s="160"/>
      <c r="K27" s="149">
        <f>SUM(K18:K26)</f>
        <v>29158112</v>
      </c>
    </row>
    <row r="28" spans="1:11" ht="15.95" customHeight="1" x14ac:dyDescent="0.5">
      <c r="A28" s="161"/>
      <c r="B28" s="161"/>
      <c r="C28" s="159"/>
      <c r="D28" s="159"/>
      <c r="E28" s="119"/>
      <c r="F28" s="160"/>
      <c r="H28" s="160"/>
      <c r="I28" s="119"/>
    </row>
    <row r="29" spans="1:11" ht="15.95" customHeight="1" x14ac:dyDescent="0.5">
      <c r="A29" s="141" t="s">
        <v>19</v>
      </c>
      <c r="B29" s="141"/>
      <c r="C29" s="159"/>
      <c r="D29" s="159"/>
      <c r="E29" s="119"/>
      <c r="F29" s="160"/>
      <c r="H29" s="160"/>
      <c r="I29" s="119"/>
      <c r="J29" s="160"/>
    </row>
    <row r="30" spans="1:11" ht="15.95" customHeight="1" x14ac:dyDescent="0.5">
      <c r="A30" s="141"/>
      <c r="B30" s="141"/>
      <c r="C30" s="159"/>
      <c r="D30" s="159"/>
      <c r="E30" s="119"/>
      <c r="F30" s="160"/>
      <c r="H30" s="160"/>
      <c r="I30" s="119"/>
      <c r="J30" s="160"/>
    </row>
    <row r="31" spans="1:11" ht="15.95" customHeight="1" x14ac:dyDescent="0.5">
      <c r="A31" s="164" t="s">
        <v>240</v>
      </c>
      <c r="B31" s="167"/>
      <c r="C31" s="159"/>
      <c r="D31" s="159"/>
      <c r="E31" s="120">
        <v>4615</v>
      </c>
      <c r="F31" s="160"/>
      <c r="G31" s="162">
        <v>4540</v>
      </c>
      <c r="H31" s="160"/>
      <c r="I31" s="120">
        <v>4615</v>
      </c>
      <c r="J31" s="160"/>
      <c r="K31" s="144">
        <v>4540</v>
      </c>
    </row>
    <row r="32" spans="1:11" ht="15.95" customHeight="1" x14ac:dyDescent="0.5">
      <c r="A32" s="164" t="s">
        <v>20</v>
      </c>
      <c r="B32" s="142"/>
      <c r="C32" s="159"/>
      <c r="D32" s="159"/>
      <c r="E32" s="120">
        <v>369784</v>
      </c>
      <c r="F32" s="160"/>
      <c r="G32" s="162">
        <v>369784</v>
      </c>
      <c r="H32" s="160"/>
      <c r="I32" s="120">
        <v>369784</v>
      </c>
      <c r="J32" s="160"/>
      <c r="K32" s="144">
        <v>369784</v>
      </c>
    </row>
    <row r="33" spans="1:11" ht="15.95" customHeight="1" x14ac:dyDescent="0.5">
      <c r="A33" s="164" t="s">
        <v>184</v>
      </c>
      <c r="C33" s="159">
        <v>11</v>
      </c>
      <c r="D33" s="159"/>
      <c r="E33" s="120">
        <v>0</v>
      </c>
      <c r="F33" s="160"/>
      <c r="G33" s="162">
        <v>0</v>
      </c>
      <c r="H33" s="160"/>
      <c r="I33" s="120">
        <v>1344230</v>
      </c>
      <c r="J33" s="160"/>
      <c r="K33" s="144">
        <v>885740</v>
      </c>
    </row>
    <row r="34" spans="1:11" ht="15.95" customHeight="1" x14ac:dyDescent="0.5">
      <c r="A34" s="164" t="s">
        <v>21</v>
      </c>
      <c r="B34" s="142"/>
      <c r="C34" s="159">
        <v>11</v>
      </c>
      <c r="D34" s="159"/>
      <c r="E34" s="120">
        <v>592152</v>
      </c>
      <c r="F34" s="160"/>
      <c r="G34" s="162">
        <v>613138</v>
      </c>
      <c r="H34" s="160"/>
      <c r="I34" s="120">
        <v>660000</v>
      </c>
      <c r="J34" s="160"/>
      <c r="K34" s="144">
        <v>660000</v>
      </c>
    </row>
    <row r="35" spans="1:11" ht="15.95" customHeight="1" x14ac:dyDescent="0.5">
      <c r="A35" s="164" t="s">
        <v>22</v>
      </c>
      <c r="B35" s="142"/>
      <c r="C35" s="159" t="s">
        <v>185</v>
      </c>
      <c r="D35" s="159"/>
      <c r="E35" s="120">
        <v>0</v>
      </c>
      <c r="F35" s="160"/>
      <c r="G35" s="162">
        <v>6500</v>
      </c>
      <c r="H35" s="160"/>
      <c r="I35" s="120">
        <v>0</v>
      </c>
      <c r="J35" s="160"/>
      <c r="K35" s="144">
        <v>0</v>
      </c>
    </row>
    <row r="36" spans="1:11" ht="15.95" customHeight="1" x14ac:dyDescent="0.5">
      <c r="A36" s="164" t="s">
        <v>186</v>
      </c>
      <c r="B36" s="142"/>
      <c r="C36" s="163">
        <v>20.5</v>
      </c>
      <c r="D36" s="159"/>
      <c r="E36" s="120">
        <v>0</v>
      </c>
      <c r="F36" s="160"/>
      <c r="G36" s="162">
        <v>0</v>
      </c>
      <c r="H36" s="160"/>
      <c r="I36" s="120">
        <v>2324708</v>
      </c>
      <c r="J36" s="160"/>
      <c r="K36" s="144">
        <v>2799708</v>
      </c>
    </row>
    <row r="37" spans="1:11" ht="15.95" customHeight="1" x14ac:dyDescent="0.5">
      <c r="A37" s="161" t="s">
        <v>23</v>
      </c>
      <c r="B37" s="168"/>
      <c r="C37" s="159" t="s">
        <v>238</v>
      </c>
      <c r="D37" s="159"/>
      <c r="E37" s="120">
        <v>5561773</v>
      </c>
      <c r="F37" s="160"/>
      <c r="G37" s="162">
        <v>5541814</v>
      </c>
      <c r="H37" s="160"/>
      <c r="I37" s="120">
        <v>4602671</v>
      </c>
      <c r="J37" s="160"/>
      <c r="K37" s="144">
        <v>4582712</v>
      </c>
    </row>
    <row r="38" spans="1:11" ht="15.95" customHeight="1" x14ac:dyDescent="0.5">
      <c r="A38" s="161" t="s">
        <v>24</v>
      </c>
      <c r="B38" s="168"/>
      <c r="C38" s="159">
        <v>13</v>
      </c>
      <c r="D38" s="159"/>
      <c r="E38" s="120">
        <v>1115239</v>
      </c>
      <c r="F38" s="160"/>
      <c r="G38" s="162">
        <v>1134364</v>
      </c>
      <c r="H38" s="160"/>
      <c r="I38" s="120">
        <v>1035599</v>
      </c>
      <c r="J38" s="160"/>
      <c r="K38" s="169">
        <v>1073265</v>
      </c>
    </row>
    <row r="39" spans="1:11" ht="15.95" customHeight="1" x14ac:dyDescent="0.5">
      <c r="A39" s="161" t="s">
        <v>187</v>
      </c>
      <c r="B39" s="168"/>
      <c r="C39" s="159" t="s">
        <v>239</v>
      </c>
      <c r="D39" s="159"/>
      <c r="E39" s="120">
        <v>1204959</v>
      </c>
      <c r="F39" s="160"/>
      <c r="G39" s="162">
        <v>1078350</v>
      </c>
      <c r="H39" s="160"/>
      <c r="I39" s="120">
        <v>889695</v>
      </c>
      <c r="J39" s="160"/>
      <c r="K39" s="169">
        <v>916669</v>
      </c>
    </row>
    <row r="40" spans="1:11" ht="15.95" customHeight="1" x14ac:dyDescent="0.5">
      <c r="A40" s="161" t="s">
        <v>25</v>
      </c>
      <c r="B40" s="168"/>
      <c r="C40" s="159"/>
      <c r="D40" s="159"/>
      <c r="E40" s="120">
        <v>72839</v>
      </c>
      <c r="F40" s="160"/>
      <c r="G40" s="162">
        <v>67001</v>
      </c>
      <c r="H40" s="160"/>
      <c r="I40" s="120">
        <v>68081</v>
      </c>
      <c r="J40" s="160"/>
      <c r="K40" s="169">
        <v>64500</v>
      </c>
    </row>
    <row r="41" spans="1:11" ht="15.95" customHeight="1" x14ac:dyDescent="0.5">
      <c r="A41" s="161" t="s">
        <v>26</v>
      </c>
      <c r="C41" s="159"/>
      <c r="D41" s="159"/>
      <c r="E41" s="240">
        <v>45095</v>
      </c>
      <c r="F41" s="160"/>
      <c r="G41" s="165">
        <v>40229</v>
      </c>
      <c r="H41" s="160"/>
      <c r="I41" s="123">
        <v>36171</v>
      </c>
      <c r="J41" s="160"/>
      <c r="K41" s="149">
        <v>31188</v>
      </c>
    </row>
    <row r="42" spans="1:11" ht="15.95" customHeight="1" x14ac:dyDescent="0.5">
      <c r="A42" s="142"/>
      <c r="B42" s="142"/>
      <c r="C42" s="159"/>
      <c r="D42" s="159"/>
      <c r="E42" s="119"/>
      <c r="F42" s="160"/>
      <c r="H42" s="160"/>
      <c r="I42" s="119"/>
      <c r="J42" s="160"/>
    </row>
    <row r="43" spans="1:11" ht="15.95" customHeight="1" x14ac:dyDescent="0.5">
      <c r="A43" s="142" t="s">
        <v>27</v>
      </c>
      <c r="B43" s="142"/>
      <c r="C43" s="159"/>
      <c r="D43" s="159"/>
      <c r="E43" s="124">
        <f>SUM(E31:E41)</f>
        <v>8966456</v>
      </c>
      <c r="F43" s="160"/>
      <c r="G43" s="149">
        <f>SUM(G31:G41)</f>
        <v>8855720</v>
      </c>
      <c r="H43" s="160"/>
      <c r="I43" s="124">
        <f>SUM(I31:I41)</f>
        <v>11335554</v>
      </c>
      <c r="J43" s="160"/>
      <c r="K43" s="149">
        <f>SUM(K31:K42)</f>
        <v>11388106</v>
      </c>
    </row>
    <row r="44" spans="1:11" ht="15.95" customHeight="1" x14ac:dyDescent="0.5">
      <c r="A44" s="142"/>
      <c r="B44" s="142"/>
      <c r="C44" s="159"/>
      <c r="D44" s="159"/>
      <c r="E44" s="119"/>
      <c r="F44" s="160"/>
      <c r="H44" s="160"/>
      <c r="I44" s="119"/>
      <c r="J44" s="170"/>
    </row>
    <row r="45" spans="1:11" ht="15.95" customHeight="1" thickBot="1" x14ac:dyDescent="0.55000000000000004">
      <c r="A45" s="142" t="s">
        <v>28</v>
      </c>
      <c r="B45" s="142"/>
      <c r="C45" s="159"/>
      <c r="D45" s="159"/>
      <c r="E45" s="171">
        <f>SUM(E27+E43)</f>
        <v>43673623</v>
      </c>
      <c r="F45" s="160"/>
      <c r="G45" s="172">
        <f>SUM(G27+G43)</f>
        <v>45275063</v>
      </c>
      <c r="H45" s="160"/>
      <c r="I45" s="171">
        <f>SUM(I27+I43)</f>
        <v>38490569</v>
      </c>
      <c r="J45" s="160"/>
      <c r="K45" s="172">
        <f>SUM(K27+K43)</f>
        <v>40546218</v>
      </c>
    </row>
    <row r="46" spans="1:11" ht="15.95" customHeight="1" thickTop="1" x14ac:dyDescent="0.5">
      <c r="A46" s="161"/>
      <c r="B46" s="161"/>
      <c r="C46" s="159"/>
      <c r="D46" s="159"/>
      <c r="F46" s="160"/>
      <c r="H46" s="160"/>
    </row>
    <row r="47" spans="1:11" ht="15.95" customHeight="1" x14ac:dyDescent="0.5">
      <c r="A47" s="161"/>
      <c r="B47" s="161"/>
      <c r="C47" s="159"/>
      <c r="D47" s="159"/>
      <c r="F47" s="160"/>
      <c r="H47" s="160"/>
    </row>
    <row r="48" spans="1:11" ht="15.95" customHeight="1" x14ac:dyDescent="0.5">
      <c r="A48" s="161"/>
      <c r="B48" s="161"/>
      <c r="C48" s="159"/>
      <c r="D48" s="159"/>
      <c r="F48" s="160"/>
      <c r="H48" s="160"/>
    </row>
    <row r="49" spans="1:11" ht="15.95" customHeight="1" x14ac:dyDescent="0.5">
      <c r="A49" s="161"/>
      <c r="B49" s="161"/>
      <c r="C49" s="159"/>
      <c r="D49" s="159"/>
      <c r="F49" s="160"/>
      <c r="H49" s="160"/>
    </row>
    <row r="50" spans="1:11" ht="9" customHeight="1" x14ac:dyDescent="0.5">
      <c r="A50" s="161"/>
      <c r="B50" s="161"/>
      <c r="C50" s="159"/>
      <c r="D50" s="159"/>
      <c r="F50" s="160"/>
      <c r="H50" s="160"/>
    </row>
    <row r="51" spans="1:11" ht="21.95" customHeight="1" x14ac:dyDescent="0.5">
      <c r="A51" s="173" t="s">
        <v>29</v>
      </c>
      <c r="B51" s="173"/>
      <c r="C51" s="173"/>
      <c r="D51" s="173"/>
      <c r="E51" s="149"/>
      <c r="F51" s="174"/>
      <c r="G51" s="149"/>
      <c r="H51" s="174"/>
      <c r="I51" s="149"/>
      <c r="J51" s="174"/>
      <c r="K51" s="149"/>
    </row>
    <row r="52" spans="1:11" ht="16.5" customHeight="1" x14ac:dyDescent="0.5">
      <c r="A52" s="141" t="s">
        <v>0</v>
      </c>
      <c r="B52" s="142"/>
      <c r="C52" s="143"/>
      <c r="D52" s="143"/>
      <c r="F52" s="145"/>
      <c r="H52" s="145"/>
      <c r="J52" s="145"/>
    </row>
    <row r="53" spans="1:11" ht="16.5" customHeight="1" x14ac:dyDescent="0.5">
      <c r="A53" s="141" t="s">
        <v>30</v>
      </c>
      <c r="B53" s="141"/>
      <c r="C53" s="143"/>
      <c r="D53" s="143"/>
      <c r="F53" s="145"/>
      <c r="H53" s="145"/>
      <c r="J53" s="145"/>
    </row>
    <row r="54" spans="1:11" ht="16.5" customHeight="1" x14ac:dyDescent="0.5">
      <c r="A54" s="146" t="str">
        <f>+A3</f>
        <v>As at 30 September 2020</v>
      </c>
      <c r="B54" s="147"/>
      <c r="C54" s="148"/>
      <c r="D54" s="148"/>
      <c r="E54" s="149"/>
      <c r="F54" s="150"/>
      <c r="G54" s="149"/>
      <c r="H54" s="150"/>
      <c r="I54" s="149"/>
      <c r="J54" s="150"/>
      <c r="K54" s="149"/>
    </row>
    <row r="55" spans="1:11" ht="16.5" customHeight="1" x14ac:dyDescent="0.5">
      <c r="A55" s="141"/>
      <c r="B55" s="142"/>
      <c r="C55" s="143"/>
      <c r="D55" s="143"/>
      <c r="F55" s="145"/>
      <c r="H55" s="145"/>
      <c r="J55" s="145"/>
    </row>
    <row r="56" spans="1:11" ht="16.5" customHeight="1" x14ac:dyDescent="0.5">
      <c r="A56" s="141"/>
      <c r="B56" s="142"/>
      <c r="C56" s="143"/>
      <c r="D56" s="143"/>
      <c r="F56" s="145"/>
      <c r="H56" s="145"/>
      <c r="J56" s="145"/>
    </row>
    <row r="57" spans="1:11" ht="16.5" customHeight="1" x14ac:dyDescent="0.5">
      <c r="A57" s="141"/>
      <c r="B57" s="142"/>
      <c r="C57" s="143"/>
      <c r="D57" s="143"/>
      <c r="E57" s="282" t="s">
        <v>2</v>
      </c>
      <c r="F57" s="282"/>
      <c r="G57" s="282"/>
      <c r="H57" s="145"/>
      <c r="I57" s="282" t="s">
        <v>3</v>
      </c>
      <c r="J57" s="282"/>
      <c r="K57" s="282"/>
    </row>
    <row r="58" spans="1:11" ht="16.5" customHeight="1" x14ac:dyDescent="0.5">
      <c r="A58" s="141"/>
      <c r="B58" s="141"/>
      <c r="C58" s="143"/>
      <c r="D58" s="143"/>
      <c r="E58" s="283" t="s">
        <v>179</v>
      </c>
      <c r="F58" s="283"/>
      <c r="G58" s="283"/>
      <c r="H58" s="151"/>
      <c r="I58" s="283" t="s">
        <v>179</v>
      </c>
      <c r="J58" s="283"/>
      <c r="K58" s="283"/>
    </row>
    <row r="59" spans="1:11" ht="16.5" customHeight="1" x14ac:dyDescent="0.5">
      <c r="A59" s="141"/>
      <c r="B59" s="141"/>
      <c r="C59" s="143"/>
      <c r="D59" s="143"/>
      <c r="E59" s="151"/>
      <c r="F59" s="151"/>
      <c r="G59" s="152" t="s">
        <v>159</v>
      </c>
      <c r="H59" s="151"/>
      <c r="I59" s="151"/>
      <c r="J59" s="151"/>
      <c r="K59" s="152" t="s">
        <v>159</v>
      </c>
    </row>
    <row r="60" spans="1:11" ht="16.5" customHeight="1" x14ac:dyDescent="0.5">
      <c r="A60" s="141"/>
      <c r="B60" s="141"/>
      <c r="C60" s="143"/>
      <c r="D60" s="143"/>
      <c r="E60" s="152" t="s">
        <v>5</v>
      </c>
      <c r="F60" s="152"/>
      <c r="G60" s="152" t="s">
        <v>180</v>
      </c>
      <c r="H60" s="152"/>
      <c r="I60" s="152" t="s">
        <v>5</v>
      </c>
      <c r="J60" s="152"/>
      <c r="K60" s="152" t="s">
        <v>180</v>
      </c>
    </row>
    <row r="61" spans="1:11" ht="16.5" customHeight="1" x14ac:dyDescent="0.5">
      <c r="A61" s="141"/>
      <c r="B61" s="141"/>
      <c r="C61" s="143"/>
      <c r="D61" s="143"/>
      <c r="E61" s="153" t="s">
        <v>173</v>
      </c>
      <c r="F61" s="153"/>
      <c r="G61" s="153" t="s">
        <v>6</v>
      </c>
      <c r="H61" s="151"/>
      <c r="I61" s="153" t="s">
        <v>173</v>
      </c>
      <c r="J61" s="153"/>
      <c r="K61" s="153" t="s">
        <v>6</v>
      </c>
    </row>
    <row r="62" spans="1:11" s="7" customFormat="1" ht="16.5" customHeight="1" x14ac:dyDescent="0.5">
      <c r="A62" s="142"/>
      <c r="B62" s="142"/>
      <c r="C62" s="154"/>
      <c r="D62" s="154"/>
      <c r="E62" s="153" t="s">
        <v>181</v>
      </c>
      <c r="F62" s="153"/>
      <c r="G62" s="153" t="s">
        <v>7</v>
      </c>
      <c r="H62" s="155"/>
      <c r="I62" s="153" t="s">
        <v>181</v>
      </c>
      <c r="J62" s="153"/>
      <c r="K62" s="153" t="s">
        <v>7</v>
      </c>
    </row>
    <row r="63" spans="1:11" s="7" customFormat="1" ht="16.5" customHeight="1" x14ac:dyDescent="0.5">
      <c r="A63" s="142"/>
      <c r="B63" s="142"/>
      <c r="C63" s="156" t="s">
        <v>8</v>
      </c>
      <c r="D63" s="157"/>
      <c r="E63" s="158" t="s">
        <v>182</v>
      </c>
      <c r="F63" s="151"/>
      <c r="G63" s="158" t="s">
        <v>182</v>
      </c>
      <c r="H63" s="151"/>
      <c r="I63" s="158" t="s">
        <v>182</v>
      </c>
      <c r="J63" s="151"/>
      <c r="K63" s="158" t="s">
        <v>182</v>
      </c>
    </row>
    <row r="64" spans="1:11" s="7" customFormat="1" ht="6.95" customHeight="1" x14ac:dyDescent="0.5">
      <c r="A64" s="142"/>
      <c r="B64" s="142"/>
      <c r="C64" s="157"/>
      <c r="D64" s="157"/>
      <c r="E64" s="175"/>
      <c r="F64" s="151"/>
      <c r="G64" s="153"/>
      <c r="H64" s="151"/>
      <c r="I64" s="175"/>
      <c r="J64" s="151"/>
      <c r="K64" s="153"/>
    </row>
    <row r="65" spans="1:21" ht="16.5" customHeight="1" x14ac:dyDescent="0.5">
      <c r="A65" s="141" t="s">
        <v>31</v>
      </c>
      <c r="B65" s="141"/>
      <c r="C65" s="141"/>
      <c r="D65" s="159"/>
      <c r="E65" s="119"/>
      <c r="F65" s="160"/>
      <c r="H65" s="160"/>
      <c r="I65" s="119"/>
      <c r="J65" s="160"/>
    </row>
    <row r="66" spans="1:21" ht="6.95" customHeight="1" x14ac:dyDescent="0.5">
      <c r="A66" s="142"/>
      <c r="B66" s="142"/>
      <c r="C66" s="159"/>
      <c r="D66" s="159"/>
      <c r="E66" s="119"/>
      <c r="F66" s="160"/>
      <c r="H66" s="160"/>
      <c r="I66" s="119"/>
      <c r="J66" s="160"/>
    </row>
    <row r="67" spans="1:21" ht="16.5" customHeight="1" x14ac:dyDescent="0.5">
      <c r="A67" s="142" t="s">
        <v>32</v>
      </c>
      <c r="B67" s="142"/>
      <c r="C67" s="142"/>
      <c r="D67" s="159"/>
      <c r="E67" s="119"/>
      <c r="F67" s="160"/>
      <c r="H67" s="160"/>
      <c r="I67" s="119"/>
      <c r="J67" s="160"/>
    </row>
    <row r="68" spans="1:21" ht="6.95" customHeight="1" x14ac:dyDescent="0.5">
      <c r="A68" s="142"/>
      <c r="B68" s="142"/>
      <c r="C68" s="159"/>
      <c r="D68" s="159"/>
      <c r="E68" s="119"/>
      <c r="F68" s="160"/>
      <c r="H68" s="160"/>
      <c r="I68" s="119"/>
      <c r="J68" s="160"/>
    </row>
    <row r="69" spans="1:21" ht="17.45" customHeight="1" x14ac:dyDescent="0.5">
      <c r="A69" s="164" t="s">
        <v>188</v>
      </c>
      <c r="B69" s="142"/>
      <c r="C69" s="159"/>
      <c r="D69" s="159"/>
      <c r="E69" s="119"/>
      <c r="F69" s="160"/>
      <c r="H69" s="160"/>
      <c r="I69" s="119"/>
      <c r="J69" s="160"/>
    </row>
    <row r="70" spans="1:21" ht="16.5" customHeight="1" x14ac:dyDescent="0.5">
      <c r="B70" s="164" t="s">
        <v>141</v>
      </c>
      <c r="C70" s="159"/>
      <c r="D70" s="159"/>
      <c r="E70" s="119">
        <v>8645303</v>
      </c>
      <c r="F70" s="160"/>
      <c r="G70" s="144">
        <v>8697140</v>
      </c>
      <c r="H70" s="160"/>
      <c r="I70" s="119">
        <v>5716577</v>
      </c>
      <c r="J70" s="160"/>
      <c r="K70" s="144">
        <v>6265760</v>
      </c>
    </row>
    <row r="71" spans="1:21" ht="16.5" customHeight="1" x14ac:dyDescent="0.5">
      <c r="A71" s="164" t="s">
        <v>33</v>
      </c>
      <c r="B71" s="161"/>
      <c r="C71" s="159"/>
      <c r="D71" s="159"/>
      <c r="E71" s="119">
        <v>459202</v>
      </c>
      <c r="F71" s="160"/>
      <c r="G71" s="144">
        <v>1225909</v>
      </c>
      <c r="H71" s="160"/>
      <c r="I71" s="119">
        <v>414897</v>
      </c>
      <c r="J71" s="160"/>
      <c r="K71" s="144">
        <v>804260</v>
      </c>
    </row>
    <row r="72" spans="1:21" ht="16.5" customHeight="1" x14ac:dyDescent="0.5">
      <c r="A72" s="164" t="s">
        <v>34</v>
      </c>
      <c r="B72" s="161"/>
      <c r="C72" s="159"/>
      <c r="D72" s="159"/>
      <c r="E72" s="119">
        <v>1232243</v>
      </c>
      <c r="F72" s="160"/>
      <c r="G72" s="144">
        <v>1414600</v>
      </c>
      <c r="H72" s="160"/>
      <c r="I72" s="119">
        <v>1082087</v>
      </c>
      <c r="J72" s="160"/>
      <c r="K72" s="144">
        <v>1282375</v>
      </c>
    </row>
    <row r="73" spans="1:21" ht="16.5" customHeight="1" x14ac:dyDescent="0.5">
      <c r="A73" s="164" t="s">
        <v>35</v>
      </c>
      <c r="B73" s="161"/>
      <c r="C73" s="159"/>
      <c r="D73" s="159"/>
      <c r="E73" s="119">
        <v>627348</v>
      </c>
      <c r="F73" s="160"/>
      <c r="G73" s="144">
        <v>648337</v>
      </c>
      <c r="H73" s="160"/>
      <c r="I73" s="119">
        <v>470924</v>
      </c>
      <c r="J73" s="160"/>
      <c r="K73" s="144">
        <v>522146</v>
      </c>
    </row>
    <row r="74" spans="1:21" ht="16.5" customHeight="1" x14ac:dyDescent="0.5">
      <c r="A74" s="161" t="s">
        <v>36</v>
      </c>
      <c r="C74" s="159"/>
      <c r="D74" s="159"/>
      <c r="E74" s="119"/>
      <c r="F74" s="160"/>
      <c r="H74" s="160"/>
      <c r="I74" s="119"/>
      <c r="J74" s="160"/>
    </row>
    <row r="75" spans="1:21" ht="16.5" customHeight="1" x14ac:dyDescent="0.5">
      <c r="A75" s="161"/>
      <c r="B75" s="167" t="s">
        <v>189</v>
      </c>
      <c r="C75" s="159"/>
      <c r="D75" s="159"/>
      <c r="E75" s="119"/>
      <c r="F75" s="160"/>
      <c r="H75" s="160"/>
      <c r="I75" s="119"/>
      <c r="J75" s="160"/>
    </row>
    <row r="76" spans="1:21" ht="16.5" customHeight="1" x14ac:dyDescent="0.5">
      <c r="A76" s="161"/>
      <c r="B76" s="164" t="s">
        <v>190</v>
      </c>
      <c r="C76" s="159">
        <v>14</v>
      </c>
      <c r="D76" s="159"/>
      <c r="E76" s="119">
        <v>1416012</v>
      </c>
      <c r="F76" s="160"/>
      <c r="G76" s="144">
        <v>1348304</v>
      </c>
      <c r="H76" s="160"/>
      <c r="I76" s="119">
        <v>1300516</v>
      </c>
      <c r="J76" s="160"/>
      <c r="K76" s="144">
        <v>1285753</v>
      </c>
    </row>
    <row r="77" spans="1:21" ht="16.5" customHeight="1" x14ac:dyDescent="0.5">
      <c r="A77" s="161"/>
      <c r="B77" s="167" t="s">
        <v>37</v>
      </c>
      <c r="C77" s="159">
        <v>14</v>
      </c>
      <c r="D77" s="159"/>
      <c r="E77" s="119">
        <v>2500000</v>
      </c>
      <c r="F77" s="160"/>
      <c r="G77" s="144">
        <v>2900000</v>
      </c>
      <c r="H77" s="160"/>
      <c r="I77" s="119">
        <v>2500000</v>
      </c>
      <c r="J77" s="160"/>
      <c r="K77" s="144">
        <v>2900000</v>
      </c>
    </row>
    <row r="78" spans="1:21" ht="16.5" customHeight="1" x14ac:dyDescent="0.5">
      <c r="A78" s="161"/>
      <c r="B78" s="167" t="s">
        <v>191</v>
      </c>
      <c r="C78" s="159">
        <v>15</v>
      </c>
      <c r="D78" s="159"/>
      <c r="E78" s="119">
        <v>2301</v>
      </c>
      <c r="F78" s="160"/>
      <c r="G78" s="144">
        <v>8738</v>
      </c>
      <c r="H78" s="160"/>
      <c r="I78" s="119">
        <v>2240</v>
      </c>
      <c r="J78" s="160"/>
      <c r="K78" s="144">
        <v>2845</v>
      </c>
      <c r="M78" s="109"/>
      <c r="N78" s="109"/>
      <c r="O78" s="109"/>
      <c r="P78" s="109"/>
      <c r="Q78" s="109"/>
      <c r="R78" s="109"/>
      <c r="S78" s="109"/>
      <c r="T78" s="109"/>
      <c r="U78" s="109"/>
    </row>
    <row r="79" spans="1:21" ht="16.5" customHeight="1" x14ac:dyDescent="0.5">
      <c r="A79" s="161" t="s">
        <v>192</v>
      </c>
      <c r="B79" s="167"/>
      <c r="C79" s="159"/>
      <c r="D79" s="159"/>
      <c r="E79" s="119"/>
      <c r="F79" s="160"/>
      <c r="H79" s="160"/>
      <c r="I79" s="119"/>
      <c r="J79" s="160"/>
    </row>
    <row r="80" spans="1:21" ht="16.5" customHeight="1" x14ac:dyDescent="0.5">
      <c r="B80" s="164" t="s">
        <v>193</v>
      </c>
      <c r="C80" s="159"/>
      <c r="D80" s="159"/>
      <c r="E80" s="119">
        <v>533</v>
      </c>
      <c r="F80" s="160"/>
      <c r="G80" s="144">
        <v>797</v>
      </c>
      <c r="H80" s="160"/>
      <c r="I80" s="119">
        <v>533</v>
      </c>
      <c r="J80" s="160"/>
      <c r="K80" s="144">
        <v>533</v>
      </c>
    </row>
    <row r="81" spans="1:11" ht="16.5" customHeight="1" x14ac:dyDescent="0.5">
      <c r="A81" s="161" t="s">
        <v>38</v>
      </c>
      <c r="B81" s="161"/>
      <c r="C81" s="159"/>
      <c r="D81" s="159"/>
      <c r="E81" s="119">
        <v>108159</v>
      </c>
      <c r="F81" s="160"/>
      <c r="G81" s="144">
        <v>256760</v>
      </c>
      <c r="H81" s="160"/>
      <c r="I81" s="119">
        <v>87619</v>
      </c>
      <c r="J81" s="160"/>
      <c r="K81" s="144">
        <v>217712</v>
      </c>
    </row>
    <row r="82" spans="1:11" ht="16.5" customHeight="1" x14ac:dyDescent="0.5">
      <c r="A82" s="164" t="s">
        <v>39</v>
      </c>
      <c r="E82" s="124">
        <v>311350</v>
      </c>
      <c r="G82" s="149">
        <v>301456</v>
      </c>
      <c r="I82" s="124">
        <v>256074</v>
      </c>
      <c r="K82" s="149">
        <v>250699</v>
      </c>
    </row>
    <row r="83" spans="1:11" ht="6.95" customHeight="1" x14ac:dyDescent="0.5">
      <c r="A83" s="142"/>
      <c r="B83" s="142"/>
      <c r="C83" s="159"/>
      <c r="D83" s="159"/>
      <c r="E83" s="119"/>
      <c r="F83" s="160"/>
      <c r="H83" s="160"/>
      <c r="I83" s="119"/>
      <c r="J83" s="160"/>
    </row>
    <row r="84" spans="1:11" ht="16.5" customHeight="1" x14ac:dyDescent="0.5">
      <c r="A84" s="142" t="s">
        <v>40</v>
      </c>
      <c r="B84" s="142"/>
      <c r="C84" s="159"/>
      <c r="D84" s="159"/>
      <c r="E84" s="124">
        <f>SUM(E70:E82)</f>
        <v>15302451</v>
      </c>
      <c r="F84" s="160"/>
      <c r="G84" s="149">
        <f>SUM(G70:G82)</f>
        <v>16802041</v>
      </c>
      <c r="H84" s="160"/>
      <c r="I84" s="124">
        <f>SUM(I70:I82)</f>
        <v>11831467</v>
      </c>
      <c r="J84" s="160"/>
      <c r="K84" s="149">
        <f>SUM(K70:K82)</f>
        <v>13532083</v>
      </c>
    </row>
    <row r="85" spans="1:11" ht="16.5" customHeight="1" x14ac:dyDescent="0.5">
      <c r="E85" s="119"/>
      <c r="I85" s="119"/>
    </row>
    <row r="86" spans="1:11" ht="16.5" customHeight="1" x14ac:dyDescent="0.5">
      <c r="A86" s="142" t="s">
        <v>41</v>
      </c>
      <c r="B86" s="141"/>
      <c r="C86" s="159"/>
      <c r="D86" s="159"/>
      <c r="E86" s="119"/>
      <c r="F86" s="160"/>
      <c r="H86" s="160"/>
      <c r="I86" s="119"/>
      <c r="J86" s="170"/>
    </row>
    <row r="87" spans="1:11" ht="6.95" customHeight="1" x14ac:dyDescent="0.5">
      <c r="A87" s="142"/>
      <c r="B87" s="142"/>
      <c r="C87" s="159"/>
      <c r="D87" s="159"/>
      <c r="E87" s="119"/>
      <c r="F87" s="160"/>
      <c r="H87" s="160"/>
      <c r="I87" s="119"/>
      <c r="J87" s="160"/>
    </row>
    <row r="88" spans="1:11" ht="17.45" customHeight="1" x14ac:dyDescent="0.5">
      <c r="A88" s="164" t="s">
        <v>194</v>
      </c>
      <c r="B88" s="142"/>
      <c r="C88" s="159"/>
      <c r="D88" s="159"/>
      <c r="E88" s="119"/>
      <c r="F88" s="160"/>
      <c r="H88" s="160"/>
      <c r="I88" s="119"/>
      <c r="J88" s="160"/>
    </row>
    <row r="89" spans="1:11" ht="16.5" customHeight="1" x14ac:dyDescent="0.5">
      <c r="A89" s="164" t="s">
        <v>195</v>
      </c>
      <c r="B89" s="161" t="s">
        <v>141</v>
      </c>
      <c r="C89" s="159">
        <v>14</v>
      </c>
      <c r="D89" s="159"/>
      <c r="E89" s="119">
        <v>4386400</v>
      </c>
      <c r="F89" s="160"/>
      <c r="G89" s="144">
        <v>3651450</v>
      </c>
      <c r="H89" s="160"/>
      <c r="I89" s="119">
        <v>4291200</v>
      </c>
      <c r="J89" s="160"/>
      <c r="K89" s="144">
        <v>3566250</v>
      </c>
    </row>
    <row r="90" spans="1:11" ht="16.5" customHeight="1" x14ac:dyDescent="0.5">
      <c r="A90" s="164" t="s">
        <v>42</v>
      </c>
      <c r="B90" s="161"/>
      <c r="C90" s="159">
        <v>14</v>
      </c>
      <c r="D90" s="159"/>
      <c r="E90" s="119">
        <v>4045000</v>
      </c>
      <c r="F90" s="160"/>
      <c r="G90" s="144">
        <v>5595000</v>
      </c>
      <c r="H90" s="160"/>
      <c r="I90" s="119">
        <v>4045000</v>
      </c>
      <c r="J90" s="160"/>
      <c r="K90" s="144">
        <v>5595000</v>
      </c>
    </row>
    <row r="91" spans="1:11" ht="16.5" customHeight="1" x14ac:dyDescent="0.5">
      <c r="A91" s="164" t="s">
        <v>196</v>
      </c>
      <c r="B91" s="161"/>
      <c r="C91" s="159">
        <v>15</v>
      </c>
      <c r="D91" s="159"/>
      <c r="E91" s="119">
        <v>352931</v>
      </c>
      <c r="F91" s="160"/>
      <c r="G91" s="144">
        <v>235850</v>
      </c>
      <c r="H91" s="160"/>
      <c r="I91" s="119">
        <v>127888</v>
      </c>
      <c r="J91" s="160"/>
      <c r="K91" s="144">
        <v>129603</v>
      </c>
    </row>
    <row r="92" spans="1:11" ht="16.5" customHeight="1" x14ac:dyDescent="0.5">
      <c r="A92" s="164" t="s">
        <v>43</v>
      </c>
      <c r="B92" s="161"/>
      <c r="C92" s="159"/>
      <c r="D92" s="159"/>
      <c r="E92" s="119">
        <v>1009</v>
      </c>
      <c r="F92" s="160"/>
      <c r="G92" s="144">
        <v>1409</v>
      </c>
      <c r="H92" s="160"/>
      <c r="I92" s="119">
        <v>1009</v>
      </c>
      <c r="J92" s="160"/>
      <c r="K92" s="144">
        <v>1409</v>
      </c>
    </row>
    <row r="93" spans="1:11" ht="16.5" customHeight="1" x14ac:dyDescent="0.5">
      <c r="A93" s="164" t="s">
        <v>44</v>
      </c>
      <c r="B93" s="161"/>
      <c r="C93" s="159"/>
      <c r="D93" s="159"/>
      <c r="E93" s="119">
        <v>181828</v>
      </c>
      <c r="F93" s="160"/>
      <c r="G93" s="144">
        <v>169053</v>
      </c>
      <c r="H93" s="160"/>
      <c r="I93" s="119">
        <v>157954</v>
      </c>
      <c r="J93" s="160"/>
      <c r="K93" s="144">
        <v>145880</v>
      </c>
    </row>
    <row r="94" spans="1:11" ht="16.5" customHeight="1" x14ac:dyDescent="0.5">
      <c r="A94" s="164" t="s">
        <v>45</v>
      </c>
      <c r="B94" s="161"/>
      <c r="C94" s="159"/>
      <c r="D94" s="159"/>
      <c r="E94" s="119">
        <v>346296</v>
      </c>
      <c r="F94" s="160"/>
      <c r="G94" s="144">
        <v>426067</v>
      </c>
      <c r="H94" s="160"/>
      <c r="I94" s="119">
        <v>295967</v>
      </c>
      <c r="J94" s="160"/>
      <c r="K94" s="144">
        <v>378442</v>
      </c>
    </row>
    <row r="95" spans="1:11" ht="16.5" customHeight="1" x14ac:dyDescent="0.5">
      <c r="A95" s="164" t="s">
        <v>46</v>
      </c>
      <c r="B95" s="161"/>
      <c r="C95" s="159"/>
      <c r="D95" s="159"/>
      <c r="E95" s="119">
        <v>552755</v>
      </c>
      <c r="F95" s="160"/>
      <c r="G95" s="144">
        <v>569554</v>
      </c>
      <c r="H95" s="160"/>
      <c r="I95" s="119">
        <v>556149</v>
      </c>
      <c r="J95" s="160"/>
      <c r="K95" s="144">
        <v>553027</v>
      </c>
    </row>
    <row r="96" spans="1:11" ht="16.5" customHeight="1" x14ac:dyDescent="0.5">
      <c r="A96" s="164" t="s">
        <v>47</v>
      </c>
      <c r="B96" s="161"/>
      <c r="C96" s="159"/>
      <c r="D96" s="159"/>
      <c r="E96" s="119">
        <v>299545</v>
      </c>
      <c r="F96" s="160"/>
      <c r="G96" s="144">
        <v>271430</v>
      </c>
      <c r="H96" s="160"/>
      <c r="I96" s="119">
        <v>273815</v>
      </c>
      <c r="J96" s="160"/>
      <c r="K96" s="144">
        <v>250388</v>
      </c>
    </row>
    <row r="97" spans="1:11" ht="16.5" customHeight="1" x14ac:dyDescent="0.5">
      <c r="A97" s="164" t="s">
        <v>48</v>
      </c>
      <c r="B97" s="161"/>
      <c r="C97" s="159"/>
      <c r="D97" s="159"/>
      <c r="E97" s="124">
        <v>6548</v>
      </c>
      <c r="F97" s="160"/>
      <c r="G97" s="149">
        <v>6548</v>
      </c>
      <c r="H97" s="160"/>
      <c r="I97" s="124">
        <v>6541</v>
      </c>
      <c r="J97" s="160"/>
      <c r="K97" s="149">
        <v>6541</v>
      </c>
    </row>
    <row r="98" spans="1:11" ht="6.95" customHeight="1" x14ac:dyDescent="0.5">
      <c r="A98" s="142"/>
      <c r="B98" s="142"/>
      <c r="C98" s="159"/>
      <c r="D98" s="159"/>
      <c r="E98" s="119"/>
      <c r="F98" s="160"/>
      <c r="H98" s="160"/>
      <c r="I98" s="119"/>
      <c r="J98" s="160"/>
    </row>
    <row r="99" spans="1:11" ht="16.5" customHeight="1" x14ac:dyDescent="0.5">
      <c r="A99" s="142" t="s">
        <v>49</v>
      </c>
      <c r="B99" s="142"/>
      <c r="C99" s="159"/>
      <c r="D99" s="159"/>
      <c r="E99" s="124">
        <f>SUM(E89:E97)</f>
        <v>10172312</v>
      </c>
      <c r="F99" s="160"/>
      <c r="G99" s="149">
        <f>SUM(G89:G97)</f>
        <v>10926361</v>
      </c>
      <c r="H99" s="160"/>
      <c r="I99" s="124">
        <f>SUM(I89:I97)</f>
        <v>9755523</v>
      </c>
      <c r="J99" s="160"/>
      <c r="K99" s="149">
        <f>SUM(K89:K97)</f>
        <v>10626540</v>
      </c>
    </row>
    <row r="100" spans="1:11" ht="6.95" customHeight="1" x14ac:dyDescent="0.5">
      <c r="A100" s="142"/>
      <c r="B100" s="142"/>
      <c r="C100" s="159"/>
      <c r="D100" s="159"/>
      <c r="E100" s="119"/>
      <c r="F100" s="160"/>
      <c r="H100" s="160"/>
      <c r="I100" s="119"/>
      <c r="J100" s="160"/>
    </row>
    <row r="101" spans="1:11" ht="16.5" customHeight="1" x14ac:dyDescent="0.5">
      <c r="A101" s="142" t="s">
        <v>50</v>
      </c>
      <c r="B101" s="142"/>
      <c r="C101" s="176"/>
      <c r="D101" s="176"/>
      <c r="E101" s="124">
        <f>SUM(E84+E99)</f>
        <v>25474763</v>
      </c>
      <c r="F101" s="177"/>
      <c r="G101" s="149">
        <f>SUM(G84+G99)</f>
        <v>27728402</v>
      </c>
      <c r="H101" s="177"/>
      <c r="I101" s="124">
        <f>SUM(I84+I99)</f>
        <v>21586990</v>
      </c>
      <c r="J101" s="177"/>
      <c r="K101" s="149">
        <f>SUM(K84+K99)</f>
        <v>24158623</v>
      </c>
    </row>
    <row r="102" spans="1:11" ht="16.5" customHeight="1" x14ac:dyDescent="0.5">
      <c r="A102" s="142"/>
      <c r="B102" s="142"/>
      <c r="C102" s="31"/>
      <c r="D102" s="31"/>
      <c r="E102" s="3"/>
      <c r="F102" s="178"/>
      <c r="G102" s="3"/>
      <c r="H102" s="178"/>
      <c r="I102" s="3"/>
      <c r="J102" s="178"/>
      <c r="K102" s="3"/>
    </row>
    <row r="103" spans="1:11" ht="14.25" customHeight="1" x14ac:dyDescent="0.5">
      <c r="A103" s="142"/>
      <c r="B103" s="142"/>
      <c r="C103" s="31"/>
      <c r="D103" s="31"/>
      <c r="E103" s="3"/>
      <c r="F103" s="178"/>
      <c r="G103" s="3"/>
      <c r="H103" s="178"/>
      <c r="I103" s="3"/>
      <c r="J103" s="178"/>
      <c r="K103" s="3"/>
    </row>
    <row r="104" spans="1:11" ht="21.95" customHeight="1" x14ac:dyDescent="0.5">
      <c r="A104" s="173" t="str">
        <f>+A51</f>
        <v>The accompanying notes form part of this interim financial information.</v>
      </c>
      <c r="B104" s="173"/>
      <c r="C104" s="173"/>
      <c r="D104" s="173"/>
      <c r="E104" s="149"/>
      <c r="F104" s="174"/>
      <c r="G104" s="149"/>
      <c r="H104" s="174"/>
      <c r="I104" s="149"/>
      <c r="J104" s="174"/>
      <c r="K104" s="149"/>
    </row>
    <row r="105" spans="1:11" ht="16.5" customHeight="1" x14ac:dyDescent="0.5">
      <c r="A105" s="141" t="str">
        <f>A1</f>
        <v>SC Asset Corporation Public Company Limited</v>
      </c>
      <c r="B105" s="141"/>
      <c r="C105" s="143"/>
      <c r="D105" s="143"/>
      <c r="F105" s="145"/>
      <c r="H105" s="145"/>
      <c r="I105" s="179"/>
      <c r="J105" s="145"/>
      <c r="K105" s="179"/>
    </row>
    <row r="106" spans="1:11" ht="16.5" customHeight="1" x14ac:dyDescent="0.5">
      <c r="A106" s="141" t="s">
        <v>30</v>
      </c>
      <c r="B106" s="141"/>
      <c r="C106" s="159"/>
      <c r="D106" s="159"/>
      <c r="F106" s="160"/>
      <c r="H106" s="160"/>
      <c r="J106" s="160"/>
    </row>
    <row r="107" spans="1:11" ht="16.5" customHeight="1" x14ac:dyDescent="0.5">
      <c r="A107" s="147" t="str">
        <f>+A3</f>
        <v>As at 30 September 2020</v>
      </c>
      <c r="B107" s="147"/>
      <c r="C107" s="180"/>
      <c r="D107" s="180"/>
      <c r="E107" s="149"/>
      <c r="F107" s="181"/>
      <c r="G107" s="149"/>
      <c r="H107" s="181"/>
      <c r="I107" s="149"/>
      <c r="J107" s="181"/>
      <c r="K107" s="149"/>
    </row>
    <row r="108" spans="1:11" ht="16.5" customHeight="1" x14ac:dyDescent="0.5">
      <c r="A108" s="142"/>
      <c r="B108" s="142"/>
      <c r="C108" s="159"/>
      <c r="D108" s="159"/>
      <c r="F108" s="160"/>
      <c r="H108" s="160"/>
      <c r="J108" s="160"/>
    </row>
    <row r="109" spans="1:11" ht="16.5" customHeight="1" x14ac:dyDescent="0.5">
      <c r="A109" s="142"/>
      <c r="B109" s="142"/>
      <c r="C109" s="159"/>
      <c r="D109" s="159"/>
      <c r="F109" s="160"/>
      <c r="H109" s="160"/>
      <c r="J109" s="160"/>
    </row>
    <row r="110" spans="1:11" ht="16.5" customHeight="1" x14ac:dyDescent="0.5">
      <c r="A110" s="142"/>
      <c r="B110" s="142"/>
      <c r="C110" s="159"/>
      <c r="D110" s="159"/>
      <c r="E110" s="282" t="s">
        <v>2</v>
      </c>
      <c r="F110" s="282"/>
      <c r="G110" s="282"/>
      <c r="H110" s="145"/>
      <c r="I110" s="282" t="s">
        <v>3</v>
      </c>
      <c r="J110" s="282"/>
      <c r="K110" s="282"/>
    </row>
    <row r="111" spans="1:11" ht="16.5" customHeight="1" x14ac:dyDescent="0.5">
      <c r="A111" s="141"/>
      <c r="B111" s="141"/>
      <c r="C111" s="143"/>
      <c r="D111" s="143"/>
      <c r="E111" s="283" t="s">
        <v>179</v>
      </c>
      <c r="F111" s="283"/>
      <c r="G111" s="283"/>
      <c r="H111" s="151"/>
      <c r="I111" s="283" t="s">
        <v>179</v>
      </c>
      <c r="J111" s="283"/>
      <c r="K111" s="283"/>
    </row>
    <row r="112" spans="1:11" ht="16.5" customHeight="1" x14ac:dyDescent="0.5">
      <c r="A112" s="141"/>
      <c r="B112" s="141"/>
      <c r="C112" s="143"/>
      <c r="D112" s="143"/>
      <c r="E112" s="151"/>
      <c r="F112" s="151"/>
      <c r="G112" s="152" t="s">
        <v>159</v>
      </c>
      <c r="H112" s="151"/>
      <c r="I112" s="151"/>
      <c r="J112" s="151"/>
      <c r="K112" s="152" t="s">
        <v>159</v>
      </c>
    </row>
    <row r="113" spans="1:11" ht="16.5" customHeight="1" x14ac:dyDescent="0.5">
      <c r="A113" s="141"/>
      <c r="B113" s="141"/>
      <c r="C113" s="143"/>
      <c r="D113" s="143"/>
      <c r="E113" s="152" t="s">
        <v>5</v>
      </c>
      <c r="F113" s="152"/>
      <c r="G113" s="152" t="s">
        <v>180</v>
      </c>
      <c r="H113" s="152"/>
      <c r="I113" s="152" t="s">
        <v>5</v>
      </c>
      <c r="J113" s="152"/>
      <c r="K113" s="152" t="s">
        <v>180</v>
      </c>
    </row>
    <row r="114" spans="1:11" ht="16.5" customHeight="1" x14ac:dyDescent="0.5">
      <c r="A114" s="141"/>
      <c r="B114" s="141"/>
      <c r="C114" s="143"/>
      <c r="D114" s="143"/>
      <c r="E114" s="153" t="s">
        <v>173</v>
      </c>
      <c r="F114" s="153"/>
      <c r="G114" s="153" t="s">
        <v>6</v>
      </c>
      <c r="H114" s="151"/>
      <c r="I114" s="153" t="s">
        <v>173</v>
      </c>
      <c r="J114" s="153"/>
      <c r="K114" s="153" t="s">
        <v>6</v>
      </c>
    </row>
    <row r="115" spans="1:11" s="7" customFormat="1" ht="16.5" customHeight="1" x14ac:dyDescent="0.5">
      <c r="A115" s="142"/>
      <c r="B115" s="142"/>
      <c r="C115" s="154"/>
      <c r="D115" s="154"/>
      <c r="E115" s="153" t="s">
        <v>181</v>
      </c>
      <c r="F115" s="153"/>
      <c r="G115" s="153" t="s">
        <v>7</v>
      </c>
      <c r="H115" s="155"/>
      <c r="I115" s="153" t="s">
        <v>181</v>
      </c>
      <c r="J115" s="153"/>
      <c r="K115" s="153" t="s">
        <v>7</v>
      </c>
    </row>
    <row r="116" spans="1:11" s="7" customFormat="1" ht="16.5" customHeight="1" x14ac:dyDescent="0.5">
      <c r="A116" s="142"/>
      <c r="B116" s="142"/>
      <c r="C116" s="157"/>
      <c r="D116" s="157"/>
      <c r="E116" s="158" t="s">
        <v>182</v>
      </c>
      <c r="F116" s="151"/>
      <c r="G116" s="158" t="s">
        <v>182</v>
      </c>
      <c r="H116" s="151"/>
      <c r="I116" s="158" t="s">
        <v>182</v>
      </c>
      <c r="J116" s="151"/>
      <c r="K116" s="158" t="s">
        <v>182</v>
      </c>
    </row>
    <row r="117" spans="1:11" ht="16.5" customHeight="1" x14ac:dyDescent="0.5">
      <c r="A117" s="142"/>
      <c r="B117" s="142"/>
      <c r="C117" s="159"/>
      <c r="D117" s="159"/>
      <c r="E117" s="119"/>
      <c r="F117" s="160"/>
      <c r="H117" s="160"/>
      <c r="I117" s="119"/>
      <c r="J117" s="160"/>
    </row>
    <row r="118" spans="1:11" ht="16.5" customHeight="1" x14ac:dyDescent="0.5">
      <c r="A118" s="142" t="s">
        <v>197</v>
      </c>
      <c r="B118" s="142"/>
      <c r="C118" s="159"/>
      <c r="D118" s="159"/>
      <c r="E118" s="119"/>
      <c r="F118" s="160"/>
      <c r="H118" s="160"/>
      <c r="I118" s="119"/>
      <c r="J118" s="160"/>
    </row>
    <row r="119" spans="1:11" ht="16.5" customHeight="1" x14ac:dyDescent="0.5">
      <c r="A119" s="142"/>
      <c r="B119" s="142"/>
      <c r="C119" s="159"/>
      <c r="D119" s="159"/>
      <c r="E119" s="119"/>
      <c r="F119" s="160"/>
      <c r="H119" s="160"/>
      <c r="I119" s="119"/>
      <c r="J119" s="160"/>
    </row>
    <row r="120" spans="1:11" ht="16.5" customHeight="1" x14ac:dyDescent="0.5">
      <c r="A120" s="142" t="s">
        <v>51</v>
      </c>
      <c r="B120" s="142"/>
      <c r="C120" s="176"/>
      <c r="D120" s="176"/>
      <c r="E120" s="182"/>
      <c r="F120" s="177"/>
      <c r="G120" s="183"/>
      <c r="H120" s="160"/>
      <c r="I120" s="119"/>
      <c r="J120" s="160"/>
    </row>
    <row r="121" spans="1:11" ht="16.5" customHeight="1" x14ac:dyDescent="0.5">
      <c r="A121" s="142"/>
      <c r="B121" s="142"/>
      <c r="C121" s="159"/>
      <c r="D121" s="159"/>
      <c r="E121" s="119"/>
      <c r="F121" s="160"/>
      <c r="H121" s="160"/>
      <c r="I121" s="119"/>
      <c r="J121" s="160"/>
    </row>
    <row r="122" spans="1:11" ht="16.5" customHeight="1" x14ac:dyDescent="0.5">
      <c r="A122" s="164" t="s">
        <v>52</v>
      </c>
      <c r="C122" s="159"/>
      <c r="D122" s="176"/>
      <c r="E122" s="182"/>
      <c r="F122" s="177"/>
      <c r="G122" s="183"/>
      <c r="H122" s="177"/>
      <c r="I122" s="119"/>
      <c r="J122" s="177"/>
    </row>
    <row r="123" spans="1:11" ht="16.5" customHeight="1" x14ac:dyDescent="0.5">
      <c r="B123" s="164" t="s">
        <v>53</v>
      </c>
      <c r="C123" s="184"/>
      <c r="D123" s="176"/>
      <c r="E123" s="182"/>
      <c r="F123" s="177"/>
      <c r="G123" s="183"/>
      <c r="H123" s="177"/>
      <c r="I123" s="119"/>
      <c r="J123" s="177"/>
    </row>
    <row r="124" spans="1:11" ht="16.5" customHeight="1" x14ac:dyDescent="0.5">
      <c r="B124" s="184" t="s">
        <v>198</v>
      </c>
      <c r="C124" s="159"/>
      <c r="D124" s="176"/>
      <c r="E124" s="119"/>
      <c r="F124" s="160"/>
      <c r="I124" s="119"/>
    </row>
    <row r="125" spans="1:11" ht="16.5" customHeight="1" thickBot="1" x14ac:dyDescent="0.55000000000000004">
      <c r="B125" s="184" t="s">
        <v>199</v>
      </c>
      <c r="C125" s="159"/>
      <c r="D125" s="176"/>
      <c r="E125" s="171">
        <v>4379332</v>
      </c>
      <c r="F125" s="160"/>
      <c r="G125" s="172">
        <v>4379332</v>
      </c>
      <c r="H125" s="160"/>
      <c r="I125" s="171">
        <v>4379332</v>
      </c>
      <c r="J125" s="160"/>
      <c r="K125" s="172">
        <v>4379332</v>
      </c>
    </row>
    <row r="126" spans="1:11" ht="16.5" customHeight="1" thickTop="1" x14ac:dyDescent="0.5">
      <c r="B126" s="184"/>
      <c r="C126" s="159"/>
      <c r="D126" s="176"/>
      <c r="E126" s="119"/>
      <c r="F126" s="160"/>
      <c r="H126" s="160"/>
      <c r="I126" s="119"/>
      <c r="J126" s="160"/>
    </row>
    <row r="127" spans="1:11" ht="16.5" customHeight="1" x14ac:dyDescent="0.5">
      <c r="B127" s="164" t="s">
        <v>54</v>
      </c>
      <c r="C127" s="159"/>
      <c r="D127" s="176"/>
      <c r="E127" s="182"/>
      <c r="F127" s="177"/>
      <c r="G127" s="183"/>
      <c r="H127" s="177"/>
      <c r="I127" s="182"/>
      <c r="J127" s="177"/>
    </row>
    <row r="128" spans="1:11" ht="16.5" customHeight="1" x14ac:dyDescent="0.5">
      <c r="B128" s="185" t="s">
        <v>200</v>
      </c>
      <c r="C128" s="159"/>
      <c r="D128" s="176"/>
      <c r="E128" s="119"/>
      <c r="F128" s="160"/>
      <c r="H128" s="160"/>
      <c r="I128" s="119"/>
      <c r="J128" s="177"/>
    </row>
    <row r="129" spans="1:12" ht="16.5" customHeight="1" x14ac:dyDescent="0.5">
      <c r="B129" s="184" t="s">
        <v>201</v>
      </c>
      <c r="C129" s="159"/>
      <c r="D129" s="176"/>
      <c r="E129" s="119">
        <v>4179625</v>
      </c>
      <c r="F129" s="160"/>
      <c r="G129" s="144">
        <v>4179625</v>
      </c>
      <c r="H129" s="160"/>
      <c r="I129" s="119">
        <v>4179625</v>
      </c>
      <c r="J129" s="177"/>
      <c r="K129" s="144">
        <v>4179625</v>
      </c>
    </row>
    <row r="130" spans="1:12" ht="16.5" customHeight="1" x14ac:dyDescent="0.5">
      <c r="A130" s="164" t="s">
        <v>55</v>
      </c>
      <c r="B130" s="184"/>
      <c r="C130" s="159"/>
      <c r="D130" s="176"/>
      <c r="E130" s="119">
        <v>319357</v>
      </c>
      <c r="F130" s="160"/>
      <c r="G130" s="144">
        <v>319357</v>
      </c>
      <c r="H130" s="160"/>
      <c r="I130" s="119">
        <v>319357</v>
      </c>
      <c r="J130" s="177"/>
      <c r="K130" s="144">
        <v>319357</v>
      </c>
    </row>
    <row r="131" spans="1:12" ht="16.5" customHeight="1" x14ac:dyDescent="0.5">
      <c r="A131" s="164" t="s">
        <v>56</v>
      </c>
      <c r="B131" s="184"/>
      <c r="C131" s="159"/>
      <c r="D131" s="176"/>
      <c r="E131" s="119">
        <v>28160</v>
      </c>
      <c r="F131" s="160"/>
      <c r="G131" s="144">
        <v>15837</v>
      </c>
      <c r="H131" s="160"/>
      <c r="I131" s="119">
        <v>25336</v>
      </c>
      <c r="J131" s="177"/>
      <c r="K131" s="144">
        <v>23751</v>
      </c>
    </row>
    <row r="132" spans="1:12" ht="16.5" customHeight="1" x14ac:dyDescent="0.5">
      <c r="A132" s="164" t="s">
        <v>57</v>
      </c>
      <c r="C132" s="184"/>
      <c r="E132" s="119"/>
      <c r="I132" s="119"/>
      <c r="K132" s="162"/>
    </row>
    <row r="133" spans="1:12" ht="16.5" customHeight="1" x14ac:dyDescent="0.5">
      <c r="B133" s="164" t="s">
        <v>58</v>
      </c>
      <c r="C133" s="159"/>
      <c r="D133" s="159"/>
      <c r="E133" s="119">
        <v>437933</v>
      </c>
      <c r="F133" s="160"/>
      <c r="G133" s="144">
        <v>437933</v>
      </c>
      <c r="H133" s="160"/>
      <c r="I133" s="119">
        <v>437933</v>
      </c>
      <c r="J133" s="160"/>
      <c r="K133" s="186">
        <v>437933</v>
      </c>
    </row>
    <row r="134" spans="1:12" ht="16.5" customHeight="1" x14ac:dyDescent="0.5">
      <c r="B134" s="164" t="s">
        <v>59</v>
      </c>
      <c r="D134" s="159"/>
      <c r="E134" s="124">
        <v>13249050</v>
      </c>
      <c r="F134" s="160"/>
      <c r="G134" s="149">
        <v>12602701</v>
      </c>
      <c r="H134" s="160"/>
      <c r="I134" s="124">
        <v>11941328</v>
      </c>
      <c r="J134" s="160"/>
      <c r="K134" s="149">
        <v>11426929</v>
      </c>
    </row>
    <row r="135" spans="1:12" ht="16.5" customHeight="1" x14ac:dyDescent="0.5">
      <c r="A135" s="142"/>
      <c r="B135" s="142"/>
      <c r="C135" s="159"/>
      <c r="D135" s="159"/>
      <c r="E135" s="119"/>
      <c r="F135" s="160"/>
      <c r="H135" s="160"/>
      <c r="I135" s="119"/>
      <c r="J135" s="160"/>
    </row>
    <row r="136" spans="1:12" ht="16.5" customHeight="1" x14ac:dyDescent="0.5">
      <c r="A136" s="164" t="s">
        <v>202</v>
      </c>
      <c r="C136" s="159"/>
      <c r="D136" s="159"/>
      <c r="E136" s="182"/>
      <c r="F136" s="164"/>
      <c r="G136" s="183"/>
      <c r="H136" s="164"/>
      <c r="I136" s="187"/>
      <c r="J136" s="164"/>
      <c r="K136" s="183"/>
    </row>
    <row r="137" spans="1:12" ht="16.5" customHeight="1" x14ac:dyDescent="0.5">
      <c r="A137" s="142"/>
      <c r="B137" s="164" t="s">
        <v>101</v>
      </c>
      <c r="C137" s="159"/>
      <c r="D137" s="159"/>
      <c r="E137" s="119">
        <f>SUM(E129:E134)</f>
        <v>18214125</v>
      </c>
      <c r="F137" s="160"/>
      <c r="G137" s="144">
        <f>SUM(G129:G134)</f>
        <v>17555453</v>
      </c>
      <c r="H137" s="160"/>
      <c r="I137" s="119">
        <f>SUM(I129:I134)</f>
        <v>16903579</v>
      </c>
      <c r="J137" s="144"/>
      <c r="K137" s="144">
        <f>SUM(K129:K134)</f>
        <v>16387595</v>
      </c>
    </row>
    <row r="138" spans="1:12" ht="16.5" customHeight="1" x14ac:dyDescent="0.5">
      <c r="A138" s="164" t="s">
        <v>60</v>
      </c>
      <c r="B138" s="142"/>
      <c r="E138" s="124">
        <v>-15265</v>
      </c>
      <c r="F138" s="164"/>
      <c r="G138" s="149">
        <v>-8792</v>
      </c>
      <c r="H138" s="164"/>
      <c r="I138" s="124">
        <v>0</v>
      </c>
      <c r="J138" s="164"/>
      <c r="K138" s="149">
        <v>0</v>
      </c>
    </row>
    <row r="139" spans="1:12" ht="16.5" customHeight="1" x14ac:dyDescent="0.5">
      <c r="E139" s="187"/>
      <c r="F139" s="164"/>
      <c r="G139" s="164"/>
      <c r="H139" s="164"/>
      <c r="I139" s="187"/>
      <c r="J139" s="164"/>
      <c r="K139" s="164"/>
    </row>
    <row r="140" spans="1:12" ht="16.5" customHeight="1" x14ac:dyDescent="0.5">
      <c r="A140" s="141" t="s">
        <v>61</v>
      </c>
      <c r="C140" s="159"/>
      <c r="D140" s="176"/>
      <c r="E140" s="124">
        <f>SUM(E137:E138)</f>
        <v>18198860</v>
      </c>
      <c r="F140" s="177"/>
      <c r="G140" s="149">
        <f>SUM(G137:G138)</f>
        <v>17546661</v>
      </c>
      <c r="H140" s="177"/>
      <c r="I140" s="124">
        <f>SUM(I137:I138)</f>
        <v>16903579</v>
      </c>
      <c r="J140" s="144"/>
      <c r="K140" s="149">
        <f>SUM(K137:K138)</f>
        <v>16387595</v>
      </c>
    </row>
    <row r="141" spans="1:12" ht="16.5" customHeight="1" x14ac:dyDescent="0.5">
      <c r="A141" s="142"/>
      <c r="B141" s="142"/>
      <c r="C141" s="159"/>
      <c r="D141" s="159"/>
      <c r="E141" s="119"/>
      <c r="F141" s="160"/>
      <c r="H141" s="160"/>
      <c r="I141" s="119"/>
      <c r="J141" s="160"/>
    </row>
    <row r="142" spans="1:12" ht="16.5" customHeight="1" thickBot="1" x14ac:dyDescent="0.55000000000000004">
      <c r="A142" s="141" t="s">
        <v>62</v>
      </c>
      <c r="B142" s="142"/>
      <c r="C142" s="159"/>
      <c r="D142" s="159"/>
      <c r="E142" s="171">
        <f>SUM(E101+E140)</f>
        <v>43673623</v>
      </c>
      <c r="F142" s="160"/>
      <c r="G142" s="172">
        <f>SUM(G101+G140)</f>
        <v>45275063</v>
      </c>
      <c r="H142" s="160"/>
      <c r="I142" s="171">
        <f>SUM(I101+I140)</f>
        <v>38490569</v>
      </c>
      <c r="J142" s="160"/>
      <c r="K142" s="172">
        <f>SUM(K101+K140)</f>
        <v>40546218</v>
      </c>
    </row>
    <row r="143" spans="1:12" ht="16.5" customHeight="1" thickTop="1" x14ac:dyDescent="0.5">
      <c r="A143" s="141"/>
      <c r="B143" s="142"/>
      <c r="C143" s="159"/>
      <c r="D143" s="159"/>
      <c r="F143" s="144"/>
      <c r="H143" s="144"/>
      <c r="J143" s="144"/>
      <c r="L143" s="3"/>
    </row>
    <row r="144" spans="1:12" ht="16.5" customHeight="1" x14ac:dyDescent="0.5">
      <c r="A144" s="141"/>
      <c r="B144" s="142"/>
      <c r="C144" s="159"/>
      <c r="D144" s="159"/>
      <c r="F144" s="144"/>
      <c r="H144" s="144"/>
      <c r="J144" s="144"/>
      <c r="L144" s="3"/>
    </row>
    <row r="145" spans="1:12" ht="16.5" customHeight="1" x14ac:dyDescent="0.5">
      <c r="A145" s="141"/>
      <c r="B145" s="142"/>
      <c r="C145" s="159"/>
      <c r="D145" s="159"/>
      <c r="F145" s="144"/>
      <c r="H145" s="144"/>
      <c r="J145" s="144"/>
      <c r="L145" s="1" t="s">
        <v>195</v>
      </c>
    </row>
    <row r="146" spans="1:12" ht="16.5" customHeight="1" x14ac:dyDescent="0.5">
      <c r="A146" s="141"/>
      <c r="B146" s="142"/>
      <c r="C146" s="159"/>
      <c r="D146" s="159"/>
      <c r="F146" s="160"/>
      <c r="H146" s="160"/>
      <c r="J146" s="160"/>
    </row>
    <row r="147" spans="1:12" ht="16.5" customHeight="1" x14ac:dyDescent="0.5">
      <c r="A147" s="141"/>
      <c r="B147" s="142"/>
      <c r="C147" s="159"/>
      <c r="D147" s="159"/>
      <c r="F147" s="160"/>
      <c r="H147" s="160"/>
      <c r="J147" s="160"/>
    </row>
    <row r="148" spans="1:12" ht="16.5" customHeight="1" x14ac:dyDescent="0.5">
      <c r="A148" s="141"/>
      <c r="B148" s="142"/>
      <c r="C148" s="159"/>
      <c r="D148" s="159"/>
      <c r="F148" s="160"/>
      <c r="H148" s="160"/>
      <c r="J148" s="160"/>
    </row>
    <row r="149" spans="1:12" ht="16.5" customHeight="1" x14ac:dyDescent="0.5">
      <c r="A149" s="141"/>
      <c r="B149" s="142"/>
      <c r="C149" s="159"/>
      <c r="D149" s="159"/>
      <c r="F149" s="160"/>
      <c r="H149" s="160"/>
      <c r="J149" s="160"/>
    </row>
    <row r="150" spans="1:12" ht="16.5" customHeight="1" x14ac:dyDescent="0.5">
      <c r="A150" s="141"/>
      <c r="B150" s="142"/>
      <c r="C150" s="159"/>
      <c r="D150" s="159"/>
      <c r="F150" s="160"/>
      <c r="H150" s="160"/>
      <c r="J150" s="160"/>
    </row>
    <row r="151" spans="1:12" ht="16.5" customHeight="1" x14ac:dyDescent="0.5">
      <c r="A151" s="141"/>
      <c r="B151" s="142"/>
      <c r="C151" s="159"/>
      <c r="D151" s="159"/>
      <c r="F151" s="160"/>
      <c r="H151" s="160"/>
      <c r="J151" s="160"/>
    </row>
    <row r="152" spans="1:12" ht="15.75" customHeight="1" x14ac:dyDescent="0.5">
      <c r="A152" s="141"/>
      <c r="B152" s="142"/>
      <c r="C152" s="159"/>
      <c r="D152" s="159"/>
      <c r="F152" s="160"/>
      <c r="H152" s="160"/>
      <c r="J152" s="160"/>
    </row>
    <row r="153" spans="1:12" s="2" customFormat="1" ht="21.95" customHeight="1" x14ac:dyDescent="0.5">
      <c r="A153" s="188" t="str">
        <f>+A104</f>
        <v>The accompanying notes form part of this interim financial information.</v>
      </c>
      <c r="B153" s="173"/>
      <c r="C153" s="173"/>
      <c r="D153" s="173"/>
      <c r="E153" s="149"/>
      <c r="F153" s="174"/>
      <c r="G153" s="149"/>
      <c r="H153" s="174"/>
      <c r="I153" s="149"/>
      <c r="J153" s="174"/>
      <c r="K153" s="149"/>
    </row>
    <row r="154" spans="1:12" ht="15" customHeight="1" x14ac:dyDescent="0.5">
      <c r="A154" s="189"/>
      <c r="B154" s="189"/>
      <c r="C154" s="189"/>
      <c r="D154" s="189"/>
      <c r="E154" s="190"/>
      <c r="F154" s="191"/>
      <c r="G154" s="190"/>
      <c r="H154" s="191"/>
      <c r="I154" s="190"/>
      <c r="J154" s="191"/>
      <c r="K154" s="190"/>
    </row>
    <row r="155" spans="1:12" ht="15" customHeight="1" x14ac:dyDescent="0.5">
      <c r="E155" s="192"/>
      <c r="F155" s="193"/>
      <c r="G155" s="192"/>
      <c r="H155" s="193"/>
      <c r="I155" s="192"/>
      <c r="J155" s="193"/>
      <c r="K155" s="192"/>
    </row>
  </sheetData>
  <mergeCells count="12">
    <mergeCell ref="E58:G58"/>
    <mergeCell ref="I58:K58"/>
    <mergeCell ref="E110:G110"/>
    <mergeCell ref="I110:K110"/>
    <mergeCell ref="E111:G111"/>
    <mergeCell ref="I111:K111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8"/>
  <sheetViews>
    <sheetView topLeftCell="A85" zoomScaleNormal="100" zoomScaleSheetLayoutView="100" workbookViewId="0">
      <selection activeCell="D97" sqref="D97"/>
    </sheetView>
  </sheetViews>
  <sheetFormatPr defaultColWidth="9.140625" defaultRowHeight="16.5" customHeight="1" x14ac:dyDescent="0.5"/>
  <cols>
    <col min="1" max="1" width="48.28515625" style="1" customWidth="1"/>
    <col min="2" max="2" width="5.7109375" style="1" customWidth="1"/>
    <col min="3" max="3" width="0.5703125" style="33" customWidth="1"/>
    <col min="4" max="4" width="12.28515625" style="25" customWidth="1"/>
    <col min="5" max="5" width="0.5703125" style="33" customWidth="1"/>
    <col min="6" max="6" width="12.28515625" style="25" customWidth="1"/>
    <col min="7" max="7" width="0.5703125" style="33" customWidth="1"/>
    <col min="8" max="8" width="12.28515625" style="27" customWidth="1"/>
    <col min="9" max="9" width="0.5703125" style="1" customWidth="1"/>
    <col min="10" max="10" width="12.28515625" style="27" customWidth="1"/>
    <col min="11" max="11" width="9.85546875" style="1" bestFit="1" customWidth="1"/>
    <col min="12" max="12" width="9.140625" style="1"/>
    <col min="13" max="13" width="9.85546875" style="1" bestFit="1" customWidth="1"/>
    <col min="14" max="16384" width="9.140625" style="1"/>
  </cols>
  <sheetData>
    <row r="1" spans="1:10" ht="16.5" customHeight="1" x14ac:dyDescent="0.5">
      <c r="A1" s="6" t="s">
        <v>0</v>
      </c>
      <c r="B1" s="8"/>
      <c r="C1" s="34"/>
      <c r="D1" s="35"/>
      <c r="E1" s="34"/>
      <c r="F1" s="35"/>
      <c r="G1" s="34"/>
    </row>
    <row r="2" spans="1:10" ht="16.5" customHeight="1" x14ac:dyDescent="0.5">
      <c r="A2" s="32" t="s">
        <v>63</v>
      </c>
      <c r="B2" s="8"/>
      <c r="C2" s="36"/>
      <c r="E2" s="36"/>
      <c r="G2" s="36"/>
    </row>
    <row r="3" spans="1:10" ht="16.5" customHeight="1" x14ac:dyDescent="0.5">
      <c r="A3" s="37" t="s">
        <v>203</v>
      </c>
      <c r="B3" s="11"/>
      <c r="C3" s="38"/>
      <c r="D3" s="26"/>
      <c r="E3" s="38"/>
      <c r="F3" s="26"/>
      <c r="G3" s="38"/>
      <c r="H3" s="26"/>
      <c r="I3" s="29"/>
      <c r="J3" s="26"/>
    </row>
    <row r="4" spans="1:10" ht="16.5" customHeight="1" x14ac:dyDescent="0.5">
      <c r="A4" s="39"/>
      <c r="B4" s="9"/>
      <c r="C4" s="36"/>
      <c r="E4" s="36"/>
      <c r="G4" s="36"/>
      <c r="H4" s="25"/>
      <c r="I4" s="2"/>
      <c r="J4" s="25"/>
    </row>
    <row r="5" spans="1:10" ht="16.5" customHeight="1" x14ac:dyDescent="0.5">
      <c r="A5" s="39"/>
      <c r="B5" s="9"/>
      <c r="C5" s="36"/>
      <c r="E5" s="36"/>
      <c r="G5" s="36"/>
      <c r="H5" s="25"/>
      <c r="I5" s="2"/>
      <c r="J5" s="25"/>
    </row>
    <row r="6" spans="1:10" ht="16.5" customHeight="1" x14ac:dyDescent="0.5">
      <c r="B6" s="22"/>
      <c r="C6" s="25"/>
      <c r="D6" s="284" t="s">
        <v>2</v>
      </c>
      <c r="E6" s="284"/>
      <c r="F6" s="284"/>
      <c r="G6" s="10"/>
      <c r="H6" s="284" t="s">
        <v>3</v>
      </c>
      <c r="I6" s="284"/>
      <c r="J6" s="284"/>
    </row>
    <row r="7" spans="1:10" ht="16.5" customHeight="1" x14ac:dyDescent="0.5">
      <c r="B7" s="22"/>
      <c r="C7" s="25"/>
      <c r="D7" s="285" t="s">
        <v>4</v>
      </c>
      <c r="E7" s="285"/>
      <c r="F7" s="285"/>
      <c r="G7" s="10"/>
      <c r="H7" s="285" t="s">
        <v>4</v>
      </c>
      <c r="I7" s="285"/>
      <c r="J7" s="285"/>
    </row>
    <row r="8" spans="1:10" ht="16.5" customHeight="1" x14ac:dyDescent="0.5">
      <c r="B8" s="22"/>
      <c r="C8" s="25"/>
      <c r="D8" s="94"/>
      <c r="E8" s="94"/>
      <c r="F8" s="14" t="s">
        <v>160</v>
      </c>
      <c r="G8" s="10"/>
      <c r="H8" s="94"/>
      <c r="I8" s="94"/>
      <c r="J8" s="14" t="s">
        <v>160</v>
      </c>
    </row>
    <row r="9" spans="1:10" ht="16.5" customHeight="1" x14ac:dyDescent="0.5">
      <c r="B9" s="22"/>
      <c r="C9" s="25"/>
      <c r="D9" s="14" t="s">
        <v>5</v>
      </c>
      <c r="E9" s="94"/>
      <c r="F9" s="14" t="s">
        <v>161</v>
      </c>
      <c r="G9" s="4"/>
      <c r="H9" s="14" t="s">
        <v>5</v>
      </c>
      <c r="I9" s="94"/>
      <c r="J9" s="14" t="s">
        <v>161</v>
      </c>
    </row>
    <row r="10" spans="1:10" ht="16.5" customHeight="1" x14ac:dyDescent="0.5">
      <c r="B10" s="22"/>
      <c r="C10" s="25"/>
      <c r="D10" s="15" t="s">
        <v>173</v>
      </c>
      <c r="E10" s="16"/>
      <c r="F10" s="15" t="s">
        <v>173</v>
      </c>
      <c r="G10" s="4"/>
      <c r="H10" s="15" t="s">
        <v>173</v>
      </c>
      <c r="I10" s="16"/>
      <c r="J10" s="15" t="s">
        <v>173</v>
      </c>
    </row>
    <row r="11" spans="1:10" ht="16.5" customHeight="1" x14ac:dyDescent="0.5">
      <c r="B11" s="2"/>
      <c r="D11" s="15" t="s">
        <v>181</v>
      </c>
      <c r="E11" s="17"/>
      <c r="F11" s="15" t="s">
        <v>7</v>
      </c>
      <c r="G11" s="18"/>
      <c r="H11" s="15" t="s">
        <v>181</v>
      </c>
      <c r="I11" s="17"/>
      <c r="J11" s="15" t="s">
        <v>7</v>
      </c>
    </row>
    <row r="12" spans="1:10" ht="16.5" customHeight="1" x14ac:dyDescent="0.5">
      <c r="B12" s="2"/>
      <c r="C12" s="2"/>
      <c r="D12" s="21" t="s">
        <v>9</v>
      </c>
      <c r="E12" s="94"/>
      <c r="F12" s="21" t="s">
        <v>9</v>
      </c>
      <c r="G12" s="94"/>
      <c r="H12" s="21" t="s">
        <v>9</v>
      </c>
      <c r="I12" s="94"/>
      <c r="J12" s="21" t="s">
        <v>9</v>
      </c>
    </row>
    <row r="13" spans="1:10" ht="16.5" customHeight="1" x14ac:dyDescent="0.5">
      <c r="A13" s="6" t="s">
        <v>64</v>
      </c>
      <c r="B13" s="23"/>
      <c r="C13" s="3"/>
      <c r="D13" s="115"/>
      <c r="E13" s="3"/>
      <c r="F13" s="3"/>
      <c r="G13" s="3"/>
      <c r="H13" s="120"/>
    </row>
    <row r="14" spans="1:10" ht="16.5" customHeight="1" x14ac:dyDescent="0.5">
      <c r="A14" s="6"/>
      <c r="B14" s="23"/>
      <c r="C14" s="3"/>
      <c r="D14" s="115"/>
      <c r="E14" s="42"/>
      <c r="F14" s="3"/>
      <c r="G14" s="42"/>
      <c r="H14" s="120"/>
      <c r="I14" s="43"/>
    </row>
    <row r="15" spans="1:10" ht="16.5" customHeight="1" x14ac:dyDescent="0.5">
      <c r="A15" s="24" t="s">
        <v>65</v>
      </c>
      <c r="B15" s="20"/>
      <c r="C15" s="35"/>
      <c r="D15" s="194">
        <v>5506305</v>
      </c>
      <c r="E15" s="195"/>
      <c r="F15" s="195">
        <v>4019706</v>
      </c>
      <c r="G15" s="195"/>
      <c r="H15" s="194">
        <v>4990967</v>
      </c>
      <c r="I15" s="195"/>
      <c r="J15" s="195">
        <v>3547974</v>
      </c>
    </row>
    <row r="16" spans="1:10" ht="16.5" customHeight="1" x14ac:dyDescent="0.5">
      <c r="A16" s="24" t="s">
        <v>66</v>
      </c>
      <c r="B16" s="20"/>
      <c r="C16" s="35"/>
      <c r="D16" s="194">
        <v>200050</v>
      </c>
      <c r="E16" s="195"/>
      <c r="F16" s="195">
        <v>202015</v>
      </c>
      <c r="G16" s="195"/>
      <c r="H16" s="194">
        <v>172150</v>
      </c>
      <c r="I16" s="195"/>
      <c r="J16" s="195">
        <v>174626</v>
      </c>
    </row>
    <row r="17" spans="1:14" ht="16.5" customHeight="1" x14ac:dyDescent="0.5">
      <c r="A17" s="24" t="s">
        <v>172</v>
      </c>
      <c r="B17" s="23"/>
      <c r="C17" s="4"/>
      <c r="D17" s="196">
        <v>9495</v>
      </c>
      <c r="E17" s="195"/>
      <c r="F17" s="197">
        <v>22369</v>
      </c>
      <c r="G17" s="195"/>
      <c r="H17" s="196">
        <v>9207</v>
      </c>
      <c r="I17" s="195"/>
      <c r="J17" s="197">
        <v>24062</v>
      </c>
    </row>
    <row r="18" spans="1:14" ht="16.5" customHeight="1" x14ac:dyDescent="0.5">
      <c r="A18" s="24"/>
      <c r="B18" s="23"/>
      <c r="C18" s="4"/>
      <c r="D18" s="121"/>
      <c r="E18" s="47"/>
      <c r="F18" s="46"/>
      <c r="G18" s="48"/>
      <c r="H18" s="121"/>
      <c r="I18" s="47"/>
      <c r="J18" s="46"/>
    </row>
    <row r="19" spans="1:14" ht="16.5" customHeight="1" x14ac:dyDescent="0.5">
      <c r="A19" s="6" t="s">
        <v>67</v>
      </c>
      <c r="B19" s="23"/>
      <c r="C19" s="3"/>
      <c r="D19" s="117">
        <f>SUM(D15:D17)</f>
        <v>5715850</v>
      </c>
      <c r="E19" s="3"/>
      <c r="F19" s="12">
        <f>SUM(F15:F17)</f>
        <v>4244090</v>
      </c>
      <c r="G19" s="3"/>
      <c r="H19" s="117">
        <f>SUM(H15:H17)</f>
        <v>5172324</v>
      </c>
      <c r="I19" s="3"/>
      <c r="J19" s="12">
        <f>SUM(J15:J17)</f>
        <v>3746662</v>
      </c>
      <c r="L19" s="110"/>
      <c r="N19" s="110"/>
    </row>
    <row r="20" spans="1:14" ht="16.5" customHeight="1" x14ac:dyDescent="0.5">
      <c r="B20" s="20"/>
      <c r="C20" s="35"/>
      <c r="D20" s="122"/>
      <c r="E20" s="44"/>
      <c r="F20" s="35"/>
      <c r="G20" s="44"/>
      <c r="H20" s="120"/>
      <c r="I20" s="43"/>
      <c r="L20" s="110"/>
      <c r="M20" s="110"/>
      <c r="N20" s="110"/>
    </row>
    <row r="21" spans="1:14" ht="16.5" customHeight="1" x14ac:dyDescent="0.5">
      <c r="A21" s="6" t="s">
        <v>68</v>
      </c>
      <c r="B21" s="23"/>
      <c r="C21" s="3"/>
      <c r="D21" s="115"/>
      <c r="E21" s="42"/>
      <c r="F21" s="3"/>
      <c r="G21" s="42"/>
      <c r="H21" s="120"/>
      <c r="I21" s="43"/>
      <c r="J21" s="3"/>
      <c r="L21" s="110"/>
      <c r="M21" s="110"/>
      <c r="N21" s="110"/>
    </row>
    <row r="22" spans="1:14" ht="16.5" customHeight="1" x14ac:dyDescent="0.5">
      <c r="A22" s="6"/>
      <c r="B22" s="23"/>
      <c r="C22" s="3"/>
      <c r="D22" s="115"/>
      <c r="E22" s="42"/>
      <c r="F22" s="3"/>
      <c r="G22" s="42"/>
      <c r="H22" s="120"/>
      <c r="I22" s="43"/>
      <c r="J22" s="3"/>
      <c r="L22" s="110"/>
      <c r="M22" s="110"/>
      <c r="N22" s="110"/>
    </row>
    <row r="23" spans="1:14" ht="16.5" customHeight="1" x14ac:dyDescent="0.5">
      <c r="A23" s="24" t="s">
        <v>69</v>
      </c>
      <c r="B23" s="23"/>
      <c r="C23" s="3"/>
      <c r="D23" s="194">
        <v>-3955627</v>
      </c>
      <c r="E23" s="195"/>
      <c r="F23" s="195">
        <v>-2758854</v>
      </c>
      <c r="G23" s="195"/>
      <c r="H23" s="194">
        <v>-3613650</v>
      </c>
      <c r="I23" s="195"/>
      <c r="J23" s="195">
        <v>-2449247</v>
      </c>
      <c r="M23" s="110"/>
    </row>
    <row r="24" spans="1:14" ht="16.5" customHeight="1" x14ac:dyDescent="0.5">
      <c r="A24" s="24" t="s">
        <v>70</v>
      </c>
      <c r="B24" s="23"/>
      <c r="C24" s="3"/>
      <c r="D24" s="194">
        <v>-70530</v>
      </c>
      <c r="E24" s="195"/>
      <c r="F24" s="195">
        <v>-76084</v>
      </c>
      <c r="G24" s="195"/>
      <c r="H24" s="194">
        <v>-65692</v>
      </c>
      <c r="I24" s="195"/>
      <c r="J24" s="195">
        <v>-73176</v>
      </c>
      <c r="L24" s="108"/>
      <c r="N24" s="108"/>
    </row>
    <row r="25" spans="1:14" ht="16.5" customHeight="1" x14ac:dyDescent="0.5">
      <c r="A25" s="24" t="s">
        <v>71</v>
      </c>
      <c r="B25" s="23"/>
      <c r="C25" s="3"/>
      <c r="D25" s="196">
        <v>-7967</v>
      </c>
      <c r="E25" s="195"/>
      <c r="F25" s="197">
        <v>-9969</v>
      </c>
      <c r="G25" s="195"/>
      <c r="H25" s="196">
        <v>-7848</v>
      </c>
      <c r="I25" s="195"/>
      <c r="J25" s="197">
        <v>-9082</v>
      </c>
      <c r="M25" s="108"/>
    </row>
    <row r="26" spans="1:14" ht="16.5" customHeight="1" x14ac:dyDescent="0.5">
      <c r="A26" s="24"/>
      <c r="B26" s="23"/>
      <c r="C26" s="4"/>
      <c r="D26" s="116"/>
      <c r="E26" s="45"/>
      <c r="G26" s="45"/>
      <c r="H26" s="116"/>
      <c r="I26" s="49"/>
      <c r="J26" s="25"/>
    </row>
    <row r="27" spans="1:14" ht="16.5" customHeight="1" x14ac:dyDescent="0.5">
      <c r="A27" s="6" t="s">
        <v>72</v>
      </c>
      <c r="B27" s="23"/>
      <c r="C27" s="3"/>
      <c r="D27" s="117">
        <f>SUM(D23:D25)</f>
        <v>-4034124</v>
      </c>
      <c r="E27" s="3"/>
      <c r="F27" s="12">
        <f>SUM(F23:F25)</f>
        <v>-2844907</v>
      </c>
      <c r="G27" s="3"/>
      <c r="H27" s="117">
        <f>SUM(H23:H25)</f>
        <v>-3687190</v>
      </c>
      <c r="I27" s="3"/>
      <c r="J27" s="12">
        <f>SUM(J23:J25)</f>
        <v>-2531505</v>
      </c>
    </row>
    <row r="28" spans="1:14" ht="16.5" customHeight="1" x14ac:dyDescent="0.5">
      <c r="A28" s="24"/>
      <c r="B28" s="23"/>
      <c r="C28" s="3"/>
      <c r="D28" s="115"/>
      <c r="E28" s="42"/>
      <c r="F28" s="3"/>
      <c r="G28" s="42"/>
      <c r="H28" s="120"/>
      <c r="I28" s="42"/>
    </row>
    <row r="29" spans="1:14" ht="16.5" customHeight="1" x14ac:dyDescent="0.5">
      <c r="A29" s="50" t="s">
        <v>73</v>
      </c>
      <c r="B29" s="20"/>
      <c r="C29" s="3"/>
      <c r="D29" s="194">
        <f>SUM(D19,D27)</f>
        <v>1681726</v>
      </c>
      <c r="E29" s="195"/>
      <c r="F29" s="195">
        <f>SUM(F27+F19)</f>
        <v>1399183</v>
      </c>
      <c r="G29" s="195"/>
      <c r="H29" s="194">
        <f>SUM(H19,H27)</f>
        <v>1485134</v>
      </c>
      <c r="I29" s="195"/>
      <c r="J29" s="195">
        <f>SUM(J27+J19)</f>
        <v>1215157</v>
      </c>
    </row>
    <row r="30" spans="1:14" ht="16.5" customHeight="1" x14ac:dyDescent="0.5">
      <c r="A30" s="24" t="s">
        <v>74</v>
      </c>
      <c r="B30" s="23"/>
      <c r="C30" s="3"/>
      <c r="D30" s="194">
        <v>33261</v>
      </c>
      <c r="E30" s="195"/>
      <c r="F30" s="195">
        <v>4896</v>
      </c>
      <c r="G30" s="195"/>
      <c r="H30" s="194">
        <v>68857</v>
      </c>
      <c r="I30" s="195"/>
      <c r="J30" s="195">
        <v>30486</v>
      </c>
    </row>
    <row r="31" spans="1:14" ht="16.5" customHeight="1" x14ac:dyDescent="0.5">
      <c r="A31" s="24" t="s">
        <v>75</v>
      </c>
      <c r="B31" s="23"/>
      <c r="C31" s="3"/>
      <c r="D31" s="194">
        <v>-381081</v>
      </c>
      <c r="E31" s="195"/>
      <c r="F31" s="195">
        <v>-361536</v>
      </c>
      <c r="G31" s="195"/>
      <c r="H31" s="194">
        <v>-352041</v>
      </c>
      <c r="I31" s="195"/>
      <c r="J31" s="195">
        <v>-297937</v>
      </c>
    </row>
    <row r="32" spans="1:14" ht="16.5" customHeight="1" x14ac:dyDescent="0.5">
      <c r="A32" s="24" t="s">
        <v>76</v>
      </c>
      <c r="B32" s="23"/>
      <c r="C32" s="3"/>
      <c r="D32" s="194">
        <v>-438525</v>
      </c>
      <c r="E32" s="195"/>
      <c r="F32" s="195">
        <v>-425269</v>
      </c>
      <c r="G32" s="195"/>
      <c r="H32" s="194">
        <v>-379414</v>
      </c>
      <c r="I32" s="195"/>
      <c r="J32" s="195">
        <v>-374191</v>
      </c>
    </row>
    <row r="33" spans="1:13" ht="16.5" customHeight="1" x14ac:dyDescent="0.5">
      <c r="A33" s="24" t="s">
        <v>209</v>
      </c>
      <c r="B33" s="23"/>
      <c r="C33" s="3"/>
      <c r="D33" s="194">
        <v>0</v>
      </c>
      <c r="E33" s="195"/>
      <c r="F33" s="195">
        <v>0</v>
      </c>
      <c r="G33" s="195"/>
      <c r="H33" s="194">
        <v>-1500</v>
      </c>
      <c r="I33" s="195"/>
      <c r="J33" s="195">
        <v>0</v>
      </c>
    </row>
    <row r="34" spans="1:13" ht="16.5" customHeight="1" x14ac:dyDescent="0.5">
      <c r="A34" s="24" t="s">
        <v>77</v>
      </c>
      <c r="B34" s="23"/>
      <c r="C34" s="3"/>
      <c r="D34" s="194">
        <v>-36931</v>
      </c>
      <c r="E34" s="195"/>
      <c r="F34" s="195">
        <v>-40048</v>
      </c>
      <c r="G34" s="195"/>
      <c r="H34" s="194">
        <v>-59038</v>
      </c>
      <c r="I34" s="195"/>
      <c r="J34" s="195">
        <v>-54704</v>
      </c>
    </row>
    <row r="35" spans="1:13" ht="16.5" customHeight="1" x14ac:dyDescent="0.5">
      <c r="A35" s="24" t="s">
        <v>153</v>
      </c>
      <c r="B35" s="23"/>
      <c r="C35" s="3"/>
      <c r="D35" s="198">
        <v>-2396</v>
      </c>
      <c r="E35" s="195"/>
      <c r="F35" s="199">
        <v>-12579</v>
      </c>
      <c r="G35" s="200"/>
      <c r="H35" s="201">
        <v>0</v>
      </c>
      <c r="I35" s="200"/>
      <c r="J35" s="202">
        <v>0</v>
      </c>
    </row>
    <row r="36" spans="1:13" ht="16.5" customHeight="1" x14ac:dyDescent="0.5">
      <c r="A36" s="24"/>
      <c r="B36" s="23"/>
      <c r="C36" s="4"/>
      <c r="D36" s="116"/>
      <c r="E36" s="45"/>
      <c r="G36" s="45"/>
      <c r="H36" s="116"/>
      <c r="I36" s="49"/>
      <c r="J36" s="25"/>
    </row>
    <row r="37" spans="1:13" ht="16.5" customHeight="1" x14ac:dyDescent="0.5">
      <c r="A37" s="51" t="s">
        <v>78</v>
      </c>
      <c r="B37" s="20"/>
      <c r="C37" s="3"/>
      <c r="D37" s="194">
        <f>SUM(D29:D36)</f>
        <v>856054</v>
      </c>
      <c r="E37" s="195"/>
      <c r="F37" s="195">
        <f>SUM(F29:F36)</f>
        <v>564647</v>
      </c>
      <c r="G37" s="195"/>
      <c r="H37" s="194">
        <f>SUM(H29:H36)</f>
        <v>761998</v>
      </c>
      <c r="I37" s="195"/>
      <c r="J37" s="195">
        <f>SUM(J29:J36)</f>
        <v>518811</v>
      </c>
      <c r="K37" s="109"/>
      <c r="L37" s="109"/>
      <c r="M37" s="109"/>
    </row>
    <row r="38" spans="1:13" ht="16.5" customHeight="1" x14ac:dyDescent="0.5">
      <c r="A38" s="52" t="s">
        <v>79</v>
      </c>
      <c r="B38" s="23"/>
      <c r="C38" s="3"/>
      <c r="D38" s="196">
        <v>-174528</v>
      </c>
      <c r="E38" s="195"/>
      <c r="F38" s="197">
        <v>-129811</v>
      </c>
      <c r="G38" s="195"/>
      <c r="H38" s="196">
        <v>-153570</v>
      </c>
      <c r="I38" s="195"/>
      <c r="J38" s="197">
        <v>-105390</v>
      </c>
      <c r="K38" s="109"/>
      <c r="L38" s="109"/>
      <c r="M38" s="109"/>
    </row>
    <row r="39" spans="1:13" ht="16.5" customHeight="1" x14ac:dyDescent="0.5">
      <c r="A39" s="51"/>
      <c r="B39" s="20"/>
      <c r="C39" s="3"/>
      <c r="D39" s="115"/>
      <c r="E39" s="42"/>
      <c r="F39" s="3"/>
      <c r="G39" s="42"/>
      <c r="H39" s="115"/>
      <c r="I39" s="49"/>
      <c r="J39" s="3"/>
      <c r="K39" s="109"/>
      <c r="L39" s="109"/>
      <c r="M39" s="109"/>
    </row>
    <row r="40" spans="1:13" ht="16.5" customHeight="1" x14ac:dyDescent="0.5">
      <c r="A40" s="51" t="s">
        <v>80</v>
      </c>
      <c r="B40" s="20"/>
      <c r="C40" s="3"/>
      <c r="D40" s="194">
        <f>SUM(D37:D38)</f>
        <v>681526</v>
      </c>
      <c r="E40" s="195"/>
      <c r="F40" s="195">
        <f>SUM(F37:F38)</f>
        <v>434836</v>
      </c>
      <c r="G40" s="195"/>
      <c r="H40" s="194">
        <f>SUM(H37:H38)</f>
        <v>608428</v>
      </c>
      <c r="I40" s="195"/>
      <c r="J40" s="195">
        <f>SUM(J37:J38)</f>
        <v>413421</v>
      </c>
      <c r="K40" s="109"/>
      <c r="L40" s="109"/>
      <c r="M40" s="109"/>
    </row>
    <row r="41" spans="1:13" ht="16.5" customHeight="1" x14ac:dyDescent="0.5">
      <c r="A41" s="51"/>
      <c r="B41" s="20"/>
      <c r="C41" s="3"/>
      <c r="D41" s="115"/>
      <c r="E41" s="3"/>
      <c r="F41" s="3"/>
      <c r="G41" s="3"/>
      <c r="H41" s="115"/>
      <c r="I41" s="3"/>
      <c r="J41" s="3"/>
      <c r="K41" s="109"/>
      <c r="L41" s="109"/>
      <c r="M41" s="109"/>
    </row>
    <row r="42" spans="1:13" ht="16.5" customHeight="1" x14ac:dyDescent="0.5">
      <c r="A42" s="51" t="s">
        <v>225</v>
      </c>
      <c r="B42" s="20"/>
      <c r="C42" s="3"/>
      <c r="D42" s="115"/>
      <c r="E42" s="3"/>
      <c r="F42" s="3"/>
      <c r="G42" s="3"/>
      <c r="H42" s="115"/>
      <c r="I42" s="3"/>
      <c r="J42" s="3"/>
      <c r="K42" s="109"/>
      <c r="L42" s="109"/>
      <c r="M42" s="109"/>
    </row>
    <row r="43" spans="1:13" ht="16.5" customHeight="1" x14ac:dyDescent="0.5">
      <c r="A43" s="52" t="s">
        <v>168</v>
      </c>
      <c r="B43" s="20"/>
      <c r="C43" s="3"/>
      <c r="D43" s="115"/>
      <c r="E43" s="3"/>
      <c r="F43" s="3"/>
      <c r="G43" s="3"/>
      <c r="H43" s="115"/>
      <c r="I43" s="3"/>
      <c r="J43" s="3"/>
      <c r="K43" s="109"/>
      <c r="L43" s="109"/>
      <c r="M43" s="109"/>
    </row>
    <row r="44" spans="1:13" ht="16.5" customHeight="1" x14ac:dyDescent="0.5">
      <c r="A44" s="52" t="s">
        <v>241</v>
      </c>
      <c r="B44" s="20"/>
      <c r="C44" s="3"/>
      <c r="D44" s="196">
        <v>227</v>
      </c>
      <c r="E44" s="195"/>
      <c r="F44" s="197">
        <v>-440</v>
      </c>
      <c r="G44" s="195"/>
      <c r="H44" s="196">
        <v>0</v>
      </c>
      <c r="I44" s="195"/>
      <c r="J44" s="197">
        <v>0</v>
      </c>
      <c r="K44" s="109"/>
      <c r="L44" s="109"/>
      <c r="M44" s="109"/>
    </row>
    <row r="45" spans="1:13" ht="16.5" customHeight="1" x14ac:dyDescent="0.5">
      <c r="B45" s="20"/>
      <c r="C45" s="3"/>
      <c r="D45" s="115"/>
      <c r="E45" s="3"/>
      <c r="F45" s="3"/>
      <c r="G45" s="3"/>
      <c r="H45" s="115"/>
      <c r="I45" s="3"/>
      <c r="J45" s="3"/>
      <c r="K45" s="109"/>
      <c r="L45" s="109"/>
      <c r="M45" s="109"/>
    </row>
    <row r="46" spans="1:13" ht="16.5" customHeight="1" x14ac:dyDescent="0.5">
      <c r="A46" s="52" t="s">
        <v>169</v>
      </c>
      <c r="B46" s="20"/>
      <c r="C46" s="3"/>
      <c r="D46" s="196">
        <f>SUM(D44)</f>
        <v>227</v>
      </c>
      <c r="E46" s="195"/>
      <c r="F46" s="197">
        <v>-440</v>
      </c>
      <c r="G46" s="195"/>
      <c r="H46" s="196">
        <v>0</v>
      </c>
      <c r="I46" s="195"/>
      <c r="J46" s="197">
        <v>0</v>
      </c>
      <c r="K46" s="109"/>
      <c r="L46" s="109"/>
      <c r="M46" s="109"/>
    </row>
    <row r="47" spans="1:13" ht="16.5" customHeight="1" x14ac:dyDescent="0.5">
      <c r="A47" s="51"/>
      <c r="B47" s="20"/>
      <c r="C47" s="3"/>
      <c r="D47" s="115"/>
      <c r="E47" s="42"/>
      <c r="F47" s="3"/>
      <c r="G47" s="42"/>
      <c r="H47" s="115"/>
      <c r="I47" s="49"/>
      <c r="J47" s="3"/>
      <c r="K47" s="109"/>
      <c r="L47" s="109"/>
      <c r="M47" s="109"/>
    </row>
    <row r="48" spans="1:13" ht="16.5" customHeight="1" x14ac:dyDescent="0.5">
      <c r="A48" s="6" t="s">
        <v>226</v>
      </c>
      <c r="B48" s="2"/>
      <c r="D48" s="196">
        <f>SUM(D46)</f>
        <v>227</v>
      </c>
      <c r="E48" s="195"/>
      <c r="F48" s="197">
        <f>SUM(F46)</f>
        <v>-440</v>
      </c>
      <c r="G48" s="195"/>
      <c r="H48" s="196">
        <f>SUM(H46)</f>
        <v>0</v>
      </c>
      <c r="I48" s="195"/>
      <c r="J48" s="197">
        <f>SUM(J46)</f>
        <v>0</v>
      </c>
    </row>
    <row r="49" spans="1:13" ht="16.5" customHeight="1" x14ac:dyDescent="0.5">
      <c r="A49" s="51"/>
      <c r="B49" s="20"/>
      <c r="C49" s="3"/>
      <c r="D49" s="115"/>
      <c r="E49" s="42"/>
      <c r="F49" s="3"/>
      <c r="G49" s="42"/>
      <c r="H49" s="115"/>
      <c r="I49" s="49"/>
      <c r="J49" s="3"/>
      <c r="K49" s="109"/>
      <c r="L49" s="109"/>
      <c r="M49" s="109"/>
    </row>
    <row r="50" spans="1:13" ht="16.5" customHeight="1" thickBot="1" x14ac:dyDescent="0.55000000000000004">
      <c r="A50" s="51" t="s">
        <v>81</v>
      </c>
      <c r="D50" s="203">
        <f>+D48+D40</f>
        <v>681753</v>
      </c>
      <c r="E50" s="195"/>
      <c r="F50" s="204">
        <f>SUM(F48+F40)</f>
        <v>434396</v>
      </c>
      <c r="G50" s="195"/>
      <c r="H50" s="203">
        <f>+H48+H40</f>
        <v>608428</v>
      </c>
      <c r="I50" s="195"/>
      <c r="J50" s="204">
        <f>SUM(J48+J40)</f>
        <v>413421</v>
      </c>
    </row>
    <row r="51" spans="1:13" ht="16.5" customHeight="1" thickTop="1" x14ac:dyDescent="0.5">
      <c r="A51" s="51"/>
      <c r="D51" s="195"/>
      <c r="E51" s="195"/>
      <c r="F51" s="195"/>
      <c r="G51" s="195"/>
      <c r="H51" s="195"/>
      <c r="I51" s="195"/>
      <c r="J51" s="195"/>
    </row>
    <row r="52" spans="1:13" ht="9" customHeight="1" x14ac:dyDescent="0.5">
      <c r="A52" s="51"/>
      <c r="D52" s="3"/>
      <c r="E52" s="49"/>
      <c r="F52" s="3"/>
      <c r="G52" s="49"/>
      <c r="H52" s="3"/>
      <c r="I52" s="43"/>
      <c r="J52" s="3"/>
    </row>
    <row r="53" spans="1:13" ht="21.95" customHeight="1" x14ac:dyDescent="0.5">
      <c r="A53" s="235" t="str">
        <f>+'BS (2-4)'!A51</f>
        <v>The accompanying notes form part of this interim financial information.</v>
      </c>
      <c r="B53" s="236"/>
      <c r="C53" s="237"/>
      <c r="D53" s="92"/>
      <c r="E53" s="238"/>
      <c r="F53" s="92"/>
      <c r="G53" s="238"/>
      <c r="H53" s="92"/>
      <c r="I53" s="238"/>
      <c r="J53" s="92"/>
    </row>
    <row r="54" spans="1:13" ht="16.5" customHeight="1" x14ac:dyDescent="0.5">
      <c r="A54" s="6" t="s">
        <v>0</v>
      </c>
      <c r="B54" s="8"/>
      <c r="C54" s="34"/>
      <c r="D54" s="35"/>
      <c r="E54" s="34"/>
      <c r="F54" s="35"/>
      <c r="G54" s="34"/>
    </row>
    <row r="55" spans="1:13" ht="16.5" customHeight="1" x14ac:dyDescent="0.5">
      <c r="A55" s="32" t="s">
        <v>227</v>
      </c>
      <c r="B55" s="8"/>
      <c r="C55" s="36"/>
      <c r="E55" s="36"/>
      <c r="G55" s="36"/>
    </row>
    <row r="56" spans="1:13" ht="16.5" customHeight="1" x14ac:dyDescent="0.5">
      <c r="A56" s="37" t="s">
        <v>203</v>
      </c>
      <c r="B56" s="11"/>
      <c r="C56" s="38"/>
      <c r="D56" s="26"/>
      <c r="E56" s="38"/>
      <c r="F56" s="26"/>
      <c r="G56" s="38"/>
      <c r="H56" s="26"/>
      <c r="I56" s="29"/>
      <c r="J56" s="26"/>
    </row>
    <row r="57" spans="1:13" ht="16.5" customHeight="1" x14ac:dyDescent="0.5">
      <c r="A57" s="39"/>
      <c r="B57" s="9"/>
      <c r="C57" s="36"/>
      <c r="E57" s="36"/>
      <c r="G57" s="36"/>
      <c r="H57" s="25"/>
      <c r="I57" s="2"/>
      <c r="J57" s="25"/>
    </row>
    <row r="58" spans="1:13" ht="16.5" customHeight="1" x14ac:dyDescent="0.5">
      <c r="A58" s="39"/>
      <c r="B58" s="9"/>
      <c r="C58" s="36"/>
      <c r="E58" s="36"/>
      <c r="G58" s="36"/>
      <c r="H58" s="25"/>
      <c r="I58" s="2"/>
      <c r="J58" s="25"/>
    </row>
    <row r="59" spans="1:13" ht="16.5" customHeight="1" x14ac:dyDescent="0.5">
      <c r="B59" s="22"/>
      <c r="C59" s="25"/>
      <c r="D59" s="284" t="s">
        <v>2</v>
      </c>
      <c r="E59" s="284"/>
      <c r="F59" s="284"/>
      <c r="G59" s="10"/>
      <c r="H59" s="284" t="s">
        <v>3</v>
      </c>
      <c r="I59" s="284"/>
      <c r="J59" s="284"/>
    </row>
    <row r="60" spans="1:13" ht="16.5" customHeight="1" x14ac:dyDescent="0.5">
      <c r="B60" s="22"/>
      <c r="C60" s="25"/>
      <c r="D60" s="285" t="s">
        <v>4</v>
      </c>
      <c r="E60" s="285"/>
      <c r="F60" s="285"/>
      <c r="G60" s="10"/>
      <c r="H60" s="285" t="s">
        <v>4</v>
      </c>
      <c r="I60" s="285"/>
      <c r="J60" s="285"/>
    </row>
    <row r="61" spans="1:13" ht="16.5" customHeight="1" x14ac:dyDescent="0.5">
      <c r="B61" s="22"/>
      <c r="C61" s="25"/>
      <c r="D61" s="234"/>
      <c r="E61" s="234"/>
      <c r="F61" s="14" t="s">
        <v>160</v>
      </c>
      <c r="G61" s="10"/>
      <c r="H61" s="234"/>
      <c r="I61" s="234"/>
      <c r="J61" s="14" t="s">
        <v>160</v>
      </c>
    </row>
    <row r="62" spans="1:13" ht="16.5" customHeight="1" x14ac:dyDescent="0.5">
      <c r="B62" s="22"/>
      <c r="C62" s="25"/>
      <c r="D62" s="14" t="s">
        <v>5</v>
      </c>
      <c r="E62" s="234"/>
      <c r="F62" s="14" t="s">
        <v>161</v>
      </c>
      <c r="G62" s="4"/>
      <c r="H62" s="14" t="s">
        <v>5</v>
      </c>
      <c r="I62" s="234"/>
      <c r="J62" s="14" t="s">
        <v>161</v>
      </c>
    </row>
    <row r="63" spans="1:13" ht="16.5" customHeight="1" x14ac:dyDescent="0.5">
      <c r="B63" s="22"/>
      <c r="C63" s="25"/>
      <c r="D63" s="15" t="s">
        <v>173</v>
      </c>
      <c r="E63" s="16"/>
      <c r="F63" s="15" t="s">
        <v>173</v>
      </c>
      <c r="G63" s="4"/>
      <c r="H63" s="15" t="s">
        <v>173</v>
      </c>
      <c r="I63" s="16"/>
      <c r="J63" s="15" t="s">
        <v>173</v>
      </c>
    </row>
    <row r="64" spans="1:13" ht="16.5" customHeight="1" x14ac:dyDescent="0.5">
      <c r="B64" s="2"/>
      <c r="D64" s="15" t="s">
        <v>181</v>
      </c>
      <c r="E64" s="17"/>
      <c r="F64" s="15" t="s">
        <v>7</v>
      </c>
      <c r="G64" s="18"/>
      <c r="H64" s="15" t="s">
        <v>181</v>
      </c>
      <c r="I64" s="17"/>
      <c r="J64" s="15" t="s">
        <v>7</v>
      </c>
    </row>
    <row r="65" spans="1:13" ht="16.5" customHeight="1" x14ac:dyDescent="0.5">
      <c r="B65" s="231" t="s">
        <v>223</v>
      </c>
      <c r="C65" s="2"/>
      <c r="D65" s="21" t="s">
        <v>9</v>
      </c>
      <c r="E65" s="234"/>
      <c r="F65" s="21" t="s">
        <v>9</v>
      </c>
      <c r="G65" s="234"/>
      <c r="H65" s="21" t="s">
        <v>9</v>
      </c>
      <c r="I65" s="234"/>
      <c r="J65" s="21" t="s">
        <v>9</v>
      </c>
    </row>
    <row r="66" spans="1:13" ht="16.5" customHeight="1" x14ac:dyDescent="0.5">
      <c r="A66" s="51"/>
      <c r="D66" s="115"/>
      <c r="E66" s="49"/>
      <c r="F66" s="3"/>
      <c r="G66" s="49"/>
      <c r="H66" s="115"/>
      <c r="I66" s="43"/>
      <c r="J66" s="3"/>
    </row>
    <row r="67" spans="1:13" ht="16.5" customHeight="1" x14ac:dyDescent="0.5">
      <c r="A67" s="7" t="s">
        <v>171</v>
      </c>
      <c r="D67" s="115"/>
      <c r="E67" s="49"/>
      <c r="F67" s="3"/>
      <c r="G67" s="49"/>
      <c r="H67" s="115"/>
      <c r="I67" s="43"/>
      <c r="J67" s="3"/>
    </row>
    <row r="68" spans="1:13" ht="16.5" customHeight="1" x14ac:dyDescent="0.5">
      <c r="A68" s="1" t="s">
        <v>82</v>
      </c>
      <c r="D68" s="205">
        <v>683693</v>
      </c>
      <c r="E68" s="206"/>
      <c r="F68" s="207">
        <v>440240</v>
      </c>
      <c r="G68" s="208"/>
      <c r="H68" s="205">
        <v>608428</v>
      </c>
      <c r="I68" s="209"/>
      <c r="J68" s="207">
        <v>413421</v>
      </c>
    </row>
    <row r="69" spans="1:13" ht="16.5" customHeight="1" x14ac:dyDescent="0.5">
      <c r="A69" s="1" t="s">
        <v>60</v>
      </c>
      <c r="D69" s="196">
        <v>-2167</v>
      </c>
      <c r="E69" s="206"/>
      <c r="F69" s="197">
        <v>-5404</v>
      </c>
      <c r="G69" s="210"/>
      <c r="H69" s="196">
        <v>0</v>
      </c>
      <c r="I69" s="195"/>
      <c r="J69" s="197">
        <v>0</v>
      </c>
    </row>
    <row r="70" spans="1:13" ht="16.5" customHeight="1" x14ac:dyDescent="0.5">
      <c r="D70" s="115"/>
      <c r="E70" s="49"/>
      <c r="F70" s="3"/>
      <c r="G70" s="49"/>
      <c r="H70" s="115"/>
      <c r="I70" s="49"/>
      <c r="J70" s="3"/>
    </row>
    <row r="71" spans="1:13" ht="16.5" customHeight="1" thickBot="1" x14ac:dyDescent="0.55000000000000004">
      <c r="A71" s="51"/>
      <c r="D71" s="118">
        <f>SUM(D68:D69)</f>
        <v>681526</v>
      </c>
      <c r="E71" s="3"/>
      <c r="F71" s="28">
        <f>SUM(F68:F69)</f>
        <v>434836</v>
      </c>
      <c r="G71" s="3"/>
      <c r="H71" s="118">
        <f>SUM(H68:H69)</f>
        <v>608428</v>
      </c>
      <c r="I71" s="3"/>
      <c r="J71" s="28">
        <f>SUM(J68:J69)</f>
        <v>413421</v>
      </c>
    </row>
    <row r="72" spans="1:13" ht="16.5" customHeight="1" thickTop="1" x14ac:dyDescent="0.5">
      <c r="A72" s="51"/>
      <c r="D72" s="115"/>
      <c r="E72" s="49"/>
      <c r="F72" s="3"/>
      <c r="G72" s="49"/>
      <c r="H72" s="115"/>
      <c r="I72" s="43"/>
      <c r="J72" s="3"/>
    </row>
    <row r="73" spans="1:13" ht="16.5" customHeight="1" x14ac:dyDescent="0.5">
      <c r="A73" s="7" t="s">
        <v>154</v>
      </c>
      <c r="D73" s="115"/>
      <c r="E73" s="49"/>
      <c r="F73" s="3"/>
      <c r="G73" s="49"/>
      <c r="H73" s="115"/>
      <c r="I73" s="43"/>
      <c r="J73" s="3"/>
    </row>
    <row r="74" spans="1:13" ht="16.5" customHeight="1" x14ac:dyDescent="0.5">
      <c r="A74" s="1" t="s">
        <v>82</v>
      </c>
      <c r="D74" s="194">
        <v>683920</v>
      </c>
      <c r="E74" s="206"/>
      <c r="F74" s="195">
        <v>439800</v>
      </c>
      <c r="G74" s="211"/>
      <c r="H74" s="194">
        <v>608428</v>
      </c>
      <c r="I74" s="209"/>
      <c r="J74" s="195">
        <v>413421</v>
      </c>
    </row>
    <row r="75" spans="1:13" ht="16.5" customHeight="1" x14ac:dyDescent="0.5">
      <c r="A75" s="1" t="s">
        <v>60</v>
      </c>
      <c r="D75" s="196">
        <v>-2167</v>
      </c>
      <c r="E75" s="206"/>
      <c r="F75" s="197">
        <v>-5404</v>
      </c>
      <c r="G75" s="209"/>
      <c r="H75" s="196">
        <v>0</v>
      </c>
      <c r="I75" s="212"/>
      <c r="J75" s="197">
        <v>0</v>
      </c>
    </row>
    <row r="76" spans="1:13" ht="16.5" customHeight="1" x14ac:dyDescent="0.5">
      <c r="D76" s="115"/>
      <c r="E76" s="49"/>
      <c r="F76" s="3"/>
      <c r="G76" s="49"/>
      <c r="H76" s="115"/>
      <c r="I76" s="49"/>
      <c r="J76" s="3"/>
    </row>
    <row r="77" spans="1:13" ht="16.5" customHeight="1" thickBot="1" x14ac:dyDescent="0.55000000000000004">
      <c r="A77" s="51"/>
      <c r="D77" s="118">
        <f>SUM(D74:D75)</f>
        <v>681753</v>
      </c>
      <c r="E77" s="3"/>
      <c r="F77" s="28">
        <f>SUM(F74:F75)</f>
        <v>434396</v>
      </c>
      <c r="G77" s="3"/>
      <c r="H77" s="118">
        <f>SUM(H74:H75)</f>
        <v>608428</v>
      </c>
      <c r="I77" s="3"/>
      <c r="J77" s="28">
        <f>SUM(J74:J75)</f>
        <v>413421</v>
      </c>
    </row>
    <row r="78" spans="1:13" ht="16.5" customHeight="1" thickTop="1" x14ac:dyDescent="0.5">
      <c r="A78" s="51"/>
      <c r="D78" s="115"/>
      <c r="E78" s="49"/>
      <c r="F78" s="3"/>
      <c r="G78" s="49"/>
      <c r="H78" s="115"/>
      <c r="I78" s="43"/>
      <c r="J78" s="3"/>
    </row>
    <row r="79" spans="1:13" ht="16.5" customHeight="1" x14ac:dyDescent="0.5">
      <c r="A79" s="51"/>
      <c r="B79" s="20"/>
      <c r="C79" s="3"/>
      <c r="D79" s="115"/>
      <c r="E79" s="42"/>
      <c r="F79" s="3"/>
      <c r="G79" s="42"/>
      <c r="H79" s="115"/>
      <c r="I79" s="49"/>
      <c r="J79" s="3"/>
      <c r="K79" s="109"/>
      <c r="L79" s="109"/>
      <c r="M79" s="109"/>
    </row>
    <row r="80" spans="1:13" ht="16.5" customHeight="1" x14ac:dyDescent="0.5">
      <c r="A80" s="6" t="s">
        <v>83</v>
      </c>
      <c r="B80" s="22"/>
      <c r="C80" s="53"/>
      <c r="D80" s="125"/>
      <c r="E80" s="53"/>
      <c r="F80" s="53"/>
      <c r="G80" s="53"/>
      <c r="H80" s="125"/>
      <c r="I80" s="54"/>
      <c r="J80" s="53"/>
    </row>
    <row r="81" spans="1:13" ht="16.5" customHeight="1" x14ac:dyDescent="0.5">
      <c r="A81" s="51"/>
      <c r="B81" s="20"/>
      <c r="C81" s="3"/>
      <c r="D81" s="115"/>
      <c r="E81" s="42"/>
      <c r="F81" s="3"/>
      <c r="G81" s="42"/>
      <c r="H81" s="115"/>
      <c r="I81" s="49"/>
      <c r="J81" s="3"/>
      <c r="K81" s="109"/>
      <c r="L81" s="109"/>
      <c r="M81" s="109"/>
    </row>
    <row r="82" spans="1:13" ht="16.5" customHeight="1" thickBot="1" x14ac:dyDescent="0.55000000000000004">
      <c r="A82" s="24" t="s">
        <v>222</v>
      </c>
      <c r="B82" s="22">
        <v>18</v>
      </c>
      <c r="C82" s="53"/>
      <c r="D82" s="213">
        <v>0.1636</v>
      </c>
      <c r="E82" s="214"/>
      <c r="F82" s="215">
        <v>0.1053</v>
      </c>
      <c r="G82" s="216"/>
      <c r="H82" s="213">
        <v>0.14560000000000001</v>
      </c>
      <c r="I82" s="217"/>
      <c r="J82" s="215">
        <v>9.8900000000000002E-2</v>
      </c>
    </row>
    <row r="83" spans="1:13" ht="16.5" customHeight="1" thickTop="1" x14ac:dyDescent="0.5">
      <c r="A83" s="51"/>
      <c r="B83" s="20"/>
      <c r="C83" s="3"/>
      <c r="D83" s="3"/>
      <c r="E83" s="42"/>
      <c r="F83" s="3"/>
      <c r="G83" s="42"/>
      <c r="H83" s="3"/>
      <c r="I83" s="49"/>
      <c r="J83" s="3"/>
      <c r="K83" s="109"/>
      <c r="L83" s="109"/>
      <c r="M83" s="109"/>
    </row>
    <row r="84" spans="1:13" ht="16.5" customHeight="1" x14ac:dyDescent="0.5">
      <c r="A84" s="24"/>
      <c r="C84" s="53"/>
      <c r="D84" s="55"/>
      <c r="E84" s="55"/>
      <c r="F84" s="55"/>
      <c r="G84" s="55"/>
      <c r="H84" s="55"/>
      <c r="I84" s="55"/>
      <c r="J84" s="55"/>
    </row>
    <row r="85" spans="1:13" ht="16.5" customHeight="1" x14ac:dyDescent="0.5">
      <c r="A85" s="24"/>
      <c r="C85" s="53"/>
      <c r="D85" s="55"/>
      <c r="E85" s="55"/>
      <c r="F85" s="55"/>
      <c r="G85" s="55"/>
      <c r="H85" s="55"/>
      <c r="I85" s="55"/>
      <c r="J85" s="55"/>
    </row>
    <row r="86" spans="1:13" ht="16.5" customHeight="1" x14ac:dyDescent="0.5">
      <c r="A86" s="24"/>
      <c r="C86" s="53"/>
      <c r="D86" s="55"/>
      <c r="E86" s="55"/>
      <c r="F86" s="55"/>
      <c r="G86" s="55"/>
      <c r="H86" s="55"/>
      <c r="I86" s="55"/>
      <c r="J86" s="55"/>
    </row>
    <row r="87" spans="1:13" ht="16.5" customHeight="1" x14ac:dyDescent="0.5">
      <c r="A87" s="24"/>
      <c r="C87" s="53"/>
      <c r="D87" s="55"/>
      <c r="E87" s="55"/>
      <c r="F87" s="55"/>
      <c r="G87" s="55"/>
      <c r="H87" s="55"/>
      <c r="I87" s="55"/>
      <c r="J87" s="55"/>
    </row>
    <row r="88" spans="1:13" ht="16.5" customHeight="1" x14ac:dyDescent="0.5">
      <c r="A88" s="24"/>
      <c r="C88" s="53"/>
      <c r="D88" s="55"/>
      <c r="E88" s="55"/>
      <c r="F88" s="55"/>
      <c r="G88" s="55"/>
      <c r="H88" s="55"/>
      <c r="I88" s="55"/>
      <c r="J88" s="55"/>
    </row>
    <row r="89" spans="1:13" ht="16.5" customHeight="1" x14ac:dyDescent="0.5">
      <c r="A89" s="24"/>
      <c r="C89" s="53"/>
      <c r="D89" s="55"/>
      <c r="E89" s="55"/>
      <c r="F89" s="55"/>
      <c r="G89" s="55"/>
      <c r="H89" s="55"/>
      <c r="I89" s="55"/>
      <c r="J89" s="55"/>
    </row>
    <row r="90" spans="1:13" ht="16.5" customHeight="1" x14ac:dyDescent="0.5">
      <c r="A90" s="24"/>
      <c r="C90" s="53"/>
      <c r="D90" s="55"/>
      <c r="E90" s="55"/>
      <c r="F90" s="55"/>
      <c r="G90" s="55"/>
      <c r="H90" s="55"/>
      <c r="I90" s="55"/>
      <c r="J90" s="55"/>
    </row>
    <row r="91" spans="1:13" ht="16.5" customHeight="1" x14ac:dyDescent="0.5">
      <c r="A91" s="24"/>
      <c r="C91" s="53"/>
      <c r="D91" s="55"/>
      <c r="E91" s="55"/>
      <c r="F91" s="55"/>
      <c r="G91" s="55"/>
      <c r="H91" s="55"/>
      <c r="I91" s="55"/>
      <c r="J91" s="55"/>
    </row>
    <row r="92" spans="1:13" ht="16.5" customHeight="1" x14ac:dyDescent="0.5">
      <c r="A92" s="24"/>
      <c r="C92" s="53"/>
      <c r="D92" s="55"/>
      <c r="E92" s="55"/>
      <c r="F92" s="55"/>
      <c r="G92" s="55"/>
      <c r="H92" s="55"/>
      <c r="I92" s="55"/>
      <c r="J92" s="55"/>
    </row>
    <row r="93" spans="1:13" ht="16.5" customHeight="1" x14ac:dyDescent="0.5">
      <c r="A93" s="24"/>
      <c r="C93" s="53"/>
      <c r="D93" s="55"/>
      <c r="E93" s="55"/>
      <c r="F93" s="55"/>
      <c r="G93" s="55"/>
      <c r="H93" s="55"/>
      <c r="I93" s="55"/>
      <c r="J93" s="55"/>
    </row>
    <row r="94" spans="1:13" ht="16.5" customHeight="1" x14ac:dyDescent="0.5">
      <c r="A94" s="24"/>
      <c r="C94" s="53"/>
      <c r="D94" s="55"/>
      <c r="E94" s="55"/>
      <c r="F94" s="55"/>
      <c r="G94" s="55"/>
      <c r="H94" s="55"/>
      <c r="I94" s="55"/>
      <c r="J94" s="55"/>
    </row>
    <row r="95" spans="1:13" ht="16.5" customHeight="1" x14ac:dyDescent="0.5">
      <c r="A95" s="24"/>
      <c r="C95" s="53"/>
      <c r="D95" s="55"/>
      <c r="E95" s="55"/>
      <c r="F95" s="55"/>
      <c r="G95" s="55"/>
      <c r="H95" s="55"/>
      <c r="I95" s="55"/>
      <c r="J95" s="55"/>
    </row>
    <row r="96" spans="1:13" ht="16.5" customHeight="1" x14ac:dyDescent="0.5">
      <c r="A96" s="24"/>
      <c r="C96" s="53"/>
      <c r="D96" s="55"/>
      <c r="E96" s="55"/>
      <c r="F96" s="55"/>
      <c r="G96" s="55"/>
      <c r="H96" s="55"/>
      <c r="I96" s="55"/>
      <c r="J96" s="55"/>
    </row>
    <row r="97" spans="1:10" ht="16.5" customHeight="1" x14ac:dyDescent="0.5">
      <c r="A97" s="24"/>
      <c r="C97" s="53"/>
      <c r="D97" s="55"/>
      <c r="E97" s="55"/>
      <c r="F97" s="55"/>
      <c r="G97" s="55"/>
      <c r="H97" s="55"/>
      <c r="I97" s="55"/>
      <c r="J97" s="55"/>
    </row>
    <row r="98" spans="1:10" ht="16.5" customHeight="1" x14ac:dyDescent="0.5">
      <c r="A98" s="24"/>
      <c r="C98" s="53"/>
      <c r="D98" s="55"/>
      <c r="E98" s="55"/>
      <c r="F98" s="55"/>
      <c r="G98" s="55"/>
      <c r="H98" s="55"/>
      <c r="I98" s="55"/>
      <c r="J98" s="55"/>
    </row>
    <row r="99" spans="1:10" ht="16.5" customHeight="1" x14ac:dyDescent="0.5">
      <c r="A99" s="24"/>
      <c r="C99" s="53"/>
      <c r="D99" s="55"/>
      <c r="E99" s="55"/>
      <c r="F99" s="55"/>
      <c r="G99" s="55"/>
      <c r="H99" s="55"/>
      <c r="I99" s="55"/>
      <c r="J99" s="55"/>
    </row>
    <row r="100" spans="1:10" ht="16.5" customHeight="1" x14ac:dyDescent="0.5">
      <c r="A100" s="24"/>
      <c r="C100" s="53"/>
      <c r="D100" s="55"/>
      <c r="E100" s="55"/>
      <c r="F100" s="55"/>
      <c r="G100" s="55"/>
      <c r="H100" s="55"/>
      <c r="I100" s="55"/>
      <c r="J100" s="55"/>
    </row>
    <row r="101" spans="1:10" ht="16.5" customHeight="1" x14ac:dyDescent="0.5">
      <c r="A101" s="24"/>
      <c r="C101" s="53"/>
      <c r="D101" s="55"/>
      <c r="E101" s="55"/>
      <c r="F101" s="55"/>
      <c r="G101" s="55"/>
      <c r="H101" s="55"/>
      <c r="I101" s="55"/>
      <c r="J101" s="55"/>
    </row>
    <row r="102" spans="1:10" ht="16.5" customHeight="1" x14ac:dyDescent="0.5">
      <c r="A102" s="24"/>
      <c r="C102" s="53"/>
      <c r="D102" s="55"/>
      <c r="E102" s="55"/>
      <c r="F102" s="55"/>
      <c r="G102" s="55"/>
      <c r="H102" s="55"/>
      <c r="I102" s="55"/>
      <c r="J102" s="55"/>
    </row>
    <row r="103" spans="1:10" ht="16.5" customHeight="1" x14ac:dyDescent="0.5">
      <c r="A103" s="24"/>
      <c r="C103" s="53"/>
      <c r="D103" s="55"/>
      <c r="E103" s="55"/>
      <c r="F103" s="55"/>
      <c r="G103" s="55"/>
      <c r="H103" s="55"/>
      <c r="I103" s="55"/>
      <c r="J103" s="55"/>
    </row>
    <row r="104" spans="1:10" ht="16.5" customHeight="1" x14ac:dyDescent="0.5">
      <c r="A104" s="24"/>
      <c r="C104" s="53"/>
      <c r="D104" s="55"/>
      <c r="E104" s="55"/>
      <c r="F104" s="55"/>
      <c r="G104" s="55"/>
      <c r="H104" s="55"/>
      <c r="I104" s="55"/>
      <c r="J104" s="55"/>
    </row>
    <row r="105" spans="1:10" ht="11.25" customHeight="1" x14ac:dyDescent="0.5">
      <c r="A105" s="24"/>
      <c r="C105" s="53"/>
      <c r="D105" s="55"/>
      <c r="E105" s="55"/>
      <c r="F105" s="55"/>
      <c r="G105" s="55"/>
      <c r="H105" s="55"/>
      <c r="I105" s="55"/>
      <c r="J105" s="55"/>
    </row>
    <row r="106" spans="1:10" ht="21.95" customHeight="1" x14ac:dyDescent="0.5">
      <c r="A106" s="286" t="str">
        <f>+A53</f>
        <v>The accompanying notes form part of this interim financial information.</v>
      </c>
      <c r="B106" s="287"/>
      <c r="C106" s="287"/>
      <c r="D106" s="287"/>
      <c r="E106" s="287"/>
      <c r="F106" s="287"/>
      <c r="G106" s="287"/>
      <c r="H106" s="287"/>
      <c r="I106" s="287"/>
      <c r="J106" s="287"/>
    </row>
    <row r="113" spans="1:10" ht="16.5" customHeight="1" x14ac:dyDescent="0.5">
      <c r="H113" s="25"/>
      <c r="I113" s="2"/>
      <c r="J113" s="25"/>
    </row>
    <row r="114" spans="1:10" ht="16.5" customHeight="1" x14ac:dyDescent="0.5">
      <c r="A114" s="51"/>
      <c r="B114" s="22"/>
      <c r="C114" s="3"/>
      <c r="D114" s="3"/>
      <c r="E114" s="3"/>
      <c r="F114" s="3"/>
      <c r="G114" s="3"/>
      <c r="H114" s="3"/>
      <c r="I114" s="2"/>
      <c r="J114" s="3"/>
    </row>
    <row r="115" spans="1:10" ht="16.5" customHeight="1" x14ac:dyDescent="0.5">
      <c r="A115" s="24"/>
      <c r="B115" s="22"/>
      <c r="C115" s="3"/>
      <c r="D115" s="3"/>
      <c r="E115" s="3"/>
      <c r="F115" s="3"/>
      <c r="G115" s="3"/>
      <c r="H115" s="3"/>
      <c r="I115" s="2"/>
      <c r="J115" s="3"/>
    </row>
    <row r="116" spans="1:10" ht="16.5" customHeight="1" x14ac:dyDescent="0.5">
      <c r="A116" s="24"/>
      <c r="B116" s="22"/>
      <c r="C116" s="3"/>
      <c r="D116" s="3"/>
      <c r="E116" s="3"/>
      <c r="F116" s="3"/>
      <c r="G116" s="3"/>
      <c r="H116" s="3"/>
      <c r="I116" s="2"/>
      <c r="J116" s="3"/>
    </row>
    <row r="117" spans="1:10" ht="16.5" customHeight="1" x14ac:dyDescent="0.5">
      <c r="A117" s="24"/>
      <c r="B117" s="22"/>
      <c r="C117" s="3"/>
      <c r="D117" s="3"/>
      <c r="E117" s="3"/>
      <c r="F117" s="3"/>
      <c r="G117" s="3"/>
      <c r="H117" s="5"/>
      <c r="J117" s="5"/>
    </row>
    <row r="118" spans="1:10" ht="16.5" customHeight="1" x14ac:dyDescent="0.5">
      <c r="A118" s="24"/>
      <c r="B118" s="22"/>
      <c r="C118" s="3"/>
      <c r="D118" s="3"/>
      <c r="E118" s="3"/>
      <c r="F118" s="3"/>
      <c r="G118" s="3"/>
      <c r="H118" s="5"/>
      <c r="J118" s="5"/>
    </row>
    <row r="119" spans="1:10" ht="16.5" customHeight="1" x14ac:dyDescent="0.5">
      <c r="A119" s="24"/>
      <c r="B119" s="22"/>
      <c r="C119" s="3"/>
      <c r="D119" s="3"/>
      <c r="E119" s="3"/>
      <c r="F119" s="3"/>
      <c r="G119" s="3"/>
      <c r="H119" s="5"/>
      <c r="J119" s="5"/>
    </row>
    <row r="120" spans="1:10" ht="16.5" customHeight="1" x14ac:dyDescent="0.5">
      <c r="A120" s="24"/>
      <c r="B120" s="22"/>
      <c r="C120" s="3"/>
      <c r="D120" s="3"/>
      <c r="E120" s="3"/>
      <c r="F120" s="3"/>
      <c r="G120" s="3"/>
      <c r="H120" s="5"/>
      <c r="J120" s="5"/>
    </row>
    <row r="121" spans="1:10" ht="16.5" customHeight="1" x14ac:dyDescent="0.5">
      <c r="A121" s="24"/>
      <c r="B121" s="22"/>
      <c r="C121" s="3"/>
      <c r="D121" s="3"/>
      <c r="E121" s="3"/>
      <c r="F121" s="3"/>
      <c r="G121" s="3"/>
      <c r="H121" s="5"/>
      <c r="J121" s="5"/>
    </row>
    <row r="122" spans="1:10" ht="16.5" customHeight="1" x14ac:dyDescent="0.5">
      <c r="A122" s="24"/>
    </row>
    <row r="141" spans="2:10" s="33" customFormat="1" ht="16.5" customHeight="1" x14ac:dyDescent="0.5">
      <c r="B141" s="1"/>
      <c r="D141" s="25"/>
      <c r="F141" s="25"/>
      <c r="H141" s="27"/>
      <c r="I141" s="1"/>
      <c r="J141" s="27"/>
    </row>
    <row r="142" spans="2:10" s="33" customFormat="1" ht="16.5" customHeight="1" x14ac:dyDescent="0.5">
      <c r="B142" s="1"/>
      <c r="D142" s="25"/>
      <c r="F142" s="25"/>
      <c r="H142" s="27"/>
      <c r="I142" s="1"/>
      <c r="J142" s="27"/>
    </row>
    <row r="143" spans="2:10" s="33" customFormat="1" ht="16.5" customHeight="1" x14ac:dyDescent="0.5">
      <c r="B143" s="1"/>
      <c r="D143" s="25"/>
      <c r="F143" s="25"/>
      <c r="H143" s="27"/>
      <c r="I143" s="1"/>
      <c r="J143" s="27"/>
    </row>
    <row r="144" spans="2:10" s="33" customFormat="1" ht="16.5" customHeight="1" x14ac:dyDescent="0.5">
      <c r="B144" s="1"/>
      <c r="D144" s="25"/>
      <c r="F144" s="25"/>
      <c r="H144" s="27"/>
      <c r="I144" s="1"/>
      <c r="J144" s="27"/>
    </row>
    <row r="145" spans="2:10" s="33" customFormat="1" ht="16.5" customHeight="1" x14ac:dyDescent="0.5">
      <c r="B145" s="1"/>
      <c r="D145" s="25"/>
      <c r="F145" s="25"/>
      <c r="H145" s="27"/>
      <c r="I145" s="1"/>
      <c r="J145" s="27"/>
    </row>
    <row r="146" spans="2:10" s="33" customFormat="1" ht="16.5" customHeight="1" x14ac:dyDescent="0.5">
      <c r="B146" s="1"/>
      <c r="D146" s="25"/>
      <c r="F146" s="25"/>
      <c r="H146" s="27"/>
      <c r="I146" s="1"/>
      <c r="J146" s="27"/>
    </row>
    <row r="147" spans="2:10" s="33" customFormat="1" ht="16.5" customHeight="1" x14ac:dyDescent="0.5">
      <c r="B147" s="1"/>
      <c r="D147" s="25"/>
      <c r="F147" s="25"/>
      <c r="H147" s="27"/>
      <c r="I147" s="1"/>
      <c r="J147" s="27"/>
    </row>
    <row r="148" spans="2:10" s="33" customFormat="1" ht="16.5" customHeight="1" x14ac:dyDescent="0.5">
      <c r="B148" s="1"/>
      <c r="D148" s="25"/>
      <c r="F148" s="25"/>
      <c r="H148" s="27"/>
      <c r="I148" s="1"/>
      <c r="J148" s="27"/>
    </row>
    <row r="149" spans="2:10" s="33" customFormat="1" ht="16.5" customHeight="1" x14ac:dyDescent="0.5">
      <c r="B149" s="1"/>
      <c r="D149" s="25"/>
      <c r="F149" s="25"/>
      <c r="H149" s="27"/>
      <c r="I149" s="1"/>
      <c r="J149" s="27"/>
    </row>
    <row r="150" spans="2:10" s="33" customFormat="1" ht="16.5" customHeight="1" x14ac:dyDescent="0.5">
      <c r="B150" s="1"/>
      <c r="D150" s="25"/>
      <c r="F150" s="25"/>
      <c r="H150" s="27"/>
      <c r="I150" s="1"/>
      <c r="J150" s="27"/>
    </row>
    <row r="151" spans="2:10" s="33" customFormat="1" ht="16.5" customHeight="1" x14ac:dyDescent="0.5">
      <c r="B151" s="1"/>
      <c r="D151" s="25"/>
      <c r="F151" s="25"/>
      <c r="H151" s="27"/>
      <c r="I151" s="1"/>
      <c r="J151" s="27"/>
    </row>
    <row r="152" spans="2:10" s="33" customFormat="1" ht="16.5" customHeight="1" x14ac:dyDescent="0.5">
      <c r="B152" s="1"/>
      <c r="D152" s="25"/>
      <c r="F152" s="25"/>
      <c r="H152" s="27"/>
      <c r="I152" s="1"/>
      <c r="J152" s="27"/>
    </row>
    <row r="153" spans="2:10" s="33" customFormat="1" ht="16.5" customHeight="1" x14ac:dyDescent="0.5">
      <c r="B153" s="1"/>
      <c r="D153" s="25"/>
      <c r="F153" s="25"/>
      <c r="H153" s="27"/>
      <c r="I153" s="1"/>
      <c r="J153" s="27"/>
    </row>
    <row r="154" spans="2:10" s="33" customFormat="1" ht="16.5" customHeight="1" x14ac:dyDescent="0.5">
      <c r="B154" s="24"/>
      <c r="D154" s="25"/>
      <c r="F154" s="25"/>
      <c r="H154" s="27"/>
      <c r="I154" s="1"/>
      <c r="J154" s="27"/>
    </row>
    <row r="155" spans="2:10" s="33" customFormat="1" ht="16.5" customHeight="1" x14ac:dyDescent="0.5">
      <c r="B155" s="1"/>
      <c r="D155" s="25"/>
      <c r="F155" s="25"/>
      <c r="H155" s="27"/>
      <c r="I155" s="1"/>
      <c r="J155" s="27"/>
    </row>
    <row r="156" spans="2:10" s="33" customFormat="1" ht="16.5" customHeight="1" x14ac:dyDescent="0.5">
      <c r="B156" s="1"/>
      <c r="D156" s="25"/>
      <c r="F156" s="25"/>
      <c r="H156" s="27"/>
      <c r="I156" s="1"/>
      <c r="J156" s="27"/>
    </row>
    <row r="157" spans="2:10" s="33" customFormat="1" ht="16.5" customHeight="1" x14ac:dyDescent="0.5">
      <c r="B157" s="1"/>
      <c r="D157" s="25"/>
      <c r="F157" s="25"/>
      <c r="H157" s="27"/>
      <c r="I157" s="1"/>
      <c r="J157" s="27"/>
    </row>
    <row r="158" spans="2:10" s="33" customFormat="1" ht="16.5" customHeight="1" x14ac:dyDescent="0.5">
      <c r="B158" s="24"/>
      <c r="D158" s="25"/>
      <c r="F158" s="25"/>
      <c r="H158" s="27"/>
      <c r="I158" s="1"/>
      <c r="J158" s="27"/>
    </row>
  </sheetData>
  <mergeCells count="9">
    <mergeCell ref="D6:F6"/>
    <mergeCell ref="H6:J6"/>
    <mergeCell ref="D7:F7"/>
    <mergeCell ref="H7:J7"/>
    <mergeCell ref="A106:J106"/>
    <mergeCell ref="D59:F59"/>
    <mergeCell ref="H59:J59"/>
    <mergeCell ref="D60:F60"/>
    <mergeCell ref="H60:J60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5"/>
  <sheetViews>
    <sheetView topLeftCell="A85" zoomScale="90" zoomScaleNormal="90" zoomScaleSheetLayoutView="100" workbookViewId="0">
      <selection activeCell="A96" sqref="A96"/>
    </sheetView>
  </sheetViews>
  <sheetFormatPr defaultColWidth="9.140625" defaultRowHeight="16.5" customHeight="1" x14ac:dyDescent="0.5"/>
  <cols>
    <col min="1" max="1" width="48.28515625" style="1" customWidth="1"/>
    <col min="2" max="2" width="5.140625" style="1" customWidth="1"/>
    <col min="3" max="3" width="0.7109375" style="33" customWidth="1"/>
    <col min="4" max="4" width="12.28515625" style="25" customWidth="1"/>
    <col min="5" max="5" width="0.7109375" style="33" customWidth="1"/>
    <col min="6" max="6" width="12.28515625" style="25" customWidth="1"/>
    <col min="7" max="7" width="0.7109375" style="33" customWidth="1"/>
    <col min="8" max="8" width="12.28515625" style="27" customWidth="1"/>
    <col min="9" max="9" width="0.7109375" style="1" customWidth="1"/>
    <col min="10" max="10" width="12.28515625" style="27" customWidth="1"/>
    <col min="11" max="11" width="9.85546875" style="1" bestFit="1" customWidth="1"/>
    <col min="12" max="12" width="9.140625" style="1"/>
    <col min="13" max="13" width="9.85546875" style="1" bestFit="1" customWidth="1"/>
    <col min="14" max="16384" width="9.140625" style="1"/>
  </cols>
  <sheetData>
    <row r="1" spans="1:10" ht="16.5" customHeight="1" x14ac:dyDescent="0.5">
      <c r="A1" s="6" t="s">
        <v>0</v>
      </c>
      <c r="B1" s="8"/>
      <c r="C1" s="34"/>
      <c r="D1" s="35"/>
      <c r="E1" s="34"/>
      <c r="F1" s="35"/>
      <c r="G1" s="34"/>
    </row>
    <row r="2" spans="1:10" ht="16.5" customHeight="1" x14ac:dyDescent="0.5">
      <c r="A2" s="32" t="s">
        <v>63</v>
      </c>
      <c r="B2" s="8"/>
      <c r="C2" s="36"/>
      <c r="E2" s="36"/>
      <c r="G2" s="36"/>
    </row>
    <row r="3" spans="1:10" ht="16.5" customHeight="1" x14ac:dyDescent="0.5">
      <c r="A3" s="37" t="s">
        <v>204</v>
      </c>
      <c r="B3" s="11"/>
      <c r="C3" s="38"/>
      <c r="D3" s="26"/>
      <c r="E3" s="38"/>
      <c r="F3" s="26"/>
      <c r="G3" s="38"/>
      <c r="H3" s="26"/>
      <c r="I3" s="29"/>
      <c r="J3" s="26"/>
    </row>
    <row r="4" spans="1:10" ht="14.1" customHeight="1" x14ac:dyDescent="0.5">
      <c r="A4" s="39"/>
      <c r="B4" s="9"/>
      <c r="C4" s="36"/>
      <c r="E4" s="36"/>
      <c r="G4" s="36"/>
      <c r="H4" s="25"/>
      <c r="I4" s="2"/>
      <c r="J4" s="25"/>
    </row>
    <row r="5" spans="1:10" ht="14.1" customHeight="1" x14ac:dyDescent="0.5">
      <c r="A5" s="39"/>
      <c r="B5" s="9"/>
      <c r="C5" s="36"/>
      <c r="E5" s="36"/>
      <c r="G5" s="36"/>
      <c r="H5" s="25"/>
      <c r="I5" s="2"/>
      <c r="J5" s="25"/>
    </row>
    <row r="6" spans="1:10" ht="15.6" customHeight="1" x14ac:dyDescent="0.5">
      <c r="B6" s="22"/>
      <c r="C6" s="25"/>
      <c r="D6" s="284" t="s">
        <v>2</v>
      </c>
      <c r="E6" s="284"/>
      <c r="F6" s="284"/>
      <c r="G6" s="10"/>
      <c r="H6" s="284" t="s">
        <v>3</v>
      </c>
      <c r="I6" s="284"/>
      <c r="J6" s="284"/>
    </row>
    <row r="7" spans="1:10" ht="15.6" customHeight="1" x14ac:dyDescent="0.5">
      <c r="B7" s="22"/>
      <c r="C7" s="25"/>
      <c r="D7" s="285" t="s">
        <v>4</v>
      </c>
      <c r="E7" s="285"/>
      <c r="F7" s="285"/>
      <c r="G7" s="10"/>
      <c r="H7" s="285" t="s">
        <v>4</v>
      </c>
      <c r="I7" s="285"/>
      <c r="J7" s="285"/>
    </row>
    <row r="8" spans="1:10" ht="15.6" customHeight="1" x14ac:dyDescent="0.5">
      <c r="B8" s="22"/>
      <c r="C8" s="25"/>
      <c r="D8" s="94"/>
      <c r="E8" s="94"/>
      <c r="F8" s="14" t="s">
        <v>160</v>
      </c>
      <c r="G8" s="10"/>
      <c r="H8" s="94"/>
      <c r="I8" s="94"/>
      <c r="J8" s="14" t="s">
        <v>160</v>
      </c>
    </row>
    <row r="9" spans="1:10" ht="15.6" customHeight="1" x14ac:dyDescent="0.5">
      <c r="B9" s="22"/>
      <c r="C9" s="25"/>
      <c r="D9" s="14" t="s">
        <v>5</v>
      </c>
      <c r="E9" s="94"/>
      <c r="F9" s="14" t="s">
        <v>161</v>
      </c>
      <c r="G9" s="4"/>
      <c r="H9" s="14" t="s">
        <v>5</v>
      </c>
      <c r="I9" s="94"/>
      <c r="J9" s="14" t="s">
        <v>161</v>
      </c>
    </row>
    <row r="10" spans="1:10" ht="15.6" customHeight="1" x14ac:dyDescent="0.5">
      <c r="B10" s="22"/>
      <c r="C10" s="25"/>
      <c r="D10" s="15" t="s">
        <v>173</v>
      </c>
      <c r="E10" s="16"/>
      <c r="F10" s="15" t="s">
        <v>173</v>
      </c>
      <c r="G10" s="4"/>
      <c r="H10" s="15" t="s">
        <v>173</v>
      </c>
      <c r="I10" s="16"/>
      <c r="J10" s="15" t="s">
        <v>173</v>
      </c>
    </row>
    <row r="11" spans="1:10" ht="15.6" customHeight="1" x14ac:dyDescent="0.5">
      <c r="B11" s="2"/>
      <c r="D11" s="15" t="s">
        <v>181</v>
      </c>
      <c r="E11" s="17"/>
      <c r="F11" s="15" t="s">
        <v>7</v>
      </c>
      <c r="G11" s="18"/>
      <c r="H11" s="15" t="s">
        <v>181</v>
      </c>
      <c r="I11" s="17"/>
      <c r="J11" s="15" t="s">
        <v>7</v>
      </c>
    </row>
    <row r="12" spans="1:10" ht="15.6" customHeight="1" x14ac:dyDescent="0.5">
      <c r="B12" s="2"/>
      <c r="C12" s="2"/>
      <c r="D12" s="21" t="s">
        <v>9</v>
      </c>
      <c r="E12" s="94"/>
      <c r="F12" s="21" t="s">
        <v>9</v>
      </c>
      <c r="G12" s="94"/>
      <c r="H12" s="21" t="s">
        <v>9</v>
      </c>
      <c r="I12" s="94"/>
      <c r="J12" s="21" t="s">
        <v>9</v>
      </c>
    </row>
    <row r="13" spans="1:10" ht="15.6" customHeight="1" x14ac:dyDescent="0.5">
      <c r="A13" s="6" t="s">
        <v>64</v>
      </c>
      <c r="B13" s="23"/>
      <c r="C13" s="3"/>
      <c r="D13" s="115"/>
      <c r="E13" s="3"/>
      <c r="F13" s="3"/>
      <c r="G13" s="3"/>
      <c r="H13" s="120"/>
    </row>
    <row r="14" spans="1:10" ht="11.1" customHeight="1" x14ac:dyDescent="0.5">
      <c r="A14" s="6"/>
      <c r="B14" s="23"/>
      <c r="C14" s="3"/>
      <c r="D14" s="115"/>
      <c r="E14" s="42"/>
      <c r="F14" s="3"/>
      <c r="G14" s="42"/>
      <c r="H14" s="120"/>
      <c r="I14" s="43"/>
    </row>
    <row r="15" spans="1:10" ht="15.6" customHeight="1" x14ac:dyDescent="0.5">
      <c r="A15" s="24" t="s">
        <v>65</v>
      </c>
      <c r="B15" s="20"/>
      <c r="C15" s="35"/>
      <c r="D15" s="194">
        <v>12937767</v>
      </c>
      <c r="E15" s="195"/>
      <c r="F15" s="195">
        <v>10255914</v>
      </c>
      <c r="G15" s="195"/>
      <c r="H15" s="194">
        <v>11496480</v>
      </c>
      <c r="I15" s="195"/>
      <c r="J15" s="195">
        <v>8817246</v>
      </c>
    </row>
    <row r="16" spans="1:10" ht="15.6" customHeight="1" x14ac:dyDescent="0.5">
      <c r="A16" s="24" t="s">
        <v>66</v>
      </c>
      <c r="B16" s="20"/>
      <c r="C16" s="35"/>
      <c r="D16" s="194">
        <v>593158</v>
      </c>
      <c r="E16" s="195"/>
      <c r="F16" s="195">
        <v>599181</v>
      </c>
      <c r="G16" s="195"/>
      <c r="H16" s="194">
        <v>509645</v>
      </c>
      <c r="I16" s="195"/>
      <c r="J16" s="195">
        <v>513319</v>
      </c>
    </row>
    <row r="17" spans="1:14" ht="15.6" customHeight="1" x14ac:dyDescent="0.5">
      <c r="A17" s="24" t="s">
        <v>172</v>
      </c>
      <c r="B17" s="23"/>
      <c r="C17" s="4"/>
      <c r="D17" s="196">
        <v>45662</v>
      </c>
      <c r="E17" s="195"/>
      <c r="F17" s="197">
        <v>66970</v>
      </c>
      <c r="G17" s="195"/>
      <c r="H17" s="196">
        <v>54008</v>
      </c>
      <c r="I17" s="195"/>
      <c r="J17" s="197">
        <v>72413</v>
      </c>
    </row>
    <row r="18" spans="1:14" ht="11.1" customHeight="1" x14ac:dyDescent="0.5">
      <c r="A18" s="24"/>
      <c r="B18" s="23"/>
      <c r="C18" s="4"/>
      <c r="D18" s="121"/>
      <c r="E18" s="47"/>
      <c r="F18" s="46"/>
      <c r="G18" s="48"/>
      <c r="H18" s="121"/>
      <c r="I18" s="47"/>
      <c r="J18" s="46"/>
    </row>
    <row r="19" spans="1:14" ht="15.6" customHeight="1" x14ac:dyDescent="0.5">
      <c r="A19" s="6" t="s">
        <v>67</v>
      </c>
      <c r="B19" s="23"/>
      <c r="C19" s="3"/>
      <c r="D19" s="117">
        <v>13576587</v>
      </c>
      <c r="E19" s="3"/>
      <c r="F19" s="12">
        <v>10922065</v>
      </c>
      <c r="G19" s="3"/>
      <c r="H19" s="117">
        <v>12060133</v>
      </c>
      <c r="I19" s="3"/>
      <c r="J19" s="12">
        <v>9402978</v>
      </c>
      <c r="L19" s="110"/>
      <c r="N19" s="110"/>
    </row>
    <row r="20" spans="1:14" ht="11.1" customHeight="1" x14ac:dyDescent="0.5">
      <c r="B20" s="20"/>
      <c r="C20" s="35"/>
      <c r="D20" s="122"/>
      <c r="E20" s="44"/>
      <c r="F20" s="35"/>
      <c r="G20" s="44"/>
      <c r="H20" s="120"/>
      <c r="I20" s="43"/>
      <c r="L20" s="110"/>
      <c r="M20" s="110"/>
      <c r="N20" s="110"/>
    </row>
    <row r="21" spans="1:14" ht="15.6" customHeight="1" x14ac:dyDescent="0.5">
      <c r="A21" s="6" t="s">
        <v>68</v>
      </c>
      <c r="B21" s="23"/>
      <c r="C21" s="3"/>
      <c r="D21" s="115"/>
      <c r="E21" s="42"/>
      <c r="F21" s="3"/>
      <c r="G21" s="42"/>
      <c r="H21" s="120"/>
      <c r="I21" s="43"/>
      <c r="L21" s="110"/>
      <c r="M21" s="110"/>
      <c r="N21" s="110"/>
    </row>
    <row r="22" spans="1:14" ht="11.1" customHeight="1" x14ac:dyDescent="0.5">
      <c r="A22" s="6"/>
      <c r="B22" s="23"/>
      <c r="C22" s="3"/>
      <c r="D22" s="115"/>
      <c r="E22" s="42"/>
      <c r="F22" s="3"/>
      <c r="G22" s="42"/>
      <c r="H22" s="120"/>
      <c r="I22" s="43"/>
      <c r="L22" s="110"/>
      <c r="M22" s="110"/>
      <c r="N22" s="110"/>
    </row>
    <row r="23" spans="1:14" ht="15.6" customHeight="1" x14ac:dyDescent="0.5">
      <c r="A23" s="24" t="s">
        <v>69</v>
      </c>
      <c r="B23" s="23"/>
      <c r="C23" s="3"/>
      <c r="D23" s="194">
        <v>-9103086</v>
      </c>
      <c r="E23" s="195"/>
      <c r="F23" s="195">
        <v>-7057075</v>
      </c>
      <c r="G23" s="195"/>
      <c r="H23" s="194">
        <v>-8127776</v>
      </c>
      <c r="I23" s="195"/>
      <c r="J23" s="195">
        <v>-6107679</v>
      </c>
      <c r="M23" s="110"/>
    </row>
    <row r="24" spans="1:14" ht="15.6" customHeight="1" x14ac:dyDescent="0.5">
      <c r="A24" s="24" t="s">
        <v>70</v>
      </c>
      <c r="B24" s="23"/>
      <c r="C24" s="3"/>
      <c r="D24" s="194">
        <v>-216396</v>
      </c>
      <c r="E24" s="195"/>
      <c r="F24" s="195">
        <v>-236912</v>
      </c>
      <c r="G24" s="195"/>
      <c r="H24" s="194">
        <v>-197913</v>
      </c>
      <c r="I24" s="195"/>
      <c r="J24" s="195">
        <v>-215721</v>
      </c>
      <c r="L24" s="108"/>
      <c r="N24" s="108"/>
    </row>
    <row r="25" spans="1:14" ht="15.6" customHeight="1" x14ac:dyDescent="0.5">
      <c r="A25" s="24" t="s">
        <v>71</v>
      </c>
      <c r="B25" s="23"/>
      <c r="C25" s="3"/>
      <c r="D25" s="196">
        <v>-24409</v>
      </c>
      <c r="E25" s="195"/>
      <c r="F25" s="197">
        <v>-21178</v>
      </c>
      <c r="G25" s="195"/>
      <c r="H25" s="196">
        <v>-24493</v>
      </c>
      <c r="I25" s="195"/>
      <c r="J25" s="197">
        <v>-26583</v>
      </c>
      <c r="M25" s="108"/>
    </row>
    <row r="26" spans="1:14" ht="11.1" customHeight="1" x14ac:dyDescent="0.5">
      <c r="A26" s="24"/>
      <c r="B26" s="23"/>
      <c r="C26" s="4"/>
      <c r="D26" s="116"/>
      <c r="E26" s="45"/>
      <c r="G26" s="45"/>
      <c r="H26" s="116"/>
      <c r="I26" s="49"/>
      <c r="J26" s="25"/>
    </row>
    <row r="27" spans="1:14" ht="15.6" customHeight="1" x14ac:dyDescent="0.5">
      <c r="A27" s="6" t="s">
        <v>72</v>
      </c>
      <c r="B27" s="23"/>
      <c r="C27" s="3"/>
      <c r="D27" s="117">
        <f>SUM(D23:D26)</f>
        <v>-9343891</v>
      </c>
      <c r="E27" s="3"/>
      <c r="F27" s="12">
        <f>SUM(F23:F26)</f>
        <v>-7315165</v>
      </c>
      <c r="G27" s="3"/>
      <c r="H27" s="117">
        <f>SUM(H23:H26)</f>
        <v>-8350182</v>
      </c>
      <c r="I27" s="3"/>
      <c r="J27" s="12">
        <f>SUM(J23:J26)</f>
        <v>-6349983</v>
      </c>
    </row>
    <row r="28" spans="1:14" ht="11.1" customHeight="1" x14ac:dyDescent="0.5">
      <c r="A28" s="24"/>
      <c r="B28" s="23"/>
      <c r="C28" s="3"/>
      <c r="D28" s="115"/>
      <c r="E28" s="42"/>
      <c r="F28" s="3"/>
      <c r="G28" s="42"/>
      <c r="H28" s="120"/>
      <c r="I28" s="42"/>
    </row>
    <row r="29" spans="1:14" ht="15.6" customHeight="1" x14ac:dyDescent="0.5">
      <c r="A29" s="50" t="s">
        <v>73</v>
      </c>
      <c r="B29" s="20"/>
      <c r="C29" s="3"/>
      <c r="D29" s="194">
        <f>+D19+D27</f>
        <v>4232696</v>
      </c>
      <c r="E29" s="195"/>
      <c r="F29" s="195">
        <f>SUM(F27+F19)</f>
        <v>3606900</v>
      </c>
      <c r="G29" s="195"/>
      <c r="H29" s="194">
        <f>+H19+H27</f>
        <v>3709951</v>
      </c>
      <c r="I29" s="195"/>
      <c r="J29" s="195">
        <f>SUM(J27+J19)</f>
        <v>3052995</v>
      </c>
    </row>
    <row r="30" spans="1:14" ht="15.6" customHeight="1" x14ac:dyDescent="0.5">
      <c r="A30" s="24" t="s">
        <v>74</v>
      </c>
      <c r="B30" s="23"/>
      <c r="C30" s="3"/>
      <c r="D30" s="194">
        <v>60219</v>
      </c>
      <c r="E30" s="195"/>
      <c r="F30" s="195">
        <v>24515</v>
      </c>
      <c r="G30" s="195"/>
      <c r="H30" s="194">
        <v>183353</v>
      </c>
      <c r="I30" s="195"/>
      <c r="J30" s="195">
        <v>101526</v>
      </c>
    </row>
    <row r="31" spans="1:14" ht="15.6" customHeight="1" x14ac:dyDescent="0.5">
      <c r="A31" s="24" t="s">
        <v>75</v>
      </c>
      <c r="B31" s="23"/>
      <c r="C31" s="3"/>
      <c r="D31" s="194">
        <v>-952650</v>
      </c>
      <c r="E31" s="195"/>
      <c r="F31" s="195">
        <v>-880174</v>
      </c>
      <c r="G31" s="195"/>
      <c r="H31" s="194">
        <v>-850855</v>
      </c>
      <c r="I31" s="195"/>
      <c r="J31" s="195">
        <v>-740671</v>
      </c>
    </row>
    <row r="32" spans="1:14" ht="15.6" customHeight="1" x14ac:dyDescent="0.5">
      <c r="A32" s="24" t="s">
        <v>76</v>
      </c>
      <c r="B32" s="23"/>
      <c r="C32" s="3"/>
      <c r="D32" s="194">
        <v>-1350579</v>
      </c>
      <c r="E32" s="195"/>
      <c r="F32" s="195">
        <v>-1287569</v>
      </c>
      <c r="G32" s="195"/>
      <c r="H32" s="194">
        <v>-1174211</v>
      </c>
      <c r="I32" s="195"/>
      <c r="J32" s="195">
        <v>-1143486</v>
      </c>
    </row>
    <row r="33" spans="1:13" ht="15.6" customHeight="1" x14ac:dyDescent="0.5">
      <c r="A33" s="24" t="s">
        <v>209</v>
      </c>
      <c r="B33" s="23"/>
      <c r="C33" s="3"/>
      <c r="D33" s="194">
        <v>-40242</v>
      </c>
      <c r="E33" s="195"/>
      <c r="F33" s="195">
        <v>0</v>
      </c>
      <c r="G33" s="195"/>
      <c r="H33" s="194">
        <v>-39845</v>
      </c>
      <c r="I33" s="195"/>
      <c r="J33" s="195">
        <v>0</v>
      </c>
    </row>
    <row r="34" spans="1:13" ht="15.6" customHeight="1" x14ac:dyDescent="0.5">
      <c r="A34" s="24" t="s">
        <v>77</v>
      </c>
      <c r="B34" s="23"/>
      <c r="C34" s="3"/>
      <c r="D34" s="194">
        <v>-121885</v>
      </c>
      <c r="E34" s="195"/>
      <c r="F34" s="195">
        <v>-99536</v>
      </c>
      <c r="G34" s="195"/>
      <c r="H34" s="194">
        <v>-187405</v>
      </c>
      <c r="I34" s="195"/>
      <c r="J34" s="195">
        <v>-138948</v>
      </c>
    </row>
    <row r="35" spans="1:13" ht="15.6" customHeight="1" x14ac:dyDescent="0.5">
      <c r="A35" s="24" t="s">
        <v>153</v>
      </c>
      <c r="B35" s="23"/>
      <c r="C35" s="3"/>
      <c r="D35" s="201">
        <v>-13745</v>
      </c>
      <c r="E35" s="195"/>
      <c r="F35" s="202">
        <v>-37846</v>
      </c>
      <c r="G35" s="200"/>
      <c r="H35" s="201">
        <v>0</v>
      </c>
      <c r="I35" s="200"/>
      <c r="J35" s="202">
        <v>0</v>
      </c>
    </row>
    <row r="36" spans="1:13" ht="11.1" customHeight="1" x14ac:dyDescent="0.5">
      <c r="A36" s="24"/>
      <c r="B36" s="23"/>
      <c r="C36" s="4"/>
      <c r="D36" s="116"/>
      <c r="E36" s="45"/>
      <c r="G36" s="45"/>
      <c r="H36" s="116"/>
      <c r="I36" s="49"/>
      <c r="J36" s="25"/>
    </row>
    <row r="37" spans="1:13" ht="15.6" customHeight="1" x14ac:dyDescent="0.5">
      <c r="A37" s="51" t="s">
        <v>78</v>
      </c>
      <c r="B37" s="20"/>
      <c r="C37" s="3"/>
      <c r="D37" s="115">
        <f>SUM(D29:D36)</f>
        <v>1813814</v>
      </c>
      <c r="E37" s="3"/>
      <c r="F37" s="3">
        <f>SUM(F29:F36)</f>
        <v>1326290</v>
      </c>
      <c r="G37" s="3"/>
      <c r="H37" s="115">
        <f>SUM(H29:H36)</f>
        <v>1640988</v>
      </c>
      <c r="I37" s="3"/>
      <c r="J37" s="3">
        <f>SUM(J29:J36)</f>
        <v>1131416</v>
      </c>
      <c r="K37" s="109"/>
      <c r="L37" s="109"/>
      <c r="M37" s="109"/>
    </row>
    <row r="38" spans="1:13" ht="15.6" customHeight="1" x14ac:dyDescent="0.5">
      <c r="A38" s="52" t="s">
        <v>79</v>
      </c>
      <c r="B38" s="23"/>
      <c r="C38" s="3"/>
      <c r="D38" s="196">
        <v>-379810</v>
      </c>
      <c r="E38" s="195"/>
      <c r="F38" s="197">
        <v>-300022</v>
      </c>
      <c r="G38" s="195"/>
      <c r="H38" s="196">
        <v>-332461</v>
      </c>
      <c r="I38" s="195"/>
      <c r="J38" s="197">
        <v>-226986</v>
      </c>
      <c r="K38" s="109"/>
      <c r="L38" s="109"/>
      <c r="M38" s="109"/>
    </row>
    <row r="39" spans="1:13" ht="11.1" customHeight="1" x14ac:dyDescent="0.5">
      <c r="A39" s="51"/>
      <c r="B39" s="20"/>
      <c r="C39" s="3"/>
      <c r="D39" s="115"/>
      <c r="E39" s="42"/>
      <c r="F39" s="3"/>
      <c r="G39" s="42"/>
      <c r="H39" s="115"/>
      <c r="I39" s="49"/>
      <c r="J39" s="3"/>
      <c r="K39" s="109"/>
      <c r="L39" s="109"/>
      <c r="M39" s="109"/>
    </row>
    <row r="40" spans="1:13" ht="15.6" customHeight="1" x14ac:dyDescent="0.5">
      <c r="A40" s="51" t="s">
        <v>80</v>
      </c>
      <c r="B40" s="20"/>
      <c r="C40" s="3"/>
      <c r="D40" s="115">
        <f>SUM(D37:D38)</f>
        <v>1434004</v>
      </c>
      <c r="E40" s="3"/>
      <c r="F40" s="3">
        <f>SUM(F37:F38)</f>
        <v>1026268</v>
      </c>
      <c r="G40" s="3"/>
      <c r="H40" s="115">
        <f>SUM(H37:H38)</f>
        <v>1308527</v>
      </c>
      <c r="I40" s="3"/>
      <c r="J40" s="3">
        <f>SUM(J37:J38)</f>
        <v>904430</v>
      </c>
      <c r="K40" s="109"/>
      <c r="L40" s="109"/>
      <c r="M40" s="109"/>
    </row>
    <row r="41" spans="1:13" ht="11.1" customHeight="1" x14ac:dyDescent="0.5">
      <c r="A41" s="51"/>
      <c r="B41" s="20"/>
      <c r="C41" s="3"/>
      <c r="D41" s="115"/>
      <c r="E41" s="3"/>
      <c r="F41" s="3"/>
      <c r="G41" s="3"/>
      <c r="H41" s="115"/>
      <c r="I41" s="3"/>
      <c r="J41" s="3"/>
      <c r="K41" s="109"/>
      <c r="L41" s="109"/>
      <c r="M41" s="109"/>
    </row>
    <row r="42" spans="1:13" ht="15.6" customHeight="1" x14ac:dyDescent="0.5">
      <c r="A42" s="51" t="s">
        <v>228</v>
      </c>
      <c r="B42" s="20"/>
      <c r="C42" s="3"/>
      <c r="D42" s="115"/>
      <c r="E42" s="3"/>
      <c r="F42" s="3"/>
      <c r="G42" s="3"/>
      <c r="H42" s="115"/>
      <c r="I42" s="3"/>
      <c r="J42" s="3"/>
      <c r="K42" s="109"/>
      <c r="L42" s="109"/>
      <c r="M42" s="109"/>
    </row>
    <row r="43" spans="1:13" ht="15.6" customHeight="1" x14ac:dyDescent="0.5">
      <c r="A43" s="52" t="s">
        <v>170</v>
      </c>
      <c r="B43" s="20"/>
      <c r="C43" s="3"/>
      <c r="D43" s="115"/>
      <c r="E43" s="3"/>
      <c r="F43" s="3"/>
      <c r="G43" s="3"/>
      <c r="H43" s="115"/>
      <c r="I43" s="3"/>
      <c r="J43" s="3"/>
      <c r="K43" s="109"/>
      <c r="L43" s="109"/>
      <c r="M43" s="109"/>
    </row>
    <row r="44" spans="1:13" ht="15.6" customHeight="1" x14ac:dyDescent="0.5">
      <c r="A44" s="52" t="s">
        <v>242</v>
      </c>
      <c r="B44" s="20"/>
      <c r="C44" s="3"/>
      <c r="D44" s="194">
        <v>0</v>
      </c>
      <c r="E44" s="195"/>
      <c r="F44" s="195">
        <v>2161</v>
      </c>
      <c r="G44" s="195"/>
      <c r="H44" s="194">
        <v>0</v>
      </c>
      <c r="I44" s="195"/>
      <c r="J44" s="195">
        <v>2074</v>
      </c>
      <c r="K44" s="109"/>
      <c r="L44" s="109"/>
      <c r="M44" s="109"/>
    </row>
    <row r="45" spans="1:13" ht="15.6" customHeight="1" x14ac:dyDescent="0.5">
      <c r="A45" s="52" t="s">
        <v>243</v>
      </c>
      <c r="B45" s="20"/>
      <c r="C45" s="3"/>
      <c r="D45" s="115"/>
      <c r="H45" s="115"/>
      <c r="K45" s="109"/>
      <c r="L45" s="109"/>
      <c r="M45" s="109"/>
    </row>
    <row r="46" spans="1:13" ht="15.6" customHeight="1" x14ac:dyDescent="0.5">
      <c r="A46" s="1" t="s">
        <v>244</v>
      </c>
      <c r="B46" s="20"/>
      <c r="C46" s="3"/>
      <c r="D46" s="198">
        <v>0</v>
      </c>
      <c r="E46" s="195"/>
      <c r="F46" s="199">
        <v>-432</v>
      </c>
      <c r="G46" s="195"/>
      <c r="H46" s="198">
        <v>0</v>
      </c>
      <c r="I46" s="195"/>
      <c r="J46" s="199">
        <v>-415</v>
      </c>
      <c r="K46" s="109"/>
      <c r="L46" s="109"/>
      <c r="M46" s="109"/>
    </row>
    <row r="47" spans="1:13" ht="11.1" customHeight="1" x14ac:dyDescent="0.5">
      <c r="B47" s="20"/>
      <c r="C47" s="3"/>
      <c r="D47" s="115"/>
      <c r="E47" s="3"/>
      <c r="F47" s="3"/>
      <c r="G47" s="3"/>
      <c r="H47" s="115"/>
      <c r="I47" s="3"/>
      <c r="J47" s="3"/>
      <c r="K47" s="109"/>
      <c r="L47" s="109"/>
      <c r="M47" s="109"/>
    </row>
    <row r="48" spans="1:13" ht="15.6" customHeight="1" x14ac:dyDescent="0.5">
      <c r="A48" s="52" t="s">
        <v>167</v>
      </c>
      <c r="B48" s="20"/>
      <c r="C48" s="3"/>
      <c r="D48" s="196">
        <f>SUM(D44:D46)</f>
        <v>0</v>
      </c>
      <c r="E48" s="195"/>
      <c r="F48" s="197">
        <f>SUM(F44:F46)</f>
        <v>1729</v>
      </c>
      <c r="G48" s="195"/>
      <c r="H48" s="196">
        <f>SUM(H44:H46)</f>
        <v>0</v>
      </c>
      <c r="I48" s="195"/>
      <c r="J48" s="197">
        <f>SUM(J44:J46)</f>
        <v>1659</v>
      </c>
      <c r="K48" s="109"/>
      <c r="L48" s="109"/>
      <c r="M48" s="109"/>
    </row>
    <row r="49" spans="1:13" ht="11.1" customHeight="1" x14ac:dyDescent="0.5">
      <c r="A49" s="52"/>
      <c r="B49" s="20"/>
      <c r="C49" s="3"/>
      <c r="D49" s="194"/>
      <c r="E49" s="195"/>
      <c r="F49" s="195"/>
      <c r="G49" s="195"/>
      <c r="H49" s="194"/>
      <c r="I49" s="195"/>
      <c r="J49" s="195"/>
      <c r="K49" s="109"/>
      <c r="L49" s="109"/>
      <c r="M49" s="109"/>
    </row>
    <row r="50" spans="1:13" ht="15.6" customHeight="1" x14ac:dyDescent="0.5">
      <c r="A50" s="52" t="s">
        <v>168</v>
      </c>
      <c r="B50" s="20"/>
      <c r="C50" s="3"/>
      <c r="D50" s="115"/>
      <c r="E50" s="3"/>
      <c r="F50" s="3"/>
      <c r="G50" s="3"/>
      <c r="H50" s="115"/>
      <c r="I50" s="3"/>
      <c r="J50" s="3"/>
      <c r="K50" s="109"/>
      <c r="L50" s="109"/>
      <c r="M50" s="109"/>
    </row>
    <row r="51" spans="1:13" ht="15.6" customHeight="1" x14ac:dyDescent="0.5">
      <c r="A51" s="52" t="s">
        <v>241</v>
      </c>
      <c r="B51" s="20"/>
      <c r="C51" s="3"/>
      <c r="D51" s="196">
        <v>10738</v>
      </c>
      <c r="E51" s="195"/>
      <c r="F51" s="197">
        <v>-5359</v>
      </c>
      <c r="G51" s="195"/>
      <c r="H51" s="196">
        <v>0</v>
      </c>
      <c r="I51" s="195"/>
      <c r="J51" s="197">
        <v>0</v>
      </c>
      <c r="K51" s="109"/>
      <c r="L51" s="109"/>
      <c r="M51" s="109"/>
    </row>
    <row r="52" spans="1:13" ht="11.1" customHeight="1" x14ac:dyDescent="0.5">
      <c r="B52" s="20"/>
      <c r="C52" s="3"/>
      <c r="D52" s="115"/>
      <c r="E52" s="3"/>
      <c r="F52" s="3"/>
      <c r="G52" s="3"/>
      <c r="H52" s="115"/>
      <c r="I52" s="3"/>
      <c r="J52" s="3"/>
      <c r="K52" s="109"/>
      <c r="L52" s="109"/>
      <c r="M52" s="109"/>
    </row>
    <row r="53" spans="1:13" ht="15.6" customHeight="1" x14ac:dyDescent="0.5">
      <c r="A53" s="52" t="s">
        <v>169</v>
      </c>
      <c r="B53" s="20"/>
      <c r="C53" s="3"/>
      <c r="D53" s="196">
        <f>+D51</f>
        <v>10738</v>
      </c>
      <c r="E53" s="195"/>
      <c r="F53" s="197">
        <f>SUM(F51:F52)</f>
        <v>-5359</v>
      </c>
      <c r="G53" s="195"/>
      <c r="H53" s="196">
        <f>+H50</f>
        <v>0</v>
      </c>
      <c r="I53" s="195"/>
      <c r="J53" s="197">
        <f>SUM(J51:J52)</f>
        <v>0</v>
      </c>
      <c r="K53" s="109"/>
      <c r="L53" s="109"/>
      <c r="M53" s="109"/>
    </row>
    <row r="54" spans="1:13" ht="11.1" customHeight="1" x14ac:dyDescent="0.5">
      <c r="A54" s="51"/>
      <c r="B54" s="20"/>
      <c r="C54" s="3"/>
      <c r="D54" s="115"/>
      <c r="E54" s="42"/>
      <c r="F54" s="3"/>
      <c r="G54" s="42"/>
      <c r="H54" s="115"/>
      <c r="I54" s="49"/>
      <c r="J54" s="3"/>
      <c r="K54" s="109"/>
      <c r="L54" s="109"/>
      <c r="M54" s="109"/>
    </row>
    <row r="55" spans="1:13" ht="15.6" customHeight="1" x14ac:dyDescent="0.5">
      <c r="A55" s="6" t="s">
        <v>226</v>
      </c>
      <c r="B55" s="2"/>
      <c r="D55" s="201">
        <f>+D53+D46</f>
        <v>10738</v>
      </c>
      <c r="E55" s="195"/>
      <c r="F55" s="202">
        <f>SUM(F48+F53)</f>
        <v>-3630</v>
      </c>
      <c r="G55" s="195"/>
      <c r="H55" s="201">
        <f>+H53+H46</f>
        <v>0</v>
      </c>
      <c r="I55" s="195"/>
      <c r="J55" s="202">
        <f>SUM(J48+J53)</f>
        <v>1659</v>
      </c>
    </row>
    <row r="56" spans="1:13" ht="11.1" customHeight="1" x14ac:dyDescent="0.5">
      <c r="A56" s="51"/>
      <c r="B56" s="20"/>
      <c r="C56" s="3"/>
      <c r="D56" s="232"/>
      <c r="E56" s="42"/>
      <c r="F56" s="3"/>
      <c r="G56" s="42"/>
      <c r="H56" s="115"/>
      <c r="I56" s="49"/>
      <c r="J56" s="3"/>
      <c r="K56" s="109"/>
      <c r="L56" s="109"/>
      <c r="M56" s="109"/>
    </row>
    <row r="57" spans="1:13" ht="15.6" customHeight="1" thickBot="1" x14ac:dyDescent="0.55000000000000004">
      <c r="A57" s="51" t="s">
        <v>81</v>
      </c>
      <c r="D57" s="233">
        <f>SUM(D55+D40)</f>
        <v>1444742</v>
      </c>
      <c r="E57" s="195"/>
      <c r="F57" s="204">
        <f>SUM(F55+F40)</f>
        <v>1022638</v>
      </c>
      <c r="G57" s="195"/>
      <c r="H57" s="233">
        <f>SUM(H55+H40)</f>
        <v>1308527</v>
      </c>
      <c r="I57" s="195"/>
      <c r="J57" s="204">
        <f>SUM(J55+J40)</f>
        <v>906089</v>
      </c>
    </row>
    <row r="58" spans="1:13" ht="15.6" customHeight="1" thickTop="1" x14ac:dyDescent="0.5">
      <c r="A58" s="51"/>
      <c r="D58" s="195"/>
      <c r="E58" s="195"/>
      <c r="F58" s="195"/>
      <c r="G58" s="195"/>
      <c r="H58" s="195"/>
      <c r="I58" s="195"/>
      <c r="J58" s="195"/>
    </row>
    <row r="59" spans="1:13" ht="13.5" customHeight="1" x14ac:dyDescent="0.5">
      <c r="A59" s="51"/>
      <c r="D59" s="3"/>
      <c r="E59" s="49"/>
      <c r="F59" s="3"/>
      <c r="G59" s="49"/>
      <c r="H59" s="3"/>
      <c r="I59" s="43"/>
      <c r="J59" s="3"/>
    </row>
    <row r="60" spans="1:13" ht="21.95" customHeight="1" x14ac:dyDescent="0.5">
      <c r="A60" s="235" t="str">
        <f>+'PL 3M (5-6)'!A53</f>
        <v>The accompanying notes form part of this interim financial information.</v>
      </c>
      <c r="B60" s="236"/>
      <c r="C60" s="237"/>
      <c r="D60" s="92"/>
      <c r="E60" s="238"/>
      <c r="F60" s="92"/>
      <c r="G60" s="238"/>
      <c r="H60" s="92"/>
      <c r="I60" s="238"/>
      <c r="J60" s="92"/>
    </row>
    <row r="61" spans="1:13" ht="16.5" customHeight="1" x14ac:dyDescent="0.5">
      <c r="A61" s="6" t="s">
        <v>0</v>
      </c>
      <c r="B61" s="8"/>
      <c r="C61" s="34"/>
      <c r="D61" s="35"/>
      <c r="E61" s="34"/>
      <c r="F61" s="35"/>
      <c r="G61" s="34"/>
    </row>
    <row r="62" spans="1:13" ht="16.5" customHeight="1" x14ac:dyDescent="0.5">
      <c r="A62" s="32" t="s">
        <v>227</v>
      </c>
      <c r="B62" s="8"/>
      <c r="C62" s="36"/>
      <c r="E62" s="36"/>
      <c r="G62" s="36"/>
    </row>
    <row r="63" spans="1:13" ht="16.5" customHeight="1" x14ac:dyDescent="0.5">
      <c r="A63" s="37" t="s">
        <v>204</v>
      </c>
      <c r="B63" s="11"/>
      <c r="C63" s="38"/>
      <c r="D63" s="26"/>
      <c r="E63" s="38"/>
      <c r="F63" s="26"/>
      <c r="G63" s="38"/>
      <c r="H63" s="26"/>
      <c r="I63" s="29"/>
      <c r="J63" s="26"/>
    </row>
    <row r="64" spans="1:13" ht="16.5" customHeight="1" x14ac:dyDescent="0.5">
      <c r="A64" s="39"/>
      <c r="B64" s="9"/>
      <c r="C64" s="36"/>
      <c r="E64" s="36"/>
      <c r="G64" s="36"/>
      <c r="H64" s="25"/>
      <c r="I64" s="2"/>
      <c r="J64" s="25"/>
    </row>
    <row r="65" spans="1:10" ht="16.5" customHeight="1" x14ac:dyDescent="0.5">
      <c r="A65" s="39"/>
      <c r="B65" s="9"/>
      <c r="C65" s="36"/>
      <c r="E65" s="36"/>
      <c r="G65" s="36"/>
      <c r="H65" s="25"/>
      <c r="I65" s="2"/>
      <c r="J65" s="25"/>
    </row>
    <row r="66" spans="1:10" ht="16.5" customHeight="1" x14ac:dyDescent="0.5">
      <c r="B66" s="22"/>
      <c r="C66" s="25"/>
      <c r="D66" s="284" t="s">
        <v>2</v>
      </c>
      <c r="E66" s="284"/>
      <c r="F66" s="284"/>
      <c r="G66" s="10"/>
      <c r="H66" s="284" t="s">
        <v>3</v>
      </c>
      <c r="I66" s="284"/>
      <c r="J66" s="284"/>
    </row>
    <row r="67" spans="1:10" ht="16.5" customHeight="1" x14ac:dyDescent="0.5">
      <c r="B67" s="22"/>
      <c r="C67" s="25"/>
      <c r="D67" s="285" t="s">
        <v>4</v>
      </c>
      <c r="E67" s="285"/>
      <c r="F67" s="285"/>
      <c r="G67" s="10"/>
      <c r="H67" s="285" t="s">
        <v>4</v>
      </c>
      <c r="I67" s="285"/>
      <c r="J67" s="285"/>
    </row>
    <row r="68" spans="1:10" ht="16.5" customHeight="1" x14ac:dyDescent="0.5">
      <c r="B68" s="22"/>
      <c r="C68" s="25"/>
      <c r="D68" s="234"/>
      <c r="E68" s="234"/>
      <c r="F68" s="14" t="s">
        <v>160</v>
      </c>
      <c r="G68" s="10"/>
      <c r="H68" s="234"/>
      <c r="I68" s="234"/>
      <c r="J68" s="14" t="s">
        <v>160</v>
      </c>
    </row>
    <row r="69" spans="1:10" ht="16.5" customHeight="1" x14ac:dyDescent="0.5">
      <c r="B69" s="22"/>
      <c r="C69" s="25"/>
      <c r="D69" s="14" t="s">
        <v>5</v>
      </c>
      <c r="E69" s="234"/>
      <c r="F69" s="14" t="s">
        <v>161</v>
      </c>
      <c r="G69" s="4"/>
      <c r="H69" s="14" t="s">
        <v>5</v>
      </c>
      <c r="I69" s="234"/>
      <c r="J69" s="14" t="s">
        <v>161</v>
      </c>
    </row>
    <row r="70" spans="1:10" ht="16.5" customHeight="1" x14ac:dyDescent="0.5">
      <c r="B70" s="22"/>
      <c r="C70" s="25"/>
      <c r="D70" s="15" t="s">
        <v>173</v>
      </c>
      <c r="E70" s="16"/>
      <c r="F70" s="15" t="s">
        <v>173</v>
      </c>
      <c r="G70" s="4"/>
      <c r="H70" s="15" t="s">
        <v>173</v>
      </c>
      <c r="I70" s="16"/>
      <c r="J70" s="15" t="s">
        <v>173</v>
      </c>
    </row>
    <row r="71" spans="1:10" ht="16.5" customHeight="1" x14ac:dyDescent="0.5">
      <c r="B71" s="2"/>
      <c r="D71" s="15" t="s">
        <v>181</v>
      </c>
      <c r="E71" s="17"/>
      <c r="F71" s="15" t="s">
        <v>7</v>
      </c>
      <c r="G71" s="18"/>
      <c r="H71" s="15" t="s">
        <v>181</v>
      </c>
      <c r="I71" s="17"/>
      <c r="J71" s="15" t="s">
        <v>7</v>
      </c>
    </row>
    <row r="72" spans="1:10" ht="16.5" customHeight="1" x14ac:dyDescent="0.5">
      <c r="B72" s="231" t="s">
        <v>223</v>
      </c>
      <c r="C72" s="2"/>
      <c r="D72" s="21" t="s">
        <v>9</v>
      </c>
      <c r="E72" s="234"/>
      <c r="F72" s="21" t="s">
        <v>9</v>
      </c>
      <c r="G72" s="234"/>
      <c r="H72" s="21" t="s">
        <v>9</v>
      </c>
      <c r="I72" s="234"/>
      <c r="J72" s="21" t="s">
        <v>9</v>
      </c>
    </row>
    <row r="73" spans="1:10" ht="16.5" customHeight="1" x14ac:dyDescent="0.5">
      <c r="A73" s="51"/>
      <c r="D73" s="115"/>
      <c r="E73" s="49"/>
      <c r="F73" s="3"/>
      <c r="G73" s="49"/>
      <c r="H73" s="232"/>
      <c r="I73" s="43"/>
      <c r="J73" s="3"/>
    </row>
    <row r="74" spans="1:10" ht="16.5" customHeight="1" x14ac:dyDescent="0.5">
      <c r="A74" s="7" t="s">
        <v>171</v>
      </c>
      <c r="D74" s="115"/>
      <c r="E74" s="49"/>
      <c r="F74" s="3"/>
      <c r="G74" s="49"/>
      <c r="H74" s="115"/>
      <c r="I74" s="43"/>
      <c r="J74" s="3"/>
    </row>
    <row r="75" spans="1:10" ht="16.5" customHeight="1" x14ac:dyDescent="0.5">
      <c r="A75" s="1" t="s">
        <v>82</v>
      </c>
      <c r="D75" s="205">
        <v>1440477</v>
      </c>
      <c r="E75" s="206"/>
      <c r="F75" s="207">
        <v>1037447</v>
      </c>
      <c r="G75" s="208"/>
      <c r="H75" s="205">
        <v>1308527</v>
      </c>
      <c r="I75" s="209"/>
      <c r="J75" s="207">
        <v>904430</v>
      </c>
    </row>
    <row r="76" spans="1:10" ht="16.5" customHeight="1" x14ac:dyDescent="0.5">
      <c r="A76" s="1" t="s">
        <v>60</v>
      </c>
      <c r="D76" s="196">
        <v>-6473</v>
      </c>
      <c r="E76" s="206"/>
      <c r="F76" s="197">
        <v>-11179</v>
      </c>
      <c r="G76" s="210"/>
      <c r="H76" s="196">
        <v>0</v>
      </c>
      <c r="I76" s="195"/>
      <c r="J76" s="197">
        <v>0</v>
      </c>
    </row>
    <row r="77" spans="1:10" ht="16.5" customHeight="1" x14ac:dyDescent="0.5">
      <c r="D77" s="115"/>
      <c r="E77" s="49"/>
      <c r="F77" s="3"/>
      <c r="G77" s="49"/>
      <c r="H77" s="115"/>
      <c r="I77" s="49"/>
      <c r="J77" s="3"/>
    </row>
    <row r="78" spans="1:10" ht="16.5" customHeight="1" thickBot="1" x14ac:dyDescent="0.55000000000000004">
      <c r="A78" s="51"/>
      <c r="D78" s="218">
        <f>+D75+D76</f>
        <v>1434004</v>
      </c>
      <c r="E78" s="206"/>
      <c r="F78" s="219">
        <f>+F75+F76</f>
        <v>1026268</v>
      </c>
      <c r="G78" s="206"/>
      <c r="H78" s="218">
        <f>+H75+H76</f>
        <v>1308527</v>
      </c>
      <c r="I78" s="220"/>
      <c r="J78" s="219">
        <f>+J75+J76</f>
        <v>904430</v>
      </c>
    </row>
    <row r="79" spans="1:10" ht="16.5" customHeight="1" thickTop="1" x14ac:dyDescent="0.5">
      <c r="A79" s="51"/>
      <c r="D79" s="115"/>
      <c r="E79" s="49"/>
      <c r="F79" s="3"/>
      <c r="G79" s="49"/>
      <c r="H79" s="115"/>
      <c r="I79" s="43"/>
      <c r="J79" s="3"/>
    </row>
    <row r="80" spans="1:10" ht="16.5" customHeight="1" x14ac:dyDescent="0.5">
      <c r="A80" s="7" t="s">
        <v>154</v>
      </c>
      <c r="D80" s="115"/>
      <c r="E80" s="49"/>
      <c r="F80" s="3"/>
      <c r="G80" s="49"/>
      <c r="H80" s="115"/>
      <c r="I80" s="43"/>
      <c r="J80" s="3"/>
    </row>
    <row r="81" spans="1:13" ht="16.5" customHeight="1" x14ac:dyDescent="0.5">
      <c r="A81" s="1" t="s">
        <v>82</v>
      </c>
      <c r="D81" s="194">
        <v>1451215</v>
      </c>
      <c r="E81" s="206"/>
      <c r="F81" s="195">
        <v>1033815</v>
      </c>
      <c r="G81" s="211"/>
      <c r="H81" s="194">
        <v>1308527</v>
      </c>
      <c r="I81" s="209"/>
      <c r="J81" s="195">
        <v>906089</v>
      </c>
    </row>
    <row r="82" spans="1:13" ht="16.5" customHeight="1" x14ac:dyDescent="0.5">
      <c r="A82" s="1" t="s">
        <v>60</v>
      </c>
      <c r="D82" s="196">
        <v>-6473</v>
      </c>
      <c r="E82" s="206"/>
      <c r="F82" s="197">
        <v>-11177</v>
      </c>
      <c r="G82" s="209"/>
      <c r="H82" s="196">
        <v>0</v>
      </c>
      <c r="I82" s="212"/>
      <c r="J82" s="197">
        <v>0</v>
      </c>
    </row>
    <row r="83" spans="1:13" ht="16.5" customHeight="1" x14ac:dyDescent="0.5">
      <c r="D83" s="115"/>
      <c r="E83" s="49"/>
      <c r="F83" s="3"/>
      <c r="G83" s="49"/>
      <c r="H83" s="115"/>
      <c r="I83" s="49"/>
      <c r="J83" s="3"/>
    </row>
    <row r="84" spans="1:13" ht="16.5" customHeight="1" thickBot="1" x14ac:dyDescent="0.55000000000000004">
      <c r="A84" s="51"/>
      <c r="D84" s="218">
        <f>+D81+D82</f>
        <v>1444742</v>
      </c>
      <c r="E84" s="206"/>
      <c r="F84" s="219">
        <f>+F81+F82</f>
        <v>1022638</v>
      </c>
      <c r="G84" s="206"/>
      <c r="H84" s="218">
        <f>+H81+H82</f>
        <v>1308527</v>
      </c>
      <c r="I84" s="220"/>
      <c r="J84" s="219">
        <f>+J81+J82</f>
        <v>906089</v>
      </c>
    </row>
    <row r="85" spans="1:13" ht="16.5" customHeight="1" thickTop="1" x14ac:dyDescent="0.5">
      <c r="A85" s="51"/>
      <c r="D85" s="280"/>
      <c r="E85" s="206"/>
      <c r="F85" s="281"/>
      <c r="G85" s="206"/>
      <c r="H85" s="280"/>
      <c r="I85" s="220"/>
      <c r="J85" s="281"/>
    </row>
    <row r="86" spans="1:13" ht="16.5" customHeight="1" x14ac:dyDescent="0.5">
      <c r="A86" s="51"/>
      <c r="D86" s="115"/>
      <c r="E86" s="49"/>
      <c r="F86" s="3"/>
      <c r="G86" s="49"/>
      <c r="H86" s="115"/>
      <c r="I86" s="43"/>
      <c r="J86" s="3"/>
    </row>
    <row r="87" spans="1:13" ht="16.5" customHeight="1" x14ac:dyDescent="0.5">
      <c r="A87" s="6" t="s">
        <v>83</v>
      </c>
      <c r="B87" s="22"/>
      <c r="C87" s="53"/>
      <c r="D87" s="125"/>
      <c r="E87" s="53"/>
      <c r="F87" s="53"/>
      <c r="G87" s="53"/>
      <c r="H87" s="125"/>
      <c r="I87" s="54"/>
      <c r="J87" s="53"/>
    </row>
    <row r="88" spans="1:13" ht="16.5" customHeight="1" x14ac:dyDescent="0.5">
      <c r="A88" s="51"/>
      <c r="B88" s="20"/>
      <c r="C88" s="3"/>
      <c r="D88" s="115"/>
      <c r="E88" s="42"/>
      <c r="F88" s="3"/>
      <c r="G88" s="42"/>
      <c r="H88" s="115"/>
      <c r="I88" s="49"/>
      <c r="J88" s="3"/>
      <c r="K88" s="109"/>
      <c r="L88" s="109"/>
      <c r="M88" s="109"/>
    </row>
    <row r="89" spans="1:13" ht="16.5" customHeight="1" thickBot="1" x14ac:dyDescent="0.55000000000000004">
      <c r="A89" s="24" t="s">
        <v>222</v>
      </c>
      <c r="B89" s="22">
        <v>18</v>
      </c>
      <c r="C89" s="53"/>
      <c r="D89" s="213">
        <f>ROUND(D75/4179625,4)</f>
        <v>0.34460000000000002</v>
      </c>
      <c r="E89" s="214"/>
      <c r="F89" s="215">
        <f>ROUND(F75/4179625,4)</f>
        <v>0.2482</v>
      </c>
      <c r="G89" s="216"/>
      <c r="H89" s="213">
        <f>ROUND(H75/4179625,4)</f>
        <v>0.31309999999999999</v>
      </c>
      <c r="I89" s="217"/>
      <c r="J89" s="215">
        <f>ROUND(J75/4179625,4)</f>
        <v>0.21640000000000001</v>
      </c>
    </row>
    <row r="90" spans="1:13" ht="16.5" customHeight="1" thickTop="1" x14ac:dyDescent="0.5">
      <c r="A90" s="51"/>
      <c r="B90" s="20"/>
      <c r="C90" s="3"/>
      <c r="D90" s="3"/>
      <c r="E90" s="42"/>
      <c r="F90" s="3"/>
      <c r="G90" s="42"/>
      <c r="H90" s="3"/>
      <c r="I90" s="49"/>
      <c r="J90" s="3"/>
      <c r="K90" s="109"/>
      <c r="L90" s="109"/>
      <c r="M90" s="109"/>
    </row>
    <row r="91" spans="1:13" ht="16.5" customHeight="1" x14ac:dyDescent="0.5">
      <c r="A91" s="24"/>
      <c r="C91" s="53"/>
      <c r="D91" s="55"/>
      <c r="E91" s="55"/>
      <c r="F91" s="55"/>
      <c r="G91" s="55"/>
      <c r="H91" s="55"/>
      <c r="I91" s="55"/>
      <c r="J91" s="55"/>
    </row>
    <row r="92" spans="1:13" ht="16.5" customHeight="1" x14ac:dyDescent="0.5">
      <c r="A92" s="24"/>
      <c r="C92" s="53"/>
      <c r="D92" s="55"/>
      <c r="E92" s="55"/>
      <c r="F92" s="55"/>
      <c r="G92" s="55"/>
      <c r="H92" s="55"/>
      <c r="I92" s="55"/>
      <c r="J92" s="55"/>
    </row>
    <row r="93" spans="1:13" ht="16.5" customHeight="1" x14ac:dyDescent="0.5">
      <c r="A93" s="24"/>
      <c r="C93" s="53"/>
      <c r="D93" s="55"/>
      <c r="E93" s="55"/>
      <c r="F93" s="55"/>
      <c r="G93" s="55"/>
      <c r="H93" s="55"/>
      <c r="I93" s="55"/>
      <c r="J93" s="55"/>
    </row>
    <row r="94" spans="1:13" ht="16.5" customHeight="1" x14ac:dyDescent="0.5">
      <c r="A94" s="24"/>
      <c r="C94" s="53"/>
      <c r="D94" s="55"/>
      <c r="E94" s="55"/>
      <c r="F94" s="55"/>
      <c r="G94" s="55"/>
      <c r="H94" s="55"/>
      <c r="I94" s="55"/>
      <c r="J94" s="55"/>
    </row>
    <row r="95" spans="1:13" ht="16.5" customHeight="1" x14ac:dyDescent="0.5">
      <c r="A95" s="24"/>
      <c r="C95" s="53"/>
      <c r="D95" s="55"/>
      <c r="E95" s="55"/>
      <c r="F95" s="55"/>
      <c r="G95" s="55"/>
      <c r="H95" s="55"/>
      <c r="I95" s="55"/>
      <c r="J95" s="55"/>
    </row>
    <row r="96" spans="1:13" ht="16.5" customHeight="1" x14ac:dyDescent="0.5">
      <c r="A96" s="24"/>
      <c r="C96" s="53"/>
      <c r="D96" s="55"/>
      <c r="E96" s="55"/>
      <c r="F96" s="55"/>
      <c r="G96" s="55"/>
      <c r="H96" s="55"/>
      <c r="I96" s="55"/>
      <c r="J96" s="55"/>
    </row>
    <row r="97" spans="1:10" ht="16.5" customHeight="1" x14ac:dyDescent="0.5">
      <c r="A97" s="24"/>
      <c r="C97" s="53"/>
      <c r="D97" s="55"/>
      <c r="E97" s="55"/>
      <c r="F97" s="55"/>
      <c r="G97" s="55"/>
      <c r="H97" s="55"/>
      <c r="I97" s="55"/>
      <c r="J97" s="55"/>
    </row>
    <row r="98" spans="1:10" ht="16.5" customHeight="1" x14ac:dyDescent="0.5">
      <c r="A98" s="24"/>
      <c r="C98" s="53"/>
      <c r="D98" s="55"/>
      <c r="E98" s="55"/>
      <c r="F98" s="55"/>
      <c r="G98" s="55"/>
      <c r="H98" s="55"/>
      <c r="I98" s="55"/>
      <c r="J98" s="55"/>
    </row>
    <row r="99" spans="1:10" ht="16.5" customHeight="1" x14ac:dyDescent="0.5">
      <c r="A99" s="24"/>
      <c r="C99" s="53"/>
      <c r="D99" s="55"/>
      <c r="E99" s="55"/>
      <c r="F99" s="55"/>
      <c r="G99" s="55"/>
      <c r="H99" s="55"/>
      <c r="I99" s="55"/>
      <c r="J99" s="55"/>
    </row>
    <row r="100" spans="1:10" ht="16.5" customHeight="1" x14ac:dyDescent="0.5">
      <c r="A100" s="24"/>
      <c r="C100" s="53"/>
      <c r="D100" s="55"/>
      <c r="E100" s="55"/>
      <c r="F100" s="55"/>
      <c r="G100" s="55"/>
      <c r="H100" s="55"/>
      <c r="I100" s="55"/>
      <c r="J100" s="55"/>
    </row>
    <row r="101" spans="1:10" ht="16.5" customHeight="1" x14ac:dyDescent="0.5">
      <c r="A101" s="24"/>
      <c r="C101" s="53"/>
      <c r="D101" s="55"/>
      <c r="E101" s="55"/>
      <c r="F101" s="55"/>
      <c r="G101" s="55"/>
      <c r="H101" s="55"/>
      <c r="I101" s="55"/>
      <c r="J101" s="55"/>
    </row>
    <row r="102" spans="1:10" ht="16.5" customHeight="1" x14ac:dyDescent="0.5">
      <c r="A102" s="24"/>
      <c r="C102" s="53"/>
      <c r="D102" s="55"/>
      <c r="E102" s="55"/>
      <c r="F102" s="55"/>
      <c r="G102" s="55"/>
      <c r="H102" s="55"/>
      <c r="I102" s="55"/>
      <c r="J102" s="55"/>
    </row>
    <row r="103" spans="1:10" ht="16.5" customHeight="1" x14ac:dyDescent="0.5">
      <c r="A103" s="24"/>
      <c r="C103" s="53"/>
      <c r="D103" s="55"/>
      <c r="E103" s="55"/>
      <c r="F103" s="55"/>
      <c r="G103" s="55"/>
      <c r="H103" s="55"/>
      <c r="I103" s="55"/>
      <c r="J103" s="55"/>
    </row>
    <row r="104" spans="1:10" ht="16.5" customHeight="1" x14ac:dyDescent="0.5">
      <c r="A104" s="24"/>
      <c r="C104" s="53"/>
      <c r="D104" s="55"/>
      <c r="E104" s="55"/>
      <c r="F104" s="55"/>
      <c r="G104" s="55"/>
      <c r="H104" s="55"/>
      <c r="I104" s="55"/>
      <c r="J104" s="55"/>
    </row>
    <row r="105" spans="1:10" ht="16.5" customHeight="1" x14ac:dyDescent="0.5">
      <c r="A105" s="24"/>
      <c r="C105" s="53"/>
      <c r="D105" s="55"/>
      <c r="E105" s="55"/>
      <c r="F105" s="55"/>
      <c r="G105" s="55"/>
      <c r="H105" s="55"/>
      <c r="I105" s="55"/>
      <c r="J105" s="55"/>
    </row>
    <row r="106" spans="1:10" ht="16.5" customHeight="1" x14ac:dyDescent="0.5">
      <c r="A106" s="24"/>
      <c r="C106" s="53"/>
      <c r="D106" s="55"/>
      <c r="E106" s="55"/>
      <c r="F106" s="55"/>
      <c r="G106" s="55"/>
      <c r="H106" s="55"/>
      <c r="I106" s="55"/>
      <c r="J106" s="55"/>
    </row>
    <row r="107" spans="1:10" ht="16.5" customHeight="1" x14ac:dyDescent="0.5">
      <c r="A107" s="24"/>
      <c r="C107" s="53"/>
      <c r="D107" s="55"/>
      <c r="E107" s="55"/>
      <c r="F107" s="55"/>
      <c r="G107" s="55"/>
      <c r="H107" s="55"/>
      <c r="I107" s="55"/>
      <c r="J107" s="55"/>
    </row>
    <row r="108" spans="1:10" ht="16.5" customHeight="1" x14ac:dyDescent="0.5">
      <c r="A108" s="24"/>
      <c r="C108" s="53"/>
      <c r="D108" s="55"/>
      <c r="E108" s="55"/>
      <c r="F108" s="55"/>
      <c r="G108" s="55"/>
      <c r="H108" s="55"/>
      <c r="I108" s="55"/>
      <c r="J108" s="55"/>
    </row>
    <row r="109" spans="1:10" ht="16.5" customHeight="1" x14ac:dyDescent="0.5">
      <c r="A109" s="24"/>
      <c r="C109" s="53"/>
      <c r="D109" s="55"/>
      <c r="E109" s="55"/>
      <c r="F109" s="55"/>
      <c r="G109" s="55"/>
      <c r="H109" s="55"/>
      <c r="I109" s="55"/>
      <c r="J109" s="55"/>
    </row>
    <row r="110" spans="1:10" ht="16.5" customHeight="1" x14ac:dyDescent="0.5">
      <c r="A110" s="24"/>
      <c r="C110" s="53"/>
      <c r="D110" s="55"/>
      <c r="E110" s="55"/>
      <c r="F110" s="55"/>
      <c r="G110" s="55"/>
      <c r="H110" s="55"/>
      <c r="I110" s="55"/>
      <c r="J110" s="55"/>
    </row>
    <row r="111" spans="1:10" ht="16.5" customHeight="1" x14ac:dyDescent="0.5">
      <c r="A111" s="24"/>
      <c r="C111" s="53"/>
      <c r="D111" s="55"/>
      <c r="E111" s="55"/>
      <c r="F111" s="55"/>
      <c r="G111" s="55"/>
      <c r="H111" s="55"/>
      <c r="I111" s="55"/>
      <c r="J111" s="55"/>
    </row>
    <row r="112" spans="1:10" ht="9.75" customHeight="1" x14ac:dyDescent="0.5">
      <c r="A112" s="24"/>
      <c r="C112" s="53"/>
      <c r="D112" s="55"/>
      <c r="E112" s="55"/>
      <c r="F112" s="55"/>
      <c r="G112" s="55"/>
      <c r="H112" s="55"/>
      <c r="I112" s="55"/>
      <c r="J112" s="55"/>
    </row>
    <row r="113" spans="1:10" ht="21.95" customHeight="1" x14ac:dyDescent="0.5">
      <c r="A113" s="287" t="s">
        <v>29</v>
      </c>
      <c r="B113" s="287"/>
      <c r="C113" s="287"/>
      <c r="D113" s="287"/>
      <c r="E113" s="287"/>
      <c r="F113" s="287"/>
      <c r="G113" s="287"/>
      <c r="H113" s="287"/>
      <c r="I113" s="287"/>
      <c r="J113" s="287"/>
    </row>
    <row r="120" spans="1:10" ht="16.5" customHeight="1" x14ac:dyDescent="0.5">
      <c r="H120" s="25"/>
      <c r="I120" s="2"/>
      <c r="J120" s="25"/>
    </row>
    <row r="121" spans="1:10" ht="16.5" customHeight="1" x14ac:dyDescent="0.5">
      <c r="A121" s="51"/>
      <c r="B121" s="22"/>
      <c r="C121" s="3"/>
      <c r="D121" s="3"/>
      <c r="E121" s="3"/>
      <c r="F121" s="3"/>
      <c r="G121" s="3"/>
      <c r="H121" s="3"/>
      <c r="I121" s="2"/>
      <c r="J121" s="3"/>
    </row>
    <row r="122" spans="1:10" ht="16.5" customHeight="1" x14ac:dyDescent="0.5">
      <c r="A122" s="24"/>
      <c r="B122" s="22"/>
      <c r="C122" s="3"/>
      <c r="D122" s="3"/>
      <c r="E122" s="3"/>
      <c r="F122" s="3"/>
      <c r="G122" s="3"/>
      <c r="H122" s="3"/>
      <c r="I122" s="2"/>
      <c r="J122" s="3"/>
    </row>
    <row r="123" spans="1:10" ht="16.5" customHeight="1" x14ac:dyDescent="0.5">
      <c r="A123" s="24"/>
      <c r="B123" s="22"/>
      <c r="C123" s="3"/>
      <c r="D123" s="3"/>
      <c r="E123" s="3"/>
      <c r="F123" s="3"/>
      <c r="G123" s="3"/>
      <c r="H123" s="3"/>
      <c r="I123" s="2"/>
      <c r="J123" s="3"/>
    </row>
    <row r="124" spans="1:10" ht="16.5" customHeight="1" x14ac:dyDescent="0.5">
      <c r="A124" s="24"/>
      <c r="B124" s="22"/>
      <c r="C124" s="3"/>
      <c r="D124" s="3"/>
      <c r="E124" s="3"/>
      <c r="F124" s="3"/>
      <c r="G124" s="3"/>
      <c r="H124" s="5"/>
      <c r="J124" s="5"/>
    </row>
    <row r="125" spans="1:10" ht="16.5" customHeight="1" x14ac:dyDescent="0.5">
      <c r="A125" s="24"/>
      <c r="B125" s="22"/>
      <c r="C125" s="3"/>
      <c r="D125" s="3"/>
      <c r="E125" s="3"/>
      <c r="F125" s="3"/>
      <c r="G125" s="3"/>
      <c r="H125" s="5"/>
      <c r="J125" s="5"/>
    </row>
    <row r="126" spans="1:10" ht="16.5" customHeight="1" x14ac:dyDescent="0.5">
      <c r="A126" s="24"/>
      <c r="B126" s="22"/>
      <c r="C126" s="3"/>
      <c r="D126" s="3"/>
      <c r="E126" s="3"/>
      <c r="F126" s="3"/>
      <c r="G126" s="3"/>
      <c r="H126" s="5"/>
      <c r="J126" s="5"/>
    </row>
    <row r="127" spans="1:10" ht="16.5" customHeight="1" x14ac:dyDescent="0.5">
      <c r="A127" s="24"/>
      <c r="B127" s="22"/>
      <c r="C127" s="3"/>
      <c r="D127" s="3"/>
      <c r="E127" s="3"/>
      <c r="F127" s="3"/>
      <c r="G127" s="3"/>
      <c r="H127" s="5"/>
      <c r="J127" s="5"/>
    </row>
    <row r="128" spans="1:10" ht="16.5" customHeight="1" x14ac:dyDescent="0.5">
      <c r="A128" s="24"/>
      <c r="B128" s="22"/>
      <c r="C128" s="3"/>
      <c r="D128" s="3"/>
      <c r="E128" s="3"/>
      <c r="F128" s="3"/>
      <c r="G128" s="3"/>
      <c r="H128" s="5"/>
      <c r="J128" s="5"/>
    </row>
    <row r="129" spans="1:1" ht="16.5" customHeight="1" x14ac:dyDescent="0.5">
      <c r="A129" s="24"/>
    </row>
    <row r="148" spans="2:10" s="33" customFormat="1" ht="16.5" customHeight="1" x14ac:dyDescent="0.5">
      <c r="B148" s="1"/>
      <c r="D148" s="25"/>
      <c r="F148" s="25"/>
      <c r="H148" s="27"/>
      <c r="I148" s="1"/>
      <c r="J148" s="27"/>
    </row>
    <row r="149" spans="2:10" s="33" customFormat="1" ht="16.5" customHeight="1" x14ac:dyDescent="0.5">
      <c r="B149" s="1"/>
      <c r="D149" s="25"/>
      <c r="F149" s="25"/>
      <c r="H149" s="27"/>
      <c r="I149" s="1"/>
      <c r="J149" s="27"/>
    </row>
    <row r="150" spans="2:10" s="33" customFormat="1" ht="16.5" customHeight="1" x14ac:dyDescent="0.5">
      <c r="B150" s="1"/>
      <c r="D150" s="25"/>
      <c r="F150" s="25"/>
      <c r="H150" s="27"/>
      <c r="I150" s="1"/>
      <c r="J150" s="27"/>
    </row>
    <row r="151" spans="2:10" s="33" customFormat="1" ht="16.5" customHeight="1" x14ac:dyDescent="0.5">
      <c r="B151" s="1"/>
      <c r="D151" s="25"/>
      <c r="F151" s="25"/>
      <c r="H151" s="27"/>
      <c r="I151" s="1"/>
      <c r="J151" s="27"/>
    </row>
    <row r="152" spans="2:10" s="33" customFormat="1" ht="16.5" customHeight="1" x14ac:dyDescent="0.5">
      <c r="B152" s="1"/>
      <c r="D152" s="25"/>
      <c r="F152" s="25"/>
      <c r="H152" s="27"/>
      <c r="I152" s="1"/>
      <c r="J152" s="27"/>
    </row>
    <row r="153" spans="2:10" s="33" customFormat="1" ht="16.5" customHeight="1" x14ac:dyDescent="0.5">
      <c r="B153" s="1"/>
      <c r="D153" s="25"/>
      <c r="F153" s="25"/>
      <c r="H153" s="27"/>
      <c r="I153" s="1"/>
      <c r="J153" s="27"/>
    </row>
    <row r="154" spans="2:10" s="33" customFormat="1" ht="16.5" customHeight="1" x14ac:dyDescent="0.5">
      <c r="B154" s="1"/>
      <c r="D154" s="25"/>
      <c r="F154" s="25"/>
      <c r="H154" s="27"/>
      <c r="I154" s="1"/>
      <c r="J154" s="27"/>
    </row>
    <row r="155" spans="2:10" s="33" customFormat="1" ht="16.5" customHeight="1" x14ac:dyDescent="0.5">
      <c r="B155" s="1"/>
      <c r="D155" s="25"/>
      <c r="F155" s="25"/>
      <c r="H155" s="27"/>
      <c r="I155" s="1"/>
      <c r="J155" s="27"/>
    </row>
    <row r="156" spans="2:10" s="33" customFormat="1" ht="16.5" customHeight="1" x14ac:dyDescent="0.5">
      <c r="B156" s="1"/>
      <c r="D156" s="25"/>
      <c r="F156" s="25"/>
      <c r="H156" s="27"/>
      <c r="I156" s="1"/>
      <c r="J156" s="27"/>
    </row>
    <row r="157" spans="2:10" s="33" customFormat="1" ht="16.5" customHeight="1" x14ac:dyDescent="0.5">
      <c r="B157" s="1"/>
      <c r="D157" s="25"/>
      <c r="F157" s="25"/>
      <c r="H157" s="27"/>
      <c r="I157" s="1"/>
      <c r="J157" s="27"/>
    </row>
    <row r="158" spans="2:10" s="33" customFormat="1" ht="16.5" customHeight="1" x14ac:dyDescent="0.5">
      <c r="B158" s="1"/>
      <c r="D158" s="25"/>
      <c r="F158" s="25"/>
      <c r="H158" s="27"/>
      <c r="I158" s="1"/>
      <c r="J158" s="27"/>
    </row>
    <row r="159" spans="2:10" s="33" customFormat="1" ht="16.5" customHeight="1" x14ac:dyDescent="0.5">
      <c r="B159" s="1"/>
      <c r="D159" s="25"/>
      <c r="F159" s="25"/>
      <c r="H159" s="27"/>
      <c r="I159" s="1"/>
      <c r="J159" s="27"/>
    </row>
    <row r="160" spans="2:10" s="33" customFormat="1" ht="16.5" customHeight="1" x14ac:dyDescent="0.5">
      <c r="B160" s="1"/>
      <c r="D160" s="25"/>
      <c r="F160" s="25"/>
      <c r="H160" s="27"/>
      <c r="I160" s="1"/>
      <c r="J160" s="27"/>
    </row>
    <row r="161" spans="2:10" s="33" customFormat="1" ht="16.5" customHeight="1" x14ac:dyDescent="0.5">
      <c r="B161" s="24"/>
      <c r="D161" s="25"/>
      <c r="F161" s="25"/>
      <c r="H161" s="27"/>
      <c r="I161" s="1"/>
      <c r="J161" s="27"/>
    </row>
    <row r="162" spans="2:10" s="33" customFormat="1" ht="16.5" customHeight="1" x14ac:dyDescent="0.5">
      <c r="B162" s="1"/>
      <c r="D162" s="25"/>
      <c r="F162" s="25"/>
      <c r="H162" s="27"/>
      <c r="I162" s="1"/>
      <c r="J162" s="27"/>
    </row>
    <row r="163" spans="2:10" s="33" customFormat="1" ht="16.5" customHeight="1" x14ac:dyDescent="0.5">
      <c r="B163" s="1"/>
      <c r="D163" s="25"/>
      <c r="F163" s="25"/>
      <c r="H163" s="27"/>
      <c r="I163" s="1"/>
      <c r="J163" s="27"/>
    </row>
    <row r="164" spans="2:10" s="33" customFormat="1" ht="16.5" customHeight="1" x14ac:dyDescent="0.5">
      <c r="B164" s="1"/>
      <c r="D164" s="25"/>
      <c r="F164" s="25"/>
      <c r="H164" s="27"/>
      <c r="I164" s="1"/>
      <c r="J164" s="27"/>
    </row>
    <row r="165" spans="2:10" s="33" customFormat="1" ht="16.5" customHeight="1" x14ac:dyDescent="0.5">
      <c r="B165" s="24"/>
      <c r="D165" s="25"/>
      <c r="F165" s="25"/>
      <c r="H165" s="27"/>
      <c r="I165" s="1"/>
      <c r="J165" s="27"/>
    </row>
  </sheetData>
  <mergeCells count="9">
    <mergeCell ref="D6:F6"/>
    <mergeCell ref="H6:J6"/>
    <mergeCell ref="D7:F7"/>
    <mergeCell ref="H7:J7"/>
    <mergeCell ref="A113:J113"/>
    <mergeCell ref="D66:F66"/>
    <mergeCell ref="H66:J66"/>
    <mergeCell ref="D67:F67"/>
    <mergeCell ref="H67:J67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2"/>
  <sheetViews>
    <sheetView topLeftCell="A4" zoomScaleNormal="100" zoomScaleSheetLayoutView="100" workbookViewId="0">
      <selection activeCell="B23" sqref="B23"/>
    </sheetView>
  </sheetViews>
  <sheetFormatPr defaultColWidth="9.140625" defaultRowHeight="16.5" customHeight="1" x14ac:dyDescent="0.5"/>
  <cols>
    <col min="1" max="1" width="1.7109375" style="2" customWidth="1"/>
    <col min="2" max="2" width="41.5703125" style="2" customWidth="1"/>
    <col min="3" max="3" width="6.42578125" style="33" customWidth="1"/>
    <col min="4" max="4" width="0.85546875" style="33" customWidth="1"/>
    <col min="5" max="5" width="12.140625" style="25" customWidth="1"/>
    <col min="6" max="6" width="0.85546875" style="33" customWidth="1"/>
    <col min="7" max="7" width="12.140625" style="25" customWidth="1"/>
    <col min="8" max="8" width="0.85546875" style="25" customWidth="1"/>
    <col min="9" max="9" width="12.140625" style="25" customWidth="1"/>
    <col min="10" max="10" width="0.85546875" style="33" customWidth="1"/>
    <col min="11" max="11" width="13.7109375" style="25" customWidth="1"/>
    <col min="12" max="12" width="0.85546875" style="25" customWidth="1"/>
    <col min="13" max="13" width="11.42578125" style="25" customWidth="1"/>
    <col min="14" max="14" width="0.85546875" style="25" customWidth="1"/>
    <col min="15" max="15" width="12.140625" style="25" customWidth="1"/>
    <col min="16" max="16" width="0.85546875" style="33" customWidth="1"/>
    <col min="17" max="17" width="12.28515625" style="33" customWidth="1"/>
    <col min="18" max="18" width="0.85546875" style="33" customWidth="1"/>
    <col min="19" max="19" width="11.85546875" style="33" customWidth="1"/>
    <col min="20" max="20" width="0.85546875" style="33" customWidth="1"/>
    <col min="21" max="21" width="12.140625" style="25" customWidth="1"/>
    <col min="22" max="16384" width="9.140625" style="2"/>
  </cols>
  <sheetData>
    <row r="1" spans="1:21" s="56" customFormat="1" ht="16.5" customHeight="1" x14ac:dyDescent="0.5">
      <c r="A1" s="56" t="s">
        <v>0</v>
      </c>
      <c r="E1" s="41"/>
      <c r="G1" s="41"/>
      <c r="H1" s="41"/>
      <c r="I1" s="41"/>
      <c r="K1" s="41"/>
      <c r="L1" s="41"/>
      <c r="M1" s="41"/>
      <c r="N1" s="41"/>
      <c r="O1" s="41"/>
      <c r="U1" s="41"/>
    </row>
    <row r="2" spans="1:21" s="56" customFormat="1" ht="16.5" customHeight="1" x14ac:dyDescent="0.5">
      <c r="A2" s="56" t="s">
        <v>84</v>
      </c>
      <c r="E2" s="41"/>
      <c r="G2" s="41"/>
      <c r="H2" s="41"/>
      <c r="I2" s="41"/>
      <c r="K2" s="41"/>
      <c r="L2" s="41"/>
      <c r="M2" s="41"/>
      <c r="N2" s="41"/>
      <c r="O2" s="41"/>
      <c r="U2" s="41"/>
    </row>
    <row r="3" spans="1:21" s="56" customFormat="1" ht="16.5" customHeight="1" x14ac:dyDescent="0.5">
      <c r="A3" s="57" t="str">
        <f>'PL 9M (7-8)'!A3</f>
        <v>For the nine-month period ended 30 September 2020</v>
      </c>
      <c r="B3" s="57"/>
      <c r="C3" s="57"/>
      <c r="D3" s="57"/>
      <c r="E3" s="58"/>
      <c r="F3" s="57"/>
      <c r="G3" s="58"/>
      <c r="H3" s="58"/>
      <c r="I3" s="58"/>
      <c r="J3" s="57"/>
      <c r="K3" s="58"/>
      <c r="L3" s="58"/>
      <c r="M3" s="58"/>
      <c r="N3" s="58"/>
      <c r="O3" s="58"/>
      <c r="P3" s="57"/>
      <c r="Q3" s="57"/>
      <c r="R3" s="57"/>
      <c r="S3" s="57"/>
      <c r="T3" s="57"/>
      <c r="U3" s="58"/>
    </row>
    <row r="4" spans="1:21" ht="15" customHeight="1" x14ac:dyDescent="0.5">
      <c r="A4" s="13"/>
      <c r="B4" s="13"/>
      <c r="C4" s="59"/>
      <c r="D4" s="59"/>
      <c r="E4" s="35"/>
      <c r="F4" s="59"/>
      <c r="G4" s="35"/>
      <c r="H4" s="35"/>
    </row>
    <row r="5" spans="1:21" ht="15" customHeight="1" x14ac:dyDescent="0.5">
      <c r="A5" s="13"/>
      <c r="B5" s="13"/>
      <c r="C5" s="59"/>
      <c r="D5" s="59"/>
      <c r="E5" s="35"/>
      <c r="F5" s="59"/>
      <c r="G5" s="35"/>
      <c r="H5" s="35"/>
    </row>
    <row r="6" spans="1:21" ht="15" customHeight="1" x14ac:dyDescent="0.5">
      <c r="A6" s="13"/>
      <c r="B6" s="13"/>
      <c r="C6" s="59"/>
      <c r="D6" s="59"/>
      <c r="E6" s="288" t="s">
        <v>85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</row>
    <row r="7" spans="1:21" ht="15" customHeight="1" x14ac:dyDescent="0.5">
      <c r="A7" s="13"/>
      <c r="B7" s="13"/>
      <c r="C7" s="59"/>
      <c r="D7" s="59"/>
      <c r="E7" s="289" t="s">
        <v>86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113"/>
      <c r="S7" s="113"/>
      <c r="T7" s="113"/>
      <c r="U7" s="113"/>
    </row>
    <row r="8" spans="1:21" ht="15" customHeight="1" x14ac:dyDescent="0.5">
      <c r="A8" s="13"/>
      <c r="B8" s="13"/>
      <c r="C8" s="35"/>
      <c r="D8" s="35"/>
      <c r="E8" s="63"/>
      <c r="F8" s="59"/>
      <c r="G8" s="63"/>
      <c r="H8" s="63"/>
      <c r="I8" s="290" t="s">
        <v>57</v>
      </c>
      <c r="J8" s="290"/>
      <c r="K8" s="290"/>
      <c r="L8" s="40"/>
      <c r="M8" s="291" t="s">
        <v>56</v>
      </c>
      <c r="N8" s="291"/>
      <c r="O8" s="291"/>
      <c r="Q8" s="35" t="s">
        <v>51</v>
      </c>
      <c r="U8" s="35"/>
    </row>
    <row r="9" spans="1:21" ht="15" customHeight="1" x14ac:dyDescent="0.5">
      <c r="C9" s="35"/>
      <c r="D9" s="35"/>
      <c r="E9" s="63" t="s">
        <v>87</v>
      </c>
      <c r="F9" s="35"/>
      <c r="G9" s="63"/>
      <c r="H9" s="63"/>
      <c r="I9" s="60" t="s">
        <v>88</v>
      </c>
      <c r="J9" s="61"/>
      <c r="K9" s="62"/>
      <c r="L9" s="35"/>
      <c r="M9" s="35"/>
      <c r="N9" s="27"/>
      <c r="O9" s="63" t="s">
        <v>89</v>
      </c>
      <c r="P9" s="27"/>
      <c r="Q9" s="63" t="s">
        <v>90</v>
      </c>
      <c r="R9" s="27"/>
      <c r="S9" s="114" t="s">
        <v>158</v>
      </c>
      <c r="T9" s="27"/>
    </row>
    <row r="10" spans="1:21" ht="15" customHeight="1" x14ac:dyDescent="0.5">
      <c r="D10" s="35"/>
      <c r="E10" s="60" t="s">
        <v>91</v>
      </c>
      <c r="F10" s="35"/>
      <c r="G10" s="60" t="s">
        <v>92</v>
      </c>
      <c r="H10" s="60"/>
      <c r="I10" s="60" t="s">
        <v>93</v>
      </c>
      <c r="J10" s="63"/>
      <c r="K10" s="35"/>
      <c r="L10" s="35"/>
      <c r="M10" s="35"/>
      <c r="N10" s="63"/>
      <c r="O10" s="63" t="s">
        <v>94</v>
      </c>
      <c r="P10" s="63"/>
      <c r="Q10" s="63" t="s">
        <v>95</v>
      </c>
      <c r="R10" s="63"/>
      <c r="S10" s="63" t="s">
        <v>157</v>
      </c>
      <c r="T10" s="63"/>
      <c r="U10" s="35" t="s">
        <v>96</v>
      </c>
    </row>
    <row r="11" spans="1:21" ht="15" customHeight="1" x14ac:dyDescent="0.5">
      <c r="C11" s="19" t="s">
        <v>8</v>
      </c>
      <c r="D11" s="25"/>
      <c r="E11" s="58" t="s">
        <v>97</v>
      </c>
      <c r="F11" s="35"/>
      <c r="G11" s="58" t="s">
        <v>98</v>
      </c>
      <c r="H11" s="60"/>
      <c r="I11" s="58" t="s">
        <v>99</v>
      </c>
      <c r="J11" s="63"/>
      <c r="K11" s="58" t="s">
        <v>59</v>
      </c>
      <c r="L11" s="60"/>
      <c r="M11" s="58" t="s">
        <v>100</v>
      </c>
      <c r="N11" s="63"/>
      <c r="O11" s="64" t="s">
        <v>247</v>
      </c>
      <c r="P11" s="63"/>
      <c r="Q11" s="64" t="s">
        <v>101</v>
      </c>
      <c r="R11" s="63"/>
      <c r="S11" s="64" t="s">
        <v>102</v>
      </c>
      <c r="T11" s="63"/>
      <c r="U11" s="64" t="s">
        <v>103</v>
      </c>
    </row>
    <row r="12" spans="1:21" ht="15" customHeight="1" x14ac:dyDescent="0.5">
      <c r="C12" s="20"/>
      <c r="D12" s="25"/>
      <c r="E12" s="60"/>
      <c r="F12" s="35"/>
      <c r="G12" s="60"/>
      <c r="H12" s="60"/>
      <c r="I12" s="60"/>
      <c r="J12" s="63"/>
      <c r="K12" s="60"/>
      <c r="L12" s="60"/>
      <c r="M12" s="60"/>
      <c r="N12" s="60"/>
      <c r="O12" s="60"/>
      <c r="P12" s="63"/>
      <c r="Q12" s="63"/>
      <c r="R12" s="63"/>
      <c r="S12" s="63"/>
      <c r="T12" s="63"/>
      <c r="U12" s="35"/>
    </row>
    <row r="13" spans="1:21" ht="15" customHeight="1" x14ac:dyDescent="0.5">
      <c r="A13" s="32" t="s">
        <v>164</v>
      </c>
      <c r="B13" s="24"/>
      <c r="C13" s="3"/>
      <c r="D13" s="3"/>
      <c r="F13" s="25"/>
    </row>
    <row r="14" spans="1:21" ht="15" customHeight="1" x14ac:dyDescent="0.5">
      <c r="A14" s="32"/>
      <c r="B14" s="6" t="s">
        <v>163</v>
      </c>
      <c r="C14" s="3"/>
      <c r="D14" s="3"/>
      <c r="E14" s="3">
        <v>4179625</v>
      </c>
      <c r="F14" s="30"/>
      <c r="G14" s="3">
        <v>319357</v>
      </c>
      <c r="H14" s="30"/>
      <c r="I14" s="3">
        <v>437933</v>
      </c>
      <c r="J14" s="30"/>
      <c r="K14" s="3">
        <v>11289455</v>
      </c>
      <c r="L14" s="103"/>
      <c r="M14" s="3">
        <v>13842</v>
      </c>
      <c r="N14" s="103"/>
      <c r="O14" s="3">
        <v>-846</v>
      </c>
      <c r="P14" s="103"/>
      <c r="Q14" s="3">
        <f>SUM(E14:O14)</f>
        <v>16239366</v>
      </c>
      <c r="R14" s="3"/>
      <c r="S14" s="3">
        <v>-153</v>
      </c>
      <c r="T14" s="3"/>
      <c r="U14" s="3">
        <f>SUM(Q14:S14)</f>
        <v>16239213</v>
      </c>
    </row>
    <row r="15" spans="1:21" ht="15" customHeight="1" x14ac:dyDescent="0.5">
      <c r="A15" s="69" t="s">
        <v>151</v>
      </c>
      <c r="B15" s="6"/>
      <c r="C15" s="66">
        <v>5.0999999999999996</v>
      </c>
      <c r="D15" s="3"/>
      <c r="E15" s="92">
        <v>0</v>
      </c>
      <c r="F15" s="104"/>
      <c r="G15" s="92">
        <v>0</v>
      </c>
      <c r="H15" s="104"/>
      <c r="I15" s="92">
        <v>0</v>
      </c>
      <c r="J15" s="104"/>
      <c r="K15" s="92">
        <v>-7806</v>
      </c>
      <c r="L15" s="104"/>
      <c r="M15" s="92">
        <v>0</v>
      </c>
      <c r="N15" s="104"/>
      <c r="O15" s="92">
        <v>0</v>
      </c>
      <c r="P15" s="3"/>
      <c r="Q15" s="92">
        <f>SUM(E15:O15)</f>
        <v>-7806</v>
      </c>
      <c r="R15" s="3"/>
      <c r="S15" s="92">
        <v>0</v>
      </c>
      <c r="T15" s="3"/>
      <c r="U15" s="92">
        <f>SUM(Q15:S15)</f>
        <v>-7806</v>
      </c>
    </row>
    <row r="16" spans="1:21" ht="15" customHeight="1" x14ac:dyDescent="0.5">
      <c r="A16" s="69"/>
      <c r="B16" s="6"/>
      <c r="C16" s="3"/>
      <c r="D16" s="3"/>
      <c r="E16" s="3"/>
      <c r="F16" s="104"/>
      <c r="G16" s="3"/>
      <c r="H16" s="104"/>
      <c r="I16" s="3"/>
      <c r="J16" s="104"/>
      <c r="K16" s="3"/>
      <c r="L16" s="104"/>
      <c r="M16" s="3"/>
      <c r="N16" s="104"/>
      <c r="O16" s="3"/>
      <c r="P16" s="3"/>
      <c r="Q16" s="3"/>
      <c r="R16" s="3"/>
      <c r="S16" s="3"/>
      <c r="T16" s="3"/>
      <c r="U16" s="3"/>
    </row>
    <row r="17" spans="1:21" ht="15" customHeight="1" x14ac:dyDescent="0.5">
      <c r="A17" s="32" t="s">
        <v>152</v>
      </c>
      <c r="B17" s="6"/>
      <c r="C17" s="3"/>
      <c r="D17" s="3"/>
      <c r="E17" s="3">
        <f>SUM(E14:E16)</f>
        <v>4179625</v>
      </c>
      <c r="F17" s="30"/>
      <c r="G17" s="3">
        <f>SUM(G14:G16)</f>
        <v>319357</v>
      </c>
      <c r="H17" s="104"/>
      <c r="I17" s="3">
        <f>SUM(I14:I16)</f>
        <v>437933</v>
      </c>
      <c r="J17" s="104"/>
      <c r="K17" s="3">
        <f>SUM(K14:K16)</f>
        <v>11281649</v>
      </c>
      <c r="L17" s="30"/>
      <c r="M17" s="3">
        <f>SUM(M14:M16)</f>
        <v>13842</v>
      </c>
      <c r="N17" s="104"/>
      <c r="O17" s="3">
        <f>SUM(O14:O16)</f>
        <v>-846</v>
      </c>
      <c r="P17" s="3"/>
      <c r="Q17" s="3">
        <f>SUM(Q14:Q16)</f>
        <v>16231560</v>
      </c>
      <c r="R17" s="3"/>
      <c r="S17" s="3">
        <f>SUM(S14:S16)</f>
        <v>-153</v>
      </c>
      <c r="T17" s="3"/>
      <c r="U17" s="3">
        <f>SUM(U14:U16)</f>
        <v>16231407</v>
      </c>
    </row>
    <row r="18" spans="1:21" ht="15" customHeight="1" x14ac:dyDescent="0.5">
      <c r="A18" s="32"/>
      <c r="B18" s="6"/>
      <c r="C18" s="3"/>
      <c r="D18" s="3"/>
      <c r="E18" s="3"/>
      <c r="F18" s="1"/>
      <c r="G18" s="3"/>
      <c r="H18" s="3"/>
      <c r="I18" s="3"/>
      <c r="J18" s="42"/>
      <c r="K18" s="3"/>
      <c r="L18" s="3"/>
      <c r="M18" s="3"/>
      <c r="N18" s="3"/>
      <c r="O18" s="3"/>
      <c r="P18" s="42"/>
      <c r="Q18" s="42"/>
      <c r="R18" s="42"/>
      <c r="S18" s="42"/>
      <c r="T18" s="42"/>
      <c r="U18" s="3"/>
    </row>
    <row r="19" spans="1:21" ht="15" customHeight="1" x14ac:dyDescent="0.2">
      <c r="A19" s="32" t="s">
        <v>104</v>
      </c>
      <c r="B19" s="6"/>
      <c r="C19" s="3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21"/>
      <c r="R19" s="2"/>
      <c r="S19" s="2"/>
      <c r="T19" s="2"/>
      <c r="U19" s="222"/>
    </row>
    <row r="20" spans="1:21" ht="15" customHeight="1" x14ac:dyDescent="0.5">
      <c r="A20" s="24" t="s">
        <v>100</v>
      </c>
      <c r="B20" s="24"/>
      <c r="C20" s="66">
        <v>16</v>
      </c>
      <c r="D20" s="67"/>
      <c r="E20" s="3">
        <v>0</v>
      </c>
      <c r="F20" s="109"/>
      <c r="G20" s="3">
        <v>0</v>
      </c>
      <c r="H20" s="3"/>
      <c r="I20" s="3">
        <v>0</v>
      </c>
      <c r="J20" s="3"/>
      <c r="K20" s="3">
        <v>0</v>
      </c>
      <c r="L20" s="3"/>
      <c r="M20" s="3">
        <v>7219</v>
      </c>
      <c r="N20" s="3"/>
      <c r="O20" s="3">
        <v>0</v>
      </c>
      <c r="P20" s="3"/>
      <c r="Q20" s="3">
        <f t="shared" ref="Q20:Q23" si="0">SUM(E20:O20)</f>
        <v>7219</v>
      </c>
      <c r="R20" s="3"/>
      <c r="S20" s="3">
        <v>0</v>
      </c>
      <c r="T20" s="3"/>
      <c r="U20" s="3">
        <f t="shared" ref="U20:U23" si="1">SUM(Q20:S20)</f>
        <v>7219</v>
      </c>
    </row>
    <row r="21" spans="1:21" ht="15" customHeight="1" x14ac:dyDescent="0.5">
      <c r="A21" s="24" t="s">
        <v>165</v>
      </c>
      <c r="B21" s="24"/>
      <c r="C21" s="66">
        <v>17</v>
      </c>
      <c r="D21" s="67"/>
      <c r="E21" s="3">
        <v>0</v>
      </c>
      <c r="F21" s="109"/>
      <c r="G21" s="3">
        <v>0</v>
      </c>
      <c r="H21" s="3"/>
      <c r="I21" s="3">
        <v>0</v>
      </c>
      <c r="J21" s="3"/>
      <c r="K21" s="3">
        <v>-668737</v>
      </c>
      <c r="L21" s="3"/>
      <c r="M21" s="3">
        <v>0</v>
      </c>
      <c r="N21" s="3"/>
      <c r="O21" s="3">
        <v>0</v>
      </c>
      <c r="P21" s="3"/>
      <c r="Q21" s="3">
        <f t="shared" si="0"/>
        <v>-668737</v>
      </c>
      <c r="R21" s="3"/>
      <c r="S21" s="3">
        <v>0</v>
      </c>
      <c r="T21" s="3"/>
      <c r="U21" s="3">
        <f t="shared" si="1"/>
        <v>-668737</v>
      </c>
    </row>
    <row r="22" spans="1:21" ht="15" customHeight="1" x14ac:dyDescent="0.5">
      <c r="A22" s="65" t="s">
        <v>81</v>
      </c>
      <c r="B22" s="65"/>
      <c r="C22" s="3"/>
      <c r="D22" s="3"/>
      <c r="E22" s="3">
        <v>0</v>
      </c>
      <c r="G22" s="3">
        <v>0</v>
      </c>
      <c r="H22" s="3"/>
      <c r="I22" s="3">
        <v>0</v>
      </c>
      <c r="J22" s="3"/>
      <c r="K22" s="3">
        <f>'PL 9M (7-8)'!F81-'PL 9M (7-8)'!F53</f>
        <v>1039174</v>
      </c>
      <c r="L22" s="3"/>
      <c r="M22" s="3">
        <v>0</v>
      </c>
      <c r="N22" s="3"/>
      <c r="O22" s="3">
        <v>-5359</v>
      </c>
      <c r="P22" s="3"/>
      <c r="Q22" s="3">
        <f t="shared" si="0"/>
        <v>1033815</v>
      </c>
      <c r="R22" s="3"/>
      <c r="S22" s="3">
        <v>-11177</v>
      </c>
      <c r="T22" s="3"/>
      <c r="U22" s="3">
        <f t="shared" si="1"/>
        <v>1022638</v>
      </c>
    </row>
    <row r="23" spans="1:21" ht="15" customHeight="1" x14ac:dyDescent="0.5">
      <c r="A23" s="65" t="s">
        <v>105</v>
      </c>
      <c r="B23" s="65"/>
      <c r="C23" s="3"/>
      <c r="D23" s="3"/>
      <c r="E23" s="12">
        <v>0</v>
      </c>
      <c r="G23" s="12">
        <v>0</v>
      </c>
      <c r="H23" s="3"/>
      <c r="I23" s="12">
        <v>0</v>
      </c>
      <c r="J23" s="3"/>
      <c r="K23" s="12">
        <v>0</v>
      </c>
      <c r="L23" s="3"/>
      <c r="M23" s="12">
        <v>0</v>
      </c>
      <c r="N23" s="3"/>
      <c r="O23" s="12">
        <v>0</v>
      </c>
      <c r="P23" s="3"/>
      <c r="Q23" s="12">
        <f t="shared" si="0"/>
        <v>0</v>
      </c>
      <c r="R23" s="3"/>
      <c r="S23" s="12">
        <v>1800</v>
      </c>
      <c r="T23" s="3"/>
      <c r="U23" s="12">
        <f t="shared" si="1"/>
        <v>1800</v>
      </c>
    </row>
    <row r="24" spans="1:21" ht="15" customHeight="1" x14ac:dyDescent="0.5">
      <c r="A24" s="65"/>
      <c r="C24" s="3"/>
      <c r="D24" s="3"/>
      <c r="E24" s="3"/>
      <c r="F24" s="47"/>
      <c r="G24" s="3"/>
      <c r="H24" s="103"/>
      <c r="I24" s="3"/>
      <c r="J24" s="103"/>
      <c r="K24" s="3"/>
      <c r="L24" s="103"/>
      <c r="M24" s="3"/>
      <c r="N24" s="103"/>
      <c r="O24" s="3"/>
      <c r="P24" s="103"/>
      <c r="Q24" s="3"/>
      <c r="R24" s="103"/>
      <c r="S24" s="3"/>
      <c r="T24" s="103"/>
      <c r="U24" s="3"/>
    </row>
    <row r="25" spans="1:21" ht="15" customHeight="1" thickBot="1" x14ac:dyDescent="0.55000000000000004">
      <c r="A25" s="68" t="s">
        <v>174</v>
      </c>
      <c r="C25" s="3"/>
      <c r="D25" s="3"/>
      <c r="E25" s="28">
        <f>SUM(E17:E23)</f>
        <v>4179625</v>
      </c>
      <c r="F25" s="103"/>
      <c r="G25" s="28">
        <f>SUM(G17:G23)</f>
        <v>319357</v>
      </c>
      <c r="H25" s="103"/>
      <c r="I25" s="28">
        <f>SUM(I17:I23)</f>
        <v>437933</v>
      </c>
      <c r="J25" s="103"/>
      <c r="K25" s="28">
        <f>SUM(K17:K23)</f>
        <v>11652086</v>
      </c>
      <c r="L25" s="103"/>
      <c r="M25" s="28">
        <f>SUM(M17:M23)</f>
        <v>21061</v>
      </c>
      <c r="N25" s="103"/>
      <c r="O25" s="28">
        <f>SUM(O17:O23)</f>
        <v>-6205</v>
      </c>
      <c r="P25" s="103"/>
      <c r="Q25" s="28">
        <f>SUM(Q17:Q23)</f>
        <v>16603857</v>
      </c>
      <c r="R25" s="103"/>
      <c r="S25" s="28">
        <f>SUM(S17:S23)</f>
        <v>-9530</v>
      </c>
      <c r="T25" s="103"/>
      <c r="U25" s="28">
        <f>SUM(U17:U23)</f>
        <v>16594327</v>
      </c>
    </row>
    <row r="26" spans="1:21" ht="15" customHeight="1" thickTop="1" x14ac:dyDescent="0.5">
      <c r="A26" s="68"/>
      <c r="C26" s="3"/>
      <c r="D26" s="3"/>
      <c r="E26" s="3"/>
      <c r="F26" s="103"/>
      <c r="G26" s="3"/>
      <c r="H26" s="103"/>
      <c r="I26" s="3"/>
      <c r="J26" s="103"/>
      <c r="K26" s="3"/>
      <c r="L26" s="103"/>
      <c r="M26" s="3"/>
      <c r="N26" s="103"/>
      <c r="O26" s="3"/>
      <c r="P26" s="103"/>
      <c r="Q26" s="3"/>
      <c r="R26" s="103"/>
      <c r="S26" s="3"/>
      <c r="T26" s="103"/>
      <c r="U26" s="3"/>
    </row>
    <row r="27" spans="1:21" ht="15" customHeight="1" x14ac:dyDescent="0.5">
      <c r="A27" s="32" t="s">
        <v>205</v>
      </c>
      <c r="B27" s="24"/>
      <c r="C27" s="3"/>
      <c r="D27" s="3"/>
      <c r="E27" s="116"/>
      <c r="F27" s="25"/>
      <c r="G27" s="116"/>
      <c r="I27" s="116"/>
      <c r="K27" s="116"/>
      <c r="M27" s="116"/>
      <c r="O27" s="116"/>
      <c r="Q27" s="127"/>
      <c r="S27" s="127"/>
      <c r="U27" s="116"/>
    </row>
    <row r="28" spans="1:21" ht="15" customHeight="1" x14ac:dyDescent="0.5">
      <c r="A28" s="32"/>
      <c r="B28" s="6" t="s">
        <v>163</v>
      </c>
      <c r="C28" s="3"/>
      <c r="D28" s="3"/>
      <c r="E28" s="115">
        <v>4179625</v>
      </c>
      <c r="F28" s="30"/>
      <c r="G28" s="115">
        <v>319357</v>
      </c>
      <c r="H28" s="30"/>
      <c r="I28" s="115">
        <v>437933</v>
      </c>
      <c r="J28" s="30"/>
      <c r="K28" s="115">
        <v>12612608</v>
      </c>
      <c r="L28" s="103"/>
      <c r="M28" s="115">
        <v>23751</v>
      </c>
      <c r="N28" s="103"/>
      <c r="O28" s="115">
        <v>-7914</v>
      </c>
      <c r="P28" s="103"/>
      <c r="Q28" s="115">
        <f t="shared" ref="Q28:Q29" si="2">SUM(E28:O28)</f>
        <v>17565360</v>
      </c>
      <c r="R28" s="3"/>
      <c r="S28" s="115">
        <v>-8792</v>
      </c>
      <c r="T28" s="3"/>
      <c r="U28" s="115">
        <f>SUM(Q28:S28)</f>
        <v>17556568</v>
      </c>
    </row>
    <row r="29" spans="1:21" ht="15" customHeight="1" x14ac:dyDescent="0.5">
      <c r="A29" s="69" t="s">
        <v>151</v>
      </c>
      <c r="B29" s="6"/>
      <c r="C29" s="66">
        <v>5.0999999999999996</v>
      </c>
      <c r="D29" s="3"/>
      <c r="E29" s="124">
        <v>0</v>
      </c>
      <c r="F29" s="104"/>
      <c r="G29" s="124">
        <v>0</v>
      </c>
      <c r="H29" s="104"/>
      <c r="I29" s="124">
        <v>0</v>
      </c>
      <c r="J29" s="104"/>
      <c r="K29" s="124">
        <v>-9907</v>
      </c>
      <c r="L29" s="104"/>
      <c r="M29" s="124">
        <v>0</v>
      </c>
      <c r="N29" s="104"/>
      <c r="O29" s="124">
        <v>0</v>
      </c>
      <c r="P29" s="3"/>
      <c r="Q29" s="124">
        <f t="shared" si="2"/>
        <v>-9907</v>
      </c>
      <c r="R29" s="3"/>
      <c r="S29" s="124">
        <v>0</v>
      </c>
      <c r="T29" s="3"/>
      <c r="U29" s="124">
        <f>SUM(Q29:S29)</f>
        <v>-9907</v>
      </c>
    </row>
    <row r="30" spans="1:21" ht="15" customHeight="1" x14ac:dyDescent="0.5">
      <c r="A30" s="69"/>
      <c r="B30" s="6"/>
      <c r="C30" s="3"/>
      <c r="D30" s="3"/>
      <c r="E30" s="115"/>
      <c r="F30" s="104"/>
      <c r="G30" s="115"/>
      <c r="H30" s="104"/>
      <c r="I30" s="115"/>
      <c r="J30" s="104"/>
      <c r="K30" s="115"/>
      <c r="L30" s="104"/>
      <c r="M30" s="115"/>
      <c r="N30" s="104"/>
      <c r="O30" s="115"/>
      <c r="P30" s="3"/>
      <c r="Q30" s="115"/>
      <c r="R30" s="3"/>
      <c r="S30" s="115"/>
      <c r="T30" s="3"/>
      <c r="U30" s="115"/>
    </row>
    <row r="31" spans="1:21" ht="15" customHeight="1" x14ac:dyDescent="0.5">
      <c r="A31" s="32" t="s">
        <v>206</v>
      </c>
      <c r="B31" s="6"/>
      <c r="C31" s="3"/>
      <c r="D31" s="3"/>
      <c r="E31" s="115">
        <f>SUM(E28:E30)</f>
        <v>4179625</v>
      </c>
      <c r="F31" s="30"/>
      <c r="G31" s="115">
        <f>SUM(G28:G30)</f>
        <v>319357</v>
      </c>
      <c r="H31" s="104"/>
      <c r="I31" s="115">
        <f>SUM(I28:I30)</f>
        <v>437933</v>
      </c>
      <c r="J31" s="104"/>
      <c r="K31" s="115">
        <f>SUM(K28:K30)</f>
        <v>12602701</v>
      </c>
      <c r="L31" s="30"/>
      <c r="M31" s="115">
        <f>SUM(M28:M30)</f>
        <v>23751</v>
      </c>
      <c r="N31" s="104"/>
      <c r="O31" s="115">
        <f>SUM(O28:O30)</f>
        <v>-7914</v>
      </c>
      <c r="P31" s="3"/>
      <c r="Q31" s="115">
        <f>SUM(Q28:Q30)</f>
        <v>17555453</v>
      </c>
      <c r="R31" s="3"/>
      <c r="S31" s="115">
        <f>SUM(S28:S30)</f>
        <v>-8792</v>
      </c>
      <c r="T31" s="3"/>
      <c r="U31" s="115">
        <f>SUM(U28:U30)</f>
        <v>17546661</v>
      </c>
    </row>
    <row r="32" spans="1:21" ht="15" customHeight="1" x14ac:dyDescent="0.5">
      <c r="A32" s="32"/>
      <c r="B32" s="6"/>
      <c r="C32" s="3"/>
      <c r="D32" s="3"/>
      <c r="E32" s="115"/>
      <c r="F32" s="1"/>
      <c r="G32" s="115"/>
      <c r="H32" s="3"/>
      <c r="I32" s="115"/>
      <c r="J32" s="42"/>
      <c r="K32" s="115"/>
      <c r="L32" s="3"/>
      <c r="M32" s="115"/>
      <c r="N32" s="3"/>
      <c r="O32" s="115"/>
      <c r="P32" s="42"/>
      <c r="Q32" s="128"/>
      <c r="R32" s="42"/>
      <c r="S32" s="128"/>
      <c r="T32" s="42"/>
      <c r="U32" s="115"/>
    </row>
    <row r="33" spans="1:21" ht="15" customHeight="1" x14ac:dyDescent="0.2">
      <c r="A33" s="32" t="s">
        <v>104</v>
      </c>
      <c r="B33" s="6"/>
      <c r="C33" s="3"/>
      <c r="D33" s="3"/>
      <c r="E33" s="126"/>
      <c r="F33" s="2"/>
      <c r="G33" s="126"/>
      <c r="H33" s="2"/>
      <c r="I33" s="126"/>
      <c r="J33" s="2"/>
      <c r="K33" s="126"/>
      <c r="L33" s="2"/>
      <c r="M33" s="126"/>
      <c r="N33" s="2"/>
      <c r="O33" s="126"/>
      <c r="P33" s="2"/>
      <c r="Q33" s="129"/>
      <c r="R33" s="2"/>
      <c r="S33" s="126"/>
      <c r="T33" s="2"/>
      <c r="U33" s="130"/>
    </row>
    <row r="34" spans="1:21" ht="15" customHeight="1" x14ac:dyDescent="0.5">
      <c r="A34" s="24" t="s">
        <v>100</v>
      </c>
      <c r="B34" s="24"/>
      <c r="C34" s="66">
        <v>16</v>
      </c>
      <c r="D34" s="67"/>
      <c r="E34" s="115">
        <v>0</v>
      </c>
      <c r="F34" s="109"/>
      <c r="G34" s="115">
        <v>0</v>
      </c>
      <c r="H34" s="3"/>
      <c r="I34" s="115">
        <v>0</v>
      </c>
      <c r="J34" s="3"/>
      <c r="K34" s="115">
        <v>0</v>
      </c>
      <c r="L34" s="3"/>
      <c r="M34" s="115">
        <v>1585</v>
      </c>
      <c r="N34" s="3"/>
      <c r="O34" s="115">
        <v>0</v>
      </c>
      <c r="P34" s="3"/>
      <c r="Q34" s="115">
        <v>1585</v>
      </c>
      <c r="R34" s="3"/>
      <c r="S34" s="115">
        <v>0</v>
      </c>
      <c r="T34" s="3"/>
      <c r="U34" s="115">
        <v>1585</v>
      </c>
    </row>
    <row r="35" spans="1:21" ht="15" customHeight="1" x14ac:dyDescent="0.5">
      <c r="A35" s="24" t="s">
        <v>165</v>
      </c>
      <c r="B35" s="24"/>
      <c r="C35" s="66">
        <v>17</v>
      </c>
      <c r="D35" s="67"/>
      <c r="E35" s="115">
        <v>0</v>
      </c>
      <c r="F35" s="109"/>
      <c r="G35" s="115">
        <v>0</v>
      </c>
      <c r="H35" s="3"/>
      <c r="I35" s="115">
        <v>0</v>
      </c>
      <c r="J35" s="3"/>
      <c r="K35" s="115">
        <v>-794128</v>
      </c>
      <c r="L35" s="3"/>
      <c r="M35" s="115">
        <v>0</v>
      </c>
      <c r="N35" s="3"/>
      <c r="O35" s="115">
        <v>0</v>
      </c>
      <c r="P35" s="3"/>
      <c r="Q35" s="115">
        <v>-794128</v>
      </c>
      <c r="R35" s="3"/>
      <c r="S35" s="115">
        <v>0</v>
      </c>
      <c r="T35" s="3"/>
      <c r="U35" s="115">
        <v>-794128</v>
      </c>
    </row>
    <row r="36" spans="1:21" ht="15" customHeight="1" x14ac:dyDescent="0.5">
      <c r="A36" s="65" t="s">
        <v>81</v>
      </c>
      <c r="B36" s="65"/>
      <c r="C36" s="3"/>
      <c r="D36" s="3"/>
      <c r="E36" s="117">
        <v>0</v>
      </c>
      <c r="G36" s="117">
        <v>0</v>
      </c>
      <c r="H36" s="3"/>
      <c r="I36" s="117">
        <v>0</v>
      </c>
      <c r="J36" s="3"/>
      <c r="K36" s="117">
        <v>1440477</v>
      </c>
      <c r="L36" s="3"/>
      <c r="M36" s="117">
        <v>0</v>
      </c>
      <c r="N36" s="3"/>
      <c r="O36" s="117">
        <v>10738</v>
      </c>
      <c r="P36" s="3"/>
      <c r="Q36" s="117">
        <v>1451215</v>
      </c>
      <c r="R36" s="3"/>
      <c r="S36" s="117">
        <v>-6473</v>
      </c>
      <c r="T36" s="3"/>
      <c r="U36" s="117">
        <v>1444742</v>
      </c>
    </row>
    <row r="37" spans="1:21" ht="15" customHeight="1" x14ac:dyDescent="0.5">
      <c r="A37" s="65"/>
      <c r="C37" s="3"/>
      <c r="D37" s="3"/>
      <c r="E37" s="115"/>
      <c r="F37" s="47"/>
      <c r="G37" s="115"/>
      <c r="H37" s="103"/>
      <c r="I37" s="115"/>
      <c r="J37" s="103"/>
      <c r="K37" s="115"/>
      <c r="L37" s="103"/>
      <c r="M37" s="115"/>
      <c r="N37" s="103"/>
      <c r="O37" s="115"/>
      <c r="P37" s="103"/>
      <c r="Q37" s="115"/>
      <c r="R37" s="103"/>
      <c r="S37" s="115"/>
      <c r="T37" s="103"/>
      <c r="U37" s="115"/>
    </row>
    <row r="38" spans="1:21" ht="15" customHeight="1" thickBot="1" x14ac:dyDescent="0.55000000000000004">
      <c r="A38" s="68" t="s">
        <v>207</v>
      </c>
      <c r="C38" s="3"/>
      <c r="D38" s="3"/>
      <c r="E38" s="118">
        <f>SUM(E31:E36)</f>
        <v>4179625</v>
      </c>
      <c r="F38" s="103"/>
      <c r="G38" s="118">
        <f>SUM(G31:G36)</f>
        <v>319357</v>
      </c>
      <c r="H38" s="103"/>
      <c r="I38" s="118">
        <f>SUM(I31:I36)</f>
        <v>437933</v>
      </c>
      <c r="J38" s="103"/>
      <c r="K38" s="118">
        <f>SUM(K31:K36)</f>
        <v>13249050</v>
      </c>
      <c r="L38" s="103"/>
      <c r="M38" s="118">
        <f>SUM(M31:M36)</f>
        <v>25336</v>
      </c>
      <c r="N38" s="103"/>
      <c r="O38" s="118">
        <f>SUM(O31:O36)</f>
        <v>2824</v>
      </c>
      <c r="P38" s="103"/>
      <c r="Q38" s="118">
        <f>SUM(Q31:Q36)</f>
        <v>18214125</v>
      </c>
      <c r="R38" s="103"/>
      <c r="S38" s="118">
        <f>SUM(S31:S36)</f>
        <v>-15265</v>
      </c>
      <c r="T38" s="103"/>
      <c r="U38" s="118">
        <f>SUM(U31:U36)</f>
        <v>18198860</v>
      </c>
    </row>
    <row r="39" spans="1:21" ht="12.75" customHeight="1" thickTop="1" x14ac:dyDescent="0.5">
      <c r="A39" s="6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2"/>
      <c r="S39" s="3"/>
      <c r="T39" s="42"/>
      <c r="U39" s="3"/>
    </row>
    <row r="40" spans="1:21" ht="21.95" customHeight="1" x14ac:dyDescent="0.5">
      <c r="A40" s="292" t="str">
        <f>+'PL 9M (7-8)'!A60</f>
        <v>The accompanying notes form part of this interim financial information.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</row>
    <row r="41" spans="1:21" ht="16.5" customHeight="1" x14ac:dyDescent="0.5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6.5" customHeight="1" x14ac:dyDescent="0.5">
      <c r="F42" s="43"/>
      <c r="J42" s="43"/>
      <c r="P42" s="43"/>
      <c r="Q42" s="43"/>
      <c r="R42" s="43"/>
      <c r="S42" s="43"/>
      <c r="T42" s="43"/>
    </row>
  </sheetData>
  <mergeCells count="5">
    <mergeCell ref="E6:U6"/>
    <mergeCell ref="E7:Q7"/>
    <mergeCell ref="I8:K8"/>
    <mergeCell ref="M8:O8"/>
    <mergeCell ref="A40:U40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topLeftCell="A7" zoomScaleNormal="100" zoomScaleSheetLayoutView="100" workbookViewId="0">
      <selection activeCell="Q13" sqref="Q13"/>
    </sheetView>
  </sheetViews>
  <sheetFormatPr defaultColWidth="9.140625" defaultRowHeight="16.5" customHeight="1" x14ac:dyDescent="0.5"/>
  <cols>
    <col min="1" max="1" width="1.7109375" style="2" customWidth="1"/>
    <col min="2" max="2" width="50.85546875" style="2" customWidth="1"/>
    <col min="3" max="3" width="5.140625" style="70" customWidth="1"/>
    <col min="4" max="4" width="0.85546875" style="33" customWidth="1"/>
    <col min="5" max="5" width="13.42578125" style="25" customWidth="1"/>
    <col min="6" max="6" width="0.85546875" style="33" customWidth="1"/>
    <col min="7" max="7" width="12.28515625" style="25" customWidth="1"/>
    <col min="8" max="8" width="0.85546875" style="33" customWidth="1"/>
    <col min="9" max="9" width="13.42578125" style="25" customWidth="1"/>
    <col min="10" max="10" width="0.85546875" style="33" customWidth="1"/>
    <col min="11" max="11" width="13.85546875" style="25" customWidth="1"/>
    <col min="12" max="12" width="0.85546875" style="33" customWidth="1"/>
    <col min="13" max="13" width="16.28515625" style="25" bestFit="1" customWidth="1"/>
    <col min="14" max="14" width="0.85546875" style="33" customWidth="1"/>
    <col min="15" max="15" width="12.42578125" style="25" customWidth="1"/>
    <col min="16" max="16384" width="9.140625" style="2"/>
  </cols>
  <sheetData>
    <row r="1" spans="1:15" s="56" customFormat="1" ht="16.5" customHeight="1" x14ac:dyDescent="0.5">
      <c r="A1" s="56" t="str">
        <f>'EQ CONSO (9)'!A1</f>
        <v>SC Asset Corporation Public Company Limited</v>
      </c>
      <c r="C1" s="71"/>
      <c r="E1" s="41"/>
      <c r="G1" s="41"/>
      <c r="I1" s="41"/>
      <c r="K1" s="41"/>
      <c r="M1" s="41"/>
      <c r="O1" s="41"/>
    </row>
    <row r="2" spans="1:15" s="56" customFormat="1" ht="16.5" customHeight="1" x14ac:dyDescent="0.5">
      <c r="A2" s="56" t="s">
        <v>106</v>
      </c>
      <c r="C2" s="71"/>
      <c r="E2" s="41"/>
      <c r="G2" s="41"/>
      <c r="I2" s="41"/>
      <c r="K2" s="41"/>
      <c r="M2" s="41"/>
      <c r="O2" s="41"/>
    </row>
    <row r="3" spans="1:15" s="56" customFormat="1" ht="16.5" customHeight="1" x14ac:dyDescent="0.5">
      <c r="A3" s="57" t="s">
        <v>204</v>
      </c>
      <c r="B3" s="57"/>
      <c r="C3" s="72"/>
      <c r="D3" s="57"/>
      <c r="E3" s="58"/>
      <c r="F3" s="57"/>
      <c r="G3" s="58"/>
      <c r="H3" s="57"/>
      <c r="I3" s="58"/>
      <c r="J3" s="57"/>
      <c r="K3" s="58"/>
      <c r="L3" s="57"/>
      <c r="M3" s="58"/>
      <c r="N3" s="57"/>
      <c r="O3" s="58"/>
    </row>
    <row r="4" spans="1:15" ht="14.1" customHeight="1" x14ac:dyDescent="0.5">
      <c r="A4" s="13"/>
      <c r="B4" s="13"/>
      <c r="C4" s="40"/>
      <c r="D4" s="59"/>
      <c r="E4" s="35"/>
      <c r="F4" s="59"/>
      <c r="G4" s="35"/>
      <c r="H4" s="59"/>
      <c r="M4" s="35"/>
      <c r="N4" s="59"/>
    </row>
    <row r="5" spans="1:15" ht="14.1" customHeight="1" x14ac:dyDescent="0.5">
      <c r="A5" s="13"/>
      <c r="B5" s="13"/>
      <c r="C5" s="40"/>
      <c r="D5" s="59"/>
      <c r="E5" s="35"/>
      <c r="F5" s="59"/>
      <c r="G5" s="35"/>
      <c r="H5" s="59"/>
      <c r="M5" s="35"/>
      <c r="N5" s="59"/>
    </row>
    <row r="6" spans="1:15" ht="15.95" customHeight="1" x14ac:dyDescent="0.5">
      <c r="A6" s="13"/>
      <c r="B6" s="13"/>
      <c r="D6" s="59"/>
      <c r="E6" s="288" t="s">
        <v>107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15.95" customHeight="1" x14ac:dyDescent="0.5">
      <c r="A7" s="13"/>
      <c r="B7" s="13"/>
      <c r="C7" s="40"/>
      <c r="D7" s="59"/>
      <c r="E7" s="63"/>
      <c r="F7" s="59"/>
      <c r="G7" s="63"/>
      <c r="H7" s="59"/>
      <c r="M7" s="35" t="s">
        <v>108</v>
      </c>
      <c r="N7" s="59"/>
      <c r="O7" s="35"/>
    </row>
    <row r="8" spans="1:15" ht="15.95" customHeight="1" x14ac:dyDescent="0.5">
      <c r="C8" s="40"/>
      <c r="D8" s="35"/>
      <c r="E8" s="2"/>
      <c r="F8" s="2"/>
      <c r="G8" s="2"/>
      <c r="H8" s="2"/>
      <c r="I8" s="290" t="s">
        <v>57</v>
      </c>
      <c r="J8" s="290"/>
      <c r="K8" s="290"/>
      <c r="L8" s="27"/>
      <c r="M8" s="58" t="s">
        <v>109</v>
      </c>
      <c r="N8" s="35"/>
    </row>
    <row r="9" spans="1:15" ht="15.95" customHeight="1" x14ac:dyDescent="0.5">
      <c r="C9" s="40"/>
      <c r="D9" s="35"/>
      <c r="E9" s="63" t="s">
        <v>87</v>
      </c>
      <c r="F9" s="35"/>
      <c r="G9" s="63"/>
      <c r="H9" s="35"/>
      <c r="I9" s="60" t="s">
        <v>88</v>
      </c>
      <c r="J9" s="73"/>
      <c r="K9" s="35"/>
      <c r="L9" s="27"/>
      <c r="M9" s="60"/>
      <c r="N9" s="35"/>
    </row>
    <row r="10" spans="1:15" ht="15.95" customHeight="1" x14ac:dyDescent="0.5">
      <c r="C10" s="40"/>
      <c r="D10" s="35"/>
      <c r="E10" s="60" t="s">
        <v>91</v>
      </c>
      <c r="F10" s="35"/>
      <c r="G10" s="60" t="s">
        <v>92</v>
      </c>
      <c r="H10" s="35"/>
      <c r="I10" s="60" t="s">
        <v>93</v>
      </c>
      <c r="J10" s="63"/>
      <c r="K10" s="35"/>
      <c r="L10" s="63"/>
      <c r="M10" s="35"/>
      <c r="N10" s="35"/>
      <c r="O10" s="35" t="s">
        <v>96</v>
      </c>
    </row>
    <row r="11" spans="1:15" ht="15.95" customHeight="1" x14ac:dyDescent="0.5">
      <c r="C11" s="112" t="s">
        <v>8</v>
      </c>
      <c r="D11" s="35"/>
      <c r="E11" s="58" t="s">
        <v>97</v>
      </c>
      <c r="F11" s="35"/>
      <c r="G11" s="58" t="s">
        <v>98</v>
      </c>
      <c r="H11" s="35"/>
      <c r="I11" s="58" t="s">
        <v>99</v>
      </c>
      <c r="J11" s="63"/>
      <c r="K11" s="58" t="s">
        <v>59</v>
      </c>
      <c r="L11" s="63"/>
      <c r="M11" s="58" t="s">
        <v>100</v>
      </c>
      <c r="N11" s="35"/>
      <c r="O11" s="64" t="s">
        <v>103</v>
      </c>
    </row>
    <row r="12" spans="1:15" ht="15.95" customHeight="1" x14ac:dyDescent="0.5">
      <c r="A12" s="32" t="s">
        <v>164</v>
      </c>
      <c r="C12" s="7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95" customHeight="1" x14ac:dyDescent="0.5">
      <c r="A13" s="32"/>
      <c r="B13" s="32" t="s">
        <v>163</v>
      </c>
      <c r="C13" s="74"/>
      <c r="D13" s="3"/>
      <c r="E13" s="105">
        <v>4179625</v>
      </c>
      <c r="F13" s="75"/>
      <c r="G13" s="105">
        <v>319357</v>
      </c>
      <c r="H13" s="75"/>
      <c r="I13" s="105">
        <v>437933</v>
      </c>
      <c r="J13" s="75"/>
      <c r="K13" s="105">
        <v>10130776</v>
      </c>
      <c r="L13" s="75"/>
      <c r="M13" s="105">
        <v>13842</v>
      </c>
      <c r="N13" s="75"/>
      <c r="O13" s="106">
        <f>SUM(E13:M13)</f>
        <v>15081533</v>
      </c>
    </row>
    <row r="14" spans="1:15" ht="15.95" customHeight="1" x14ac:dyDescent="0.5">
      <c r="A14" s="69" t="s">
        <v>151</v>
      </c>
      <c r="B14" s="6"/>
      <c r="C14" s="279">
        <v>5.0999999999999996</v>
      </c>
      <c r="D14" s="3"/>
      <c r="E14" s="12">
        <v>0</v>
      </c>
      <c r="F14" s="104"/>
      <c r="G14" s="12">
        <v>0</v>
      </c>
      <c r="H14" s="104"/>
      <c r="I14" s="12">
        <v>0</v>
      </c>
      <c r="J14" s="30"/>
      <c r="K14" s="92">
        <v>-3460</v>
      </c>
      <c r="L14" s="30"/>
      <c r="M14" s="12">
        <v>0</v>
      </c>
      <c r="N14" s="3"/>
      <c r="O14" s="12">
        <f>SUM(E14:M14)</f>
        <v>-3460</v>
      </c>
    </row>
    <row r="15" spans="1:15" ht="6" customHeight="1" x14ac:dyDescent="0.5">
      <c r="A15" s="69"/>
      <c r="B15" s="6"/>
      <c r="C15" s="74"/>
      <c r="D15" s="3"/>
      <c r="E15" s="3"/>
      <c r="F15" s="104"/>
      <c r="G15" s="3"/>
      <c r="H15" s="104"/>
      <c r="I15" s="3"/>
      <c r="J15" s="30"/>
      <c r="K15" s="3"/>
      <c r="L15" s="30"/>
      <c r="M15" s="3"/>
      <c r="N15" s="3"/>
      <c r="O15" s="3"/>
    </row>
    <row r="16" spans="1:15" ht="15.95" customHeight="1" x14ac:dyDescent="0.5">
      <c r="A16" s="32" t="s">
        <v>152</v>
      </c>
      <c r="B16" s="6"/>
      <c r="C16" s="74"/>
      <c r="D16" s="3"/>
      <c r="E16" s="105">
        <f>SUM(E13:E15)</f>
        <v>4179625</v>
      </c>
      <c r="F16" s="76"/>
      <c r="G16" s="105">
        <f>SUM(G13:G15)</f>
        <v>319357</v>
      </c>
      <c r="H16" s="76"/>
      <c r="I16" s="105">
        <f>SUM(I13:I15)</f>
        <v>437933</v>
      </c>
      <c r="J16" s="76"/>
      <c r="K16" s="105">
        <f>SUM(K13:K15)</f>
        <v>10127316</v>
      </c>
      <c r="L16" s="76"/>
      <c r="M16" s="105">
        <f>SUM(M13:M15)</f>
        <v>13842</v>
      </c>
      <c r="N16" s="107"/>
      <c r="O16" s="105">
        <f>SUM(O13:O15)</f>
        <v>15078073</v>
      </c>
    </row>
    <row r="17" spans="1:15" ht="8.1" customHeight="1" x14ac:dyDescent="0.5">
      <c r="A17" s="32"/>
      <c r="B17" s="6"/>
      <c r="C17" s="74"/>
      <c r="D17" s="3"/>
      <c r="E17" s="3"/>
      <c r="F17" s="42"/>
      <c r="G17" s="3"/>
      <c r="H17" s="42"/>
      <c r="I17" s="3"/>
      <c r="J17" s="42"/>
      <c r="K17" s="3"/>
      <c r="L17" s="42"/>
      <c r="M17" s="3"/>
      <c r="N17" s="42"/>
      <c r="O17" s="3"/>
    </row>
    <row r="18" spans="1:15" ht="15.95" customHeight="1" x14ac:dyDescent="0.5">
      <c r="A18" s="32" t="s">
        <v>104</v>
      </c>
      <c r="B18" s="6"/>
      <c r="C18" s="74"/>
      <c r="D18" s="3"/>
      <c r="E18" s="3"/>
      <c r="F18" s="42"/>
      <c r="G18" s="3"/>
      <c r="H18" s="42"/>
      <c r="I18" s="3"/>
      <c r="J18" s="42"/>
      <c r="K18" s="3"/>
      <c r="L18" s="42"/>
      <c r="M18" s="3"/>
      <c r="N18" s="42"/>
      <c r="O18" s="3"/>
    </row>
    <row r="19" spans="1:15" ht="15.95" customHeight="1" x14ac:dyDescent="0.5">
      <c r="A19" s="65" t="s">
        <v>100</v>
      </c>
      <c r="B19" s="6"/>
      <c r="C19" s="74">
        <v>16</v>
      </c>
      <c r="D19" s="3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v>7219</v>
      </c>
      <c r="N19" s="3"/>
      <c r="O19" s="3">
        <f>SUM(E19:M19)</f>
        <v>7219</v>
      </c>
    </row>
    <row r="20" spans="1:15" ht="15.95" customHeight="1" x14ac:dyDescent="0.5">
      <c r="A20" s="69" t="s">
        <v>165</v>
      </c>
      <c r="B20" s="6"/>
      <c r="C20" s="74">
        <v>17</v>
      </c>
      <c r="D20" s="3"/>
      <c r="E20" s="3">
        <v>0</v>
      </c>
      <c r="F20" s="3"/>
      <c r="G20" s="3">
        <v>0</v>
      </c>
      <c r="H20" s="3"/>
      <c r="I20" s="3">
        <v>0</v>
      </c>
      <c r="J20" s="3"/>
      <c r="K20" s="3">
        <v>-668737</v>
      </c>
      <c r="L20" s="3"/>
      <c r="M20" s="3">
        <v>0</v>
      </c>
      <c r="N20" s="3"/>
      <c r="O20" s="3">
        <f>SUM(E20:M20)</f>
        <v>-668737</v>
      </c>
    </row>
    <row r="21" spans="1:15" ht="15.95" customHeight="1" x14ac:dyDescent="0.5">
      <c r="A21" s="65" t="s">
        <v>81</v>
      </c>
      <c r="C21" s="74"/>
      <c r="D21" s="3"/>
      <c r="E21" s="12">
        <v>0</v>
      </c>
      <c r="F21" s="3"/>
      <c r="G21" s="12">
        <v>0</v>
      </c>
      <c r="H21" s="3"/>
      <c r="I21" s="12">
        <v>0</v>
      </c>
      <c r="J21" s="3"/>
      <c r="K21" s="12">
        <f>'PL 9M (7-8)'!J84</f>
        <v>906089</v>
      </c>
      <c r="L21" s="3"/>
      <c r="M21" s="12">
        <v>0</v>
      </c>
      <c r="N21" s="3"/>
      <c r="O21" s="12">
        <f>SUM(E21:M21)</f>
        <v>906089</v>
      </c>
    </row>
    <row r="22" spans="1:15" ht="6" customHeight="1" x14ac:dyDescent="0.5">
      <c r="A22" s="65"/>
      <c r="C22" s="74"/>
      <c r="D22" s="3"/>
      <c r="E22" s="3"/>
      <c r="F22" s="103"/>
      <c r="G22" s="3"/>
      <c r="H22" s="103"/>
      <c r="I22" s="3"/>
      <c r="J22" s="103"/>
      <c r="K22" s="3"/>
      <c r="L22" s="103"/>
      <c r="M22" s="3"/>
      <c r="N22" s="103"/>
      <c r="O22" s="3"/>
    </row>
    <row r="23" spans="1:15" ht="15.95" customHeight="1" thickBot="1" x14ac:dyDescent="0.55000000000000004">
      <c r="A23" s="68" t="s">
        <v>174</v>
      </c>
      <c r="C23" s="74"/>
      <c r="D23" s="3"/>
      <c r="E23" s="28">
        <f>SUM(E16:E21)</f>
        <v>4179625</v>
      </c>
      <c r="F23" s="3"/>
      <c r="G23" s="28">
        <f>SUM(G16:G21)</f>
        <v>319357</v>
      </c>
      <c r="H23" s="3"/>
      <c r="I23" s="28">
        <f>SUM(I16:I21)</f>
        <v>437933</v>
      </c>
      <c r="J23" s="3"/>
      <c r="K23" s="28">
        <f>SUM(K16:K21)</f>
        <v>10364668</v>
      </c>
      <c r="L23" s="3"/>
      <c r="M23" s="28">
        <f>SUM(M16:M21)</f>
        <v>21061</v>
      </c>
      <c r="N23" s="3"/>
      <c r="O23" s="28">
        <f>SUM(O16:O21)</f>
        <v>15322644</v>
      </c>
    </row>
    <row r="24" spans="1:15" ht="16.5" customHeight="1" thickTop="1" x14ac:dyDescent="0.5">
      <c r="A24" s="68"/>
      <c r="C24" s="7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95" customHeight="1" x14ac:dyDescent="0.5">
      <c r="A25" s="32" t="s">
        <v>205</v>
      </c>
      <c r="C25" s="74"/>
      <c r="D25" s="3"/>
      <c r="E25" s="115"/>
      <c r="F25" s="3"/>
      <c r="G25" s="115"/>
      <c r="H25" s="3"/>
      <c r="I25" s="115"/>
      <c r="J25" s="3"/>
      <c r="K25" s="115"/>
      <c r="L25" s="3"/>
      <c r="M25" s="115"/>
      <c r="N25" s="3"/>
      <c r="O25" s="115"/>
    </row>
    <row r="26" spans="1:15" ht="15.95" customHeight="1" x14ac:dyDescent="0.5">
      <c r="A26" s="32"/>
      <c r="B26" s="32" t="s">
        <v>163</v>
      </c>
      <c r="C26" s="74"/>
      <c r="D26" s="3"/>
      <c r="E26" s="131">
        <v>4179625</v>
      </c>
      <c r="F26" s="75"/>
      <c r="G26" s="131">
        <v>319357</v>
      </c>
      <c r="H26" s="75"/>
      <c r="I26" s="131">
        <v>437933</v>
      </c>
      <c r="J26" s="75"/>
      <c r="K26" s="131">
        <v>11431565</v>
      </c>
      <c r="L26" s="75"/>
      <c r="M26" s="131">
        <v>23751</v>
      </c>
      <c r="N26" s="75"/>
      <c r="O26" s="132">
        <f>SUM(E26:M26)</f>
        <v>16392231</v>
      </c>
    </row>
    <row r="27" spans="1:15" ht="15.95" customHeight="1" x14ac:dyDescent="0.5">
      <c r="A27" s="69" t="s">
        <v>151</v>
      </c>
      <c r="B27" s="6"/>
      <c r="C27" s="279">
        <v>5.0999999999999996</v>
      </c>
      <c r="D27" s="3"/>
      <c r="E27" s="117">
        <v>0</v>
      </c>
      <c r="F27" s="104"/>
      <c r="G27" s="117">
        <v>0</v>
      </c>
      <c r="H27" s="104"/>
      <c r="I27" s="117">
        <v>0</v>
      </c>
      <c r="J27" s="30"/>
      <c r="K27" s="124">
        <v>-4636</v>
      </c>
      <c r="L27" s="30"/>
      <c r="M27" s="117">
        <v>0</v>
      </c>
      <c r="N27" s="3"/>
      <c r="O27" s="117">
        <f>SUM(E27:M27)</f>
        <v>-4636</v>
      </c>
    </row>
    <row r="28" spans="1:15" ht="6" customHeight="1" x14ac:dyDescent="0.5">
      <c r="A28" s="69"/>
      <c r="B28" s="6"/>
      <c r="C28" s="74"/>
      <c r="D28" s="3"/>
      <c r="E28" s="115"/>
      <c r="F28" s="104"/>
      <c r="G28" s="115"/>
      <c r="H28" s="104"/>
      <c r="I28" s="115"/>
      <c r="J28" s="30"/>
      <c r="K28" s="115"/>
      <c r="L28" s="30"/>
      <c r="M28" s="115"/>
      <c r="N28" s="3"/>
      <c r="O28" s="115"/>
    </row>
    <row r="29" spans="1:15" ht="15.95" customHeight="1" x14ac:dyDescent="0.5">
      <c r="A29" s="32" t="s">
        <v>206</v>
      </c>
      <c r="B29" s="6"/>
      <c r="C29" s="74"/>
      <c r="D29" s="3"/>
      <c r="E29" s="131">
        <f>SUM(E26:E28)</f>
        <v>4179625</v>
      </c>
      <c r="F29" s="76"/>
      <c r="G29" s="131">
        <f>SUM(G26:G28)</f>
        <v>319357</v>
      </c>
      <c r="H29" s="76"/>
      <c r="I29" s="131">
        <f>SUM(I26:I28)</f>
        <v>437933</v>
      </c>
      <c r="J29" s="76"/>
      <c r="K29" s="131">
        <f>SUM(K26:K28)</f>
        <v>11426929</v>
      </c>
      <c r="L29" s="76"/>
      <c r="M29" s="131">
        <f>SUM(M26:M28)</f>
        <v>23751</v>
      </c>
      <c r="N29" s="107"/>
      <c r="O29" s="131">
        <f>SUM(O26:O28)</f>
        <v>16387595</v>
      </c>
    </row>
    <row r="30" spans="1:15" ht="8.1" customHeight="1" x14ac:dyDescent="0.5">
      <c r="A30" s="32"/>
      <c r="B30" s="6"/>
      <c r="C30" s="74"/>
      <c r="D30" s="3"/>
      <c r="E30" s="115"/>
      <c r="F30" s="42"/>
      <c r="G30" s="115"/>
      <c r="H30" s="42"/>
      <c r="I30" s="115"/>
      <c r="J30" s="42"/>
      <c r="K30" s="115"/>
      <c r="L30" s="42"/>
      <c r="M30" s="115"/>
      <c r="N30" s="42"/>
      <c r="O30" s="115"/>
    </row>
    <row r="31" spans="1:15" ht="15.95" customHeight="1" x14ac:dyDescent="0.5">
      <c r="A31" s="32" t="s">
        <v>104</v>
      </c>
      <c r="B31" s="6"/>
      <c r="C31" s="74"/>
      <c r="D31" s="3"/>
      <c r="E31" s="115"/>
      <c r="F31" s="42"/>
      <c r="G31" s="115"/>
      <c r="H31" s="42"/>
      <c r="I31" s="115"/>
      <c r="J31" s="42"/>
      <c r="K31" s="115"/>
      <c r="L31" s="42"/>
      <c r="M31" s="115"/>
      <c r="N31" s="42"/>
      <c r="O31" s="115"/>
    </row>
    <row r="32" spans="1:15" ht="15.95" customHeight="1" x14ac:dyDescent="0.5">
      <c r="A32" s="65" t="s">
        <v>100</v>
      </c>
      <c r="B32" s="6"/>
      <c r="C32" s="74">
        <v>16</v>
      </c>
      <c r="D32" s="3"/>
      <c r="E32" s="115">
        <v>0</v>
      </c>
      <c r="F32" s="3"/>
      <c r="G32" s="115">
        <v>0</v>
      </c>
      <c r="H32" s="3"/>
      <c r="I32" s="115">
        <v>0</v>
      </c>
      <c r="J32" s="3"/>
      <c r="K32" s="115">
        <v>0</v>
      </c>
      <c r="L32" s="3"/>
      <c r="M32" s="115">
        <v>1585</v>
      </c>
      <c r="N32" s="3"/>
      <c r="O32" s="115">
        <f>SUM(E32:M32)</f>
        <v>1585</v>
      </c>
    </row>
    <row r="33" spans="1:15" ht="15.95" customHeight="1" x14ac:dyDescent="0.5">
      <c r="A33" s="69" t="s">
        <v>165</v>
      </c>
      <c r="B33" s="6"/>
      <c r="C33" s="74">
        <v>17</v>
      </c>
      <c r="D33" s="3"/>
      <c r="E33" s="115">
        <v>0</v>
      </c>
      <c r="F33" s="3"/>
      <c r="G33" s="115">
        <v>0</v>
      </c>
      <c r="H33" s="3"/>
      <c r="I33" s="115">
        <v>0</v>
      </c>
      <c r="J33" s="3"/>
      <c r="K33" s="115">
        <v>-794128</v>
      </c>
      <c r="L33" s="3"/>
      <c r="M33" s="115">
        <v>0</v>
      </c>
      <c r="N33" s="3"/>
      <c r="O33" s="115">
        <f>SUM(E33:M33)</f>
        <v>-794128</v>
      </c>
    </row>
    <row r="34" spans="1:15" ht="15.95" customHeight="1" x14ac:dyDescent="0.5">
      <c r="A34" s="65" t="s">
        <v>81</v>
      </c>
      <c r="C34" s="74"/>
      <c r="D34" s="3"/>
      <c r="E34" s="117">
        <v>0</v>
      </c>
      <c r="F34" s="3"/>
      <c r="G34" s="117">
        <v>0</v>
      </c>
      <c r="H34" s="3"/>
      <c r="I34" s="117">
        <v>0</v>
      </c>
      <c r="J34" s="3"/>
      <c r="K34" s="117">
        <v>1308527</v>
      </c>
      <c r="L34" s="3"/>
      <c r="M34" s="117">
        <v>0</v>
      </c>
      <c r="N34" s="3"/>
      <c r="O34" s="117">
        <f>SUM(E34:M34)</f>
        <v>1308527</v>
      </c>
    </row>
    <row r="35" spans="1:15" ht="6" customHeight="1" x14ac:dyDescent="0.5">
      <c r="A35" s="65"/>
      <c r="C35" s="74"/>
      <c r="D35" s="3"/>
      <c r="E35" s="115"/>
      <c r="F35" s="103"/>
      <c r="G35" s="115"/>
      <c r="H35" s="103"/>
      <c r="I35" s="115"/>
      <c r="J35" s="103"/>
      <c r="K35" s="115"/>
      <c r="L35" s="103"/>
      <c r="M35" s="115"/>
      <c r="N35" s="103"/>
      <c r="O35" s="115"/>
    </row>
    <row r="36" spans="1:15" ht="15.95" customHeight="1" thickBot="1" x14ac:dyDescent="0.55000000000000004">
      <c r="A36" s="68" t="s">
        <v>207</v>
      </c>
      <c r="C36" s="74"/>
      <c r="D36" s="3"/>
      <c r="E36" s="118">
        <f>SUM(E29:E34)</f>
        <v>4179625</v>
      </c>
      <c r="F36" s="3"/>
      <c r="G36" s="118">
        <f>SUM(G29:G34)</f>
        <v>319357</v>
      </c>
      <c r="H36" s="3"/>
      <c r="I36" s="118">
        <f>SUM(I29:I34)</f>
        <v>437933</v>
      </c>
      <c r="J36" s="3"/>
      <c r="K36" s="118">
        <f>SUM(K29:K34)</f>
        <v>11941328</v>
      </c>
      <c r="L36" s="3"/>
      <c r="M36" s="118">
        <f>SUM(M29:M34)</f>
        <v>25336</v>
      </c>
      <c r="N36" s="3"/>
      <c r="O36" s="118">
        <f>SUM(O29:O34)</f>
        <v>16903579</v>
      </c>
    </row>
    <row r="37" spans="1:15" ht="12" customHeight="1" thickTop="1" x14ac:dyDescent="0.5">
      <c r="A37" s="68"/>
      <c r="C37" s="7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21.95" customHeight="1" x14ac:dyDescent="0.5">
      <c r="A38" s="293" t="s">
        <v>29</v>
      </c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</row>
    <row r="39" spans="1:15" ht="21.95" customHeight="1" x14ac:dyDescent="0.5"/>
  </sheetData>
  <mergeCells count="3">
    <mergeCell ref="E6:O6"/>
    <mergeCell ref="I8:K8"/>
    <mergeCell ref="A38:O3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533F8-CF8F-46E5-B1EB-A51EF50E74D2}">
  <dimension ref="A1:L144"/>
  <sheetViews>
    <sheetView tabSelected="1" topLeftCell="A110" zoomScale="115" zoomScaleNormal="115" zoomScaleSheetLayoutView="100" workbookViewId="0">
      <selection activeCell="C116" sqref="C116"/>
    </sheetView>
  </sheetViews>
  <sheetFormatPr defaultColWidth="9.140625" defaultRowHeight="16.5" customHeight="1" x14ac:dyDescent="0.5"/>
  <cols>
    <col min="1" max="2" width="1.7109375" style="229" customWidth="1"/>
    <col min="3" max="3" width="47.42578125" style="229" customWidth="1"/>
    <col min="4" max="4" width="5.7109375" style="242" customWidth="1"/>
    <col min="5" max="5" width="0.85546875" style="229" customWidth="1"/>
    <col min="6" max="6" width="13.140625" style="77" customWidth="1"/>
    <col min="7" max="7" width="0.85546875" style="78" customWidth="1"/>
    <col min="8" max="8" width="13.140625" style="77" customWidth="1"/>
    <col min="9" max="9" width="0.85546875" style="78" customWidth="1"/>
    <col min="10" max="10" width="13.140625" style="77" customWidth="1"/>
    <col min="11" max="11" width="0.85546875" style="78" customWidth="1"/>
    <col min="12" max="12" width="13.140625" style="77" customWidth="1"/>
    <col min="13" max="16384" width="9.140625" style="229"/>
  </cols>
  <sheetData>
    <row r="1" spans="1:12" s="244" customFormat="1" ht="16.5" customHeight="1" x14ac:dyDescent="0.5">
      <c r="A1" s="241" t="s">
        <v>0</v>
      </c>
      <c r="B1" s="241"/>
      <c r="C1" s="241"/>
      <c r="D1" s="242"/>
      <c r="E1" s="243"/>
      <c r="F1" s="77"/>
      <c r="G1" s="79"/>
      <c r="H1" s="77"/>
      <c r="I1" s="79"/>
      <c r="J1" s="80"/>
      <c r="K1" s="79"/>
      <c r="L1" s="80"/>
    </row>
    <row r="2" spans="1:12" s="244" customFormat="1" ht="16.5" customHeight="1" x14ac:dyDescent="0.5">
      <c r="A2" s="245" t="s">
        <v>110</v>
      </c>
      <c r="B2" s="241"/>
      <c r="C2" s="241"/>
      <c r="D2" s="242"/>
      <c r="E2" s="243"/>
      <c r="F2" s="77"/>
      <c r="G2" s="79"/>
      <c r="H2" s="77"/>
      <c r="I2" s="79"/>
      <c r="J2" s="77"/>
      <c r="K2" s="79"/>
      <c r="L2" s="77"/>
    </row>
    <row r="3" spans="1:12" s="244" customFormat="1" ht="16.5" customHeight="1" x14ac:dyDescent="0.5">
      <c r="A3" s="246" t="s">
        <v>204</v>
      </c>
      <c r="B3" s="247"/>
      <c r="C3" s="247"/>
      <c r="D3" s="248"/>
      <c r="E3" s="249"/>
      <c r="F3" s="81"/>
      <c r="G3" s="82"/>
      <c r="H3" s="81"/>
      <c r="I3" s="82"/>
      <c r="J3" s="81"/>
      <c r="K3" s="82"/>
      <c r="L3" s="81"/>
    </row>
    <row r="4" spans="1:12" s="244" customFormat="1" ht="16.5" customHeight="1" x14ac:dyDescent="0.5">
      <c r="A4" s="245"/>
      <c r="B4" s="241"/>
      <c r="C4" s="241"/>
      <c r="D4" s="242"/>
      <c r="E4" s="243"/>
      <c r="F4" s="83"/>
      <c r="G4" s="84"/>
      <c r="H4" s="83"/>
      <c r="I4" s="84"/>
      <c r="J4" s="83"/>
      <c r="K4" s="84"/>
      <c r="L4" s="83"/>
    </row>
    <row r="5" spans="1:12" s="244" customFormat="1" ht="16.5" customHeight="1" x14ac:dyDescent="0.5">
      <c r="A5" s="245"/>
      <c r="B5" s="241"/>
      <c r="C5" s="241"/>
      <c r="D5" s="242"/>
      <c r="E5" s="243"/>
      <c r="F5" s="83"/>
      <c r="G5" s="84"/>
      <c r="H5" s="83"/>
      <c r="I5" s="84"/>
      <c r="J5" s="83"/>
      <c r="K5" s="84"/>
      <c r="L5" s="83"/>
    </row>
    <row r="6" spans="1:12" s="244" customFormat="1" ht="15.95" customHeight="1" x14ac:dyDescent="0.5">
      <c r="A6" s="245"/>
      <c r="B6" s="241"/>
      <c r="C6" s="241"/>
      <c r="D6" s="242"/>
      <c r="E6" s="243"/>
      <c r="F6" s="296" t="s">
        <v>2</v>
      </c>
      <c r="G6" s="296"/>
      <c r="H6" s="296"/>
      <c r="I6" s="84"/>
      <c r="J6" s="296" t="s">
        <v>3</v>
      </c>
      <c r="K6" s="296"/>
      <c r="L6" s="296"/>
    </row>
    <row r="7" spans="1:12" s="244" customFormat="1" ht="15.95" customHeight="1" x14ac:dyDescent="0.5">
      <c r="A7" s="241"/>
      <c r="B7" s="241"/>
      <c r="C7" s="241"/>
      <c r="D7" s="242"/>
      <c r="E7" s="243"/>
      <c r="F7" s="294" t="s">
        <v>4</v>
      </c>
      <c r="G7" s="294"/>
      <c r="H7" s="294"/>
      <c r="I7" s="84"/>
      <c r="J7" s="294" t="s">
        <v>4</v>
      </c>
      <c r="K7" s="294"/>
      <c r="L7" s="294"/>
    </row>
    <row r="8" spans="1:12" s="244" customFormat="1" ht="15.95" customHeight="1" x14ac:dyDescent="0.5">
      <c r="A8" s="241"/>
      <c r="B8" s="241"/>
      <c r="C8" s="241"/>
      <c r="D8" s="242"/>
      <c r="E8" s="243"/>
      <c r="F8" s="239"/>
      <c r="G8" s="239"/>
      <c r="H8" s="14" t="s">
        <v>160</v>
      </c>
      <c r="I8" s="10"/>
      <c r="J8" s="239"/>
      <c r="K8" s="239"/>
      <c r="L8" s="14" t="s">
        <v>160</v>
      </c>
    </row>
    <row r="9" spans="1:12" s="244" customFormat="1" ht="15.95" customHeight="1" x14ac:dyDescent="0.5">
      <c r="A9" s="241"/>
      <c r="B9" s="241"/>
      <c r="C9" s="241"/>
      <c r="D9" s="242"/>
      <c r="E9" s="243"/>
      <c r="F9" s="14" t="s">
        <v>5</v>
      </c>
      <c r="G9" s="239"/>
      <c r="H9" s="14" t="s">
        <v>161</v>
      </c>
      <c r="I9" s="4"/>
      <c r="J9" s="14" t="s">
        <v>5</v>
      </c>
      <c r="K9" s="239"/>
      <c r="L9" s="14" t="s">
        <v>161</v>
      </c>
    </row>
    <row r="10" spans="1:12" s="244" customFormat="1" ht="15.95" customHeight="1" x14ac:dyDescent="0.5">
      <c r="A10" s="241"/>
      <c r="B10" s="241"/>
      <c r="C10" s="241"/>
      <c r="D10" s="242"/>
      <c r="E10" s="243"/>
      <c r="F10" s="15" t="s">
        <v>173</v>
      </c>
      <c r="G10" s="16"/>
      <c r="H10" s="15" t="s">
        <v>173</v>
      </c>
      <c r="I10" s="4"/>
      <c r="J10" s="15" t="s">
        <v>173</v>
      </c>
      <c r="K10" s="16"/>
      <c r="L10" s="15" t="s">
        <v>173</v>
      </c>
    </row>
    <row r="11" spans="1:12" ht="15.95" customHeight="1" x14ac:dyDescent="0.5">
      <c r="E11" s="250"/>
      <c r="F11" s="15" t="s">
        <v>181</v>
      </c>
      <c r="G11" s="17"/>
      <c r="H11" s="15" t="s">
        <v>7</v>
      </c>
      <c r="I11" s="18"/>
      <c r="J11" s="15" t="s">
        <v>181</v>
      </c>
      <c r="K11" s="17"/>
      <c r="L11" s="15" t="s">
        <v>7</v>
      </c>
    </row>
    <row r="12" spans="1:12" s="244" customFormat="1" ht="15.95" customHeight="1" x14ac:dyDescent="0.5">
      <c r="A12" s="229"/>
      <c r="B12" s="229"/>
      <c r="C12" s="229"/>
      <c r="D12" s="251" t="s">
        <v>8</v>
      </c>
      <c r="E12" s="229"/>
      <c r="F12" s="21" t="s">
        <v>9</v>
      </c>
      <c r="G12" s="239"/>
      <c r="H12" s="21" t="s">
        <v>9</v>
      </c>
      <c r="I12" s="239"/>
      <c r="J12" s="21" t="s">
        <v>9</v>
      </c>
      <c r="K12" s="239"/>
      <c r="L12" s="21" t="s">
        <v>9</v>
      </c>
    </row>
    <row r="13" spans="1:12" s="244" customFormat="1" ht="15.95" customHeight="1" x14ac:dyDescent="0.5">
      <c r="A13" s="229"/>
      <c r="B13" s="229"/>
      <c r="C13" s="229"/>
      <c r="D13" s="242"/>
      <c r="E13" s="229"/>
      <c r="F13" s="252"/>
      <c r="G13" s="85"/>
      <c r="H13" s="253"/>
      <c r="I13" s="86"/>
      <c r="J13" s="252"/>
      <c r="K13" s="85"/>
      <c r="L13" s="253"/>
    </row>
    <row r="14" spans="1:12" ht="15.95" customHeight="1" x14ac:dyDescent="0.5">
      <c r="A14" s="245" t="s">
        <v>111</v>
      </c>
      <c r="B14" s="244"/>
      <c r="C14" s="244"/>
      <c r="E14" s="242"/>
      <c r="F14" s="133"/>
      <c r="G14" s="87"/>
      <c r="H14" s="83"/>
      <c r="I14" s="87"/>
      <c r="J14" s="133"/>
      <c r="K14" s="88"/>
      <c r="L14" s="83"/>
    </row>
    <row r="15" spans="1:12" ht="15.95" customHeight="1" x14ac:dyDescent="0.5">
      <c r="A15" s="229" t="s">
        <v>112</v>
      </c>
      <c r="B15" s="244"/>
      <c r="C15" s="244"/>
      <c r="E15" s="242"/>
      <c r="F15" s="194">
        <v>1813814</v>
      </c>
      <c r="G15" s="195"/>
      <c r="H15" s="195">
        <v>1326290</v>
      </c>
      <c r="I15" s="195"/>
      <c r="J15" s="194">
        <v>1640988</v>
      </c>
      <c r="K15" s="195"/>
      <c r="L15" s="195">
        <v>1131416</v>
      </c>
    </row>
    <row r="16" spans="1:12" ht="15.95" customHeight="1" x14ac:dyDescent="0.5">
      <c r="A16" s="229" t="s">
        <v>113</v>
      </c>
      <c r="B16" s="244"/>
      <c r="C16" s="244"/>
      <c r="E16" s="242"/>
      <c r="F16" s="133"/>
      <c r="G16" s="95"/>
      <c r="H16" s="83"/>
      <c r="I16" s="95"/>
      <c r="J16" s="133"/>
      <c r="K16" s="83"/>
      <c r="L16" s="83"/>
    </row>
    <row r="17" spans="1:12" ht="15.95" customHeight="1" x14ac:dyDescent="0.5">
      <c r="A17" s="245"/>
      <c r="B17" s="254" t="s">
        <v>114</v>
      </c>
      <c r="C17" s="254"/>
      <c r="D17" s="242">
        <v>13</v>
      </c>
      <c r="E17" s="242"/>
      <c r="F17" s="194">
        <v>112367</v>
      </c>
      <c r="G17" s="195"/>
      <c r="H17" s="195">
        <v>74152</v>
      </c>
      <c r="I17" s="195"/>
      <c r="J17" s="223">
        <v>81119</v>
      </c>
      <c r="K17" s="195"/>
      <c r="L17" s="255">
        <v>66078</v>
      </c>
    </row>
    <row r="18" spans="1:12" ht="15.95" customHeight="1" x14ac:dyDescent="0.5">
      <c r="A18" s="245"/>
      <c r="B18" s="227" t="s">
        <v>156</v>
      </c>
      <c r="C18" s="227"/>
      <c r="E18" s="242"/>
      <c r="F18" s="194">
        <v>9912</v>
      </c>
      <c r="G18" s="195"/>
      <c r="H18" s="195">
        <v>7216</v>
      </c>
      <c r="I18" s="224"/>
      <c r="J18" s="223">
        <v>9594</v>
      </c>
      <c r="K18" s="256"/>
      <c r="L18" s="255">
        <v>7005</v>
      </c>
    </row>
    <row r="19" spans="1:12" ht="15.95" customHeight="1" x14ac:dyDescent="0.5">
      <c r="A19" s="245"/>
      <c r="B19" s="227" t="s">
        <v>208</v>
      </c>
      <c r="C19" s="227"/>
      <c r="D19" s="163">
        <v>10</v>
      </c>
      <c r="E19" s="242"/>
      <c r="F19" s="194">
        <v>43597</v>
      </c>
      <c r="G19" s="195"/>
      <c r="H19" s="195">
        <v>0</v>
      </c>
      <c r="I19" s="224"/>
      <c r="J19" s="223">
        <v>43597</v>
      </c>
      <c r="K19" s="256"/>
      <c r="L19" s="195">
        <v>0</v>
      </c>
    </row>
    <row r="20" spans="1:12" ht="15.95" customHeight="1" x14ac:dyDescent="0.5">
      <c r="A20" s="245"/>
      <c r="B20" s="227" t="s">
        <v>209</v>
      </c>
      <c r="C20" s="227"/>
      <c r="D20" s="163"/>
      <c r="E20" s="242"/>
      <c r="F20" s="194">
        <v>40242</v>
      </c>
      <c r="G20" s="195"/>
      <c r="H20" s="195">
        <v>0</v>
      </c>
      <c r="I20" s="224"/>
      <c r="J20" s="223">
        <v>39845</v>
      </c>
      <c r="K20" s="256"/>
      <c r="L20" s="195">
        <v>0</v>
      </c>
    </row>
    <row r="21" spans="1:12" ht="15.95" customHeight="1" x14ac:dyDescent="0.5">
      <c r="A21" s="245"/>
      <c r="B21" s="227" t="s">
        <v>153</v>
      </c>
      <c r="C21" s="227"/>
      <c r="E21" s="242"/>
      <c r="F21" s="194"/>
      <c r="G21" s="195"/>
      <c r="H21" s="195"/>
      <c r="I21" s="224"/>
      <c r="J21" s="194"/>
      <c r="K21" s="256"/>
      <c r="L21" s="195"/>
    </row>
    <row r="22" spans="1:12" ht="15.95" customHeight="1" x14ac:dyDescent="0.5">
      <c r="A22" s="245"/>
      <c r="B22" s="227"/>
      <c r="C22" s="226" t="s">
        <v>210</v>
      </c>
      <c r="E22" s="242"/>
      <c r="F22" s="194">
        <v>13745</v>
      </c>
      <c r="G22" s="195"/>
      <c r="H22" s="195">
        <v>37846</v>
      </c>
      <c r="I22" s="224"/>
      <c r="J22" s="194">
        <v>0</v>
      </c>
      <c r="K22" s="256"/>
      <c r="L22" s="195">
        <v>0</v>
      </c>
    </row>
    <row r="23" spans="1:12" ht="15.95" customHeight="1" x14ac:dyDescent="0.5">
      <c r="A23" s="245"/>
      <c r="B23" s="227"/>
      <c r="C23" s="226" t="s">
        <v>211</v>
      </c>
      <c r="E23" s="242"/>
      <c r="F23" s="194"/>
      <c r="G23" s="195"/>
      <c r="H23" s="195"/>
      <c r="I23" s="224"/>
      <c r="J23" s="194"/>
      <c r="K23" s="256"/>
      <c r="L23" s="195"/>
    </row>
    <row r="24" spans="1:12" ht="15.95" customHeight="1" x14ac:dyDescent="0.5">
      <c r="A24" s="245"/>
      <c r="B24" s="227"/>
      <c r="C24" s="226" t="s">
        <v>212</v>
      </c>
      <c r="E24" s="242"/>
      <c r="F24" s="194">
        <v>7241</v>
      </c>
      <c r="G24" s="195"/>
      <c r="H24" s="195">
        <v>0</v>
      </c>
      <c r="I24" s="224"/>
      <c r="J24" s="194">
        <v>0</v>
      </c>
      <c r="K24" s="256"/>
      <c r="L24" s="195">
        <v>0</v>
      </c>
    </row>
    <row r="25" spans="1:12" ht="15.95" customHeight="1" x14ac:dyDescent="0.5">
      <c r="A25" s="245"/>
      <c r="B25" s="227" t="s">
        <v>246</v>
      </c>
      <c r="C25" s="227"/>
      <c r="E25" s="242"/>
      <c r="F25" s="194">
        <v>8544</v>
      </c>
      <c r="G25" s="195"/>
      <c r="H25" s="195">
        <v>0</v>
      </c>
      <c r="I25" s="195"/>
      <c r="J25" s="223">
        <v>8544</v>
      </c>
      <c r="K25" s="195"/>
      <c r="L25" s="195">
        <v>0</v>
      </c>
    </row>
    <row r="26" spans="1:12" ht="15.95" customHeight="1" x14ac:dyDescent="0.5">
      <c r="A26" s="245"/>
      <c r="B26" s="227" t="s">
        <v>166</v>
      </c>
      <c r="C26" s="227"/>
      <c r="E26" s="242"/>
      <c r="F26" s="194">
        <v>2742</v>
      </c>
      <c r="G26" s="195"/>
      <c r="H26" s="195">
        <v>1195</v>
      </c>
      <c r="I26" s="195"/>
      <c r="J26" s="223">
        <v>934</v>
      </c>
      <c r="K26" s="195"/>
      <c r="L26" s="255">
        <v>1195</v>
      </c>
    </row>
    <row r="27" spans="1:12" ht="15.95" customHeight="1" x14ac:dyDescent="0.5">
      <c r="A27" s="245"/>
      <c r="B27" s="227" t="s">
        <v>115</v>
      </c>
      <c r="C27" s="227"/>
      <c r="E27" s="242"/>
      <c r="F27" s="194">
        <v>-664</v>
      </c>
      <c r="G27" s="195"/>
      <c r="H27" s="195">
        <v>-2014</v>
      </c>
      <c r="I27" s="195"/>
      <c r="J27" s="223">
        <v>-400</v>
      </c>
      <c r="K27" s="195"/>
      <c r="L27" s="255">
        <v>-400</v>
      </c>
    </row>
    <row r="28" spans="1:12" ht="15.95" customHeight="1" x14ac:dyDescent="0.5">
      <c r="A28" s="245"/>
      <c r="B28" s="227" t="s">
        <v>47</v>
      </c>
      <c r="C28" s="227"/>
      <c r="E28" s="242"/>
      <c r="F28" s="194">
        <v>28115</v>
      </c>
      <c r="G28" s="195"/>
      <c r="H28" s="195">
        <v>53545</v>
      </c>
      <c r="I28" s="195"/>
      <c r="J28" s="223">
        <v>23427</v>
      </c>
      <c r="K28" s="195"/>
      <c r="L28" s="255">
        <v>50062</v>
      </c>
    </row>
    <row r="29" spans="1:12" ht="15.95" customHeight="1" x14ac:dyDescent="0.5">
      <c r="A29" s="245"/>
      <c r="B29" s="227" t="s">
        <v>116</v>
      </c>
      <c r="C29" s="227"/>
      <c r="D29" s="242">
        <v>16</v>
      </c>
      <c r="E29" s="242"/>
      <c r="F29" s="194">
        <v>1585</v>
      </c>
      <c r="G29" s="195"/>
      <c r="H29" s="195">
        <v>7219</v>
      </c>
      <c r="I29" s="195"/>
      <c r="J29" s="223">
        <v>1585</v>
      </c>
      <c r="K29" s="195"/>
      <c r="L29" s="255">
        <v>7219</v>
      </c>
    </row>
    <row r="30" spans="1:12" ht="15.95" customHeight="1" x14ac:dyDescent="0.5">
      <c r="A30" s="245"/>
      <c r="B30" s="227" t="s">
        <v>213</v>
      </c>
      <c r="C30" s="227"/>
      <c r="E30" s="242"/>
      <c r="F30" s="194">
        <v>6500</v>
      </c>
      <c r="G30" s="195"/>
      <c r="H30" s="195">
        <v>0</v>
      </c>
      <c r="I30" s="195"/>
      <c r="J30" s="194">
        <v>0</v>
      </c>
      <c r="K30" s="256"/>
      <c r="L30" s="195">
        <v>0</v>
      </c>
    </row>
    <row r="31" spans="1:12" ht="15.95" customHeight="1" x14ac:dyDescent="0.5">
      <c r="A31" s="245"/>
      <c r="B31" s="227" t="s">
        <v>117</v>
      </c>
      <c r="C31" s="227"/>
      <c r="E31" s="242"/>
      <c r="F31" s="194">
        <v>121885</v>
      </c>
      <c r="G31" s="195"/>
      <c r="H31" s="195">
        <v>99536</v>
      </c>
      <c r="I31" s="195"/>
      <c r="J31" s="223">
        <v>187405</v>
      </c>
      <c r="K31" s="195"/>
      <c r="L31" s="255">
        <v>138948</v>
      </c>
    </row>
    <row r="32" spans="1:12" ht="15.95" customHeight="1" x14ac:dyDescent="0.5">
      <c r="A32" s="245"/>
      <c r="B32" s="164" t="s">
        <v>214</v>
      </c>
      <c r="C32" s="227"/>
      <c r="D32" s="242">
        <v>20.5</v>
      </c>
      <c r="E32" s="242"/>
      <c r="F32" s="194">
        <v>0</v>
      </c>
      <c r="G32" s="195"/>
      <c r="H32" s="195">
        <v>0</v>
      </c>
      <c r="I32" s="224"/>
      <c r="J32" s="223">
        <v>-4540</v>
      </c>
      <c r="K32" s="256"/>
      <c r="L32" s="255">
        <v>3907</v>
      </c>
    </row>
    <row r="33" spans="1:12" ht="15.95" customHeight="1" x14ac:dyDescent="0.5">
      <c r="A33" s="245"/>
      <c r="B33" s="164" t="s">
        <v>215</v>
      </c>
      <c r="C33" s="227"/>
      <c r="E33" s="242"/>
      <c r="F33" s="194">
        <v>10823</v>
      </c>
      <c r="G33" s="195"/>
      <c r="H33" s="195">
        <v>-5379</v>
      </c>
      <c r="I33" s="224"/>
      <c r="J33" s="194">
        <v>0</v>
      </c>
      <c r="K33" s="256"/>
      <c r="L33" s="195">
        <v>0</v>
      </c>
    </row>
    <row r="34" spans="1:12" ht="15.95" customHeight="1" x14ac:dyDescent="0.5">
      <c r="A34" s="245"/>
      <c r="B34" s="227"/>
      <c r="C34" s="227"/>
      <c r="E34" s="242"/>
      <c r="F34" s="133"/>
      <c r="G34" s="95"/>
      <c r="H34" s="83"/>
      <c r="I34" s="95"/>
      <c r="J34" s="133"/>
      <c r="K34" s="83"/>
      <c r="L34" s="83"/>
    </row>
    <row r="35" spans="1:12" ht="15.95" customHeight="1" x14ac:dyDescent="0.5">
      <c r="A35" s="257" t="s">
        <v>118</v>
      </c>
      <c r="B35" s="227"/>
      <c r="C35" s="227"/>
      <c r="E35" s="242"/>
      <c r="F35" s="133"/>
      <c r="G35" s="95"/>
      <c r="H35" s="97"/>
      <c r="I35" s="96"/>
      <c r="J35" s="137"/>
      <c r="K35" s="97"/>
      <c r="L35" s="97"/>
    </row>
    <row r="36" spans="1:12" ht="15.95" customHeight="1" x14ac:dyDescent="0.5">
      <c r="A36" s="257"/>
      <c r="B36" s="258" t="s">
        <v>119</v>
      </c>
      <c r="C36" s="227"/>
      <c r="E36" s="242"/>
      <c r="F36" s="194">
        <v>-23285</v>
      </c>
      <c r="G36" s="195"/>
      <c r="H36" s="195">
        <v>-15845</v>
      </c>
      <c r="I36" s="195"/>
      <c r="J36" s="223">
        <v>-106402</v>
      </c>
      <c r="K36" s="195"/>
      <c r="L36" s="255">
        <v>-38449</v>
      </c>
    </row>
    <row r="37" spans="1:12" ht="15.95" customHeight="1" x14ac:dyDescent="0.5">
      <c r="A37" s="257"/>
      <c r="B37" s="258" t="s">
        <v>120</v>
      </c>
      <c r="C37" s="227"/>
      <c r="E37" s="242"/>
      <c r="F37" s="194">
        <v>2286621</v>
      </c>
      <c r="G37" s="195"/>
      <c r="H37" s="195">
        <v>-1436875</v>
      </c>
      <c r="I37" s="195"/>
      <c r="J37" s="223">
        <v>3571306</v>
      </c>
      <c r="K37" s="195"/>
      <c r="L37" s="255">
        <v>-839369</v>
      </c>
    </row>
    <row r="38" spans="1:12" ht="15.95" customHeight="1" x14ac:dyDescent="0.5">
      <c r="A38" s="257"/>
      <c r="B38" s="258" t="s">
        <v>162</v>
      </c>
      <c r="C38" s="227"/>
      <c r="E38" s="242"/>
      <c r="F38" s="194">
        <v>-74622</v>
      </c>
      <c r="G38" s="195"/>
      <c r="H38" s="195">
        <v>-1182389</v>
      </c>
      <c r="I38" s="195"/>
      <c r="J38" s="223">
        <v>-70279</v>
      </c>
      <c r="K38" s="195"/>
      <c r="L38" s="255">
        <v>-1104465</v>
      </c>
    </row>
    <row r="39" spans="1:12" ht="15.95" customHeight="1" x14ac:dyDescent="0.5">
      <c r="A39" s="257"/>
      <c r="B39" s="258" t="s">
        <v>121</v>
      </c>
      <c r="C39" s="227"/>
      <c r="E39" s="242"/>
      <c r="F39" s="194">
        <v>62352</v>
      </c>
      <c r="G39" s="195"/>
      <c r="H39" s="195">
        <v>93841</v>
      </c>
      <c r="I39" s="195"/>
      <c r="J39" s="223">
        <v>59485</v>
      </c>
      <c r="K39" s="195"/>
      <c r="L39" s="255">
        <v>105133</v>
      </c>
    </row>
    <row r="40" spans="1:12" ht="15.95" customHeight="1" x14ac:dyDescent="0.5">
      <c r="A40" s="259"/>
      <c r="B40" s="260" t="s">
        <v>122</v>
      </c>
      <c r="C40" s="254"/>
      <c r="E40" s="242"/>
      <c r="F40" s="194">
        <v>-2577</v>
      </c>
      <c r="G40" s="195"/>
      <c r="H40" s="195">
        <v>-13632</v>
      </c>
      <c r="I40" s="195"/>
      <c r="J40" s="223">
        <v>1440</v>
      </c>
      <c r="K40" s="195"/>
      <c r="L40" s="255">
        <v>-3994</v>
      </c>
    </row>
    <row r="41" spans="1:12" s="244" customFormat="1" ht="15.95" customHeight="1" x14ac:dyDescent="0.5">
      <c r="A41" s="229"/>
      <c r="B41" s="260" t="s">
        <v>123</v>
      </c>
      <c r="C41" s="254"/>
      <c r="D41" s="242"/>
      <c r="E41" s="242"/>
      <c r="F41" s="194">
        <v>-4866</v>
      </c>
      <c r="G41" s="195"/>
      <c r="H41" s="195">
        <v>-3473</v>
      </c>
      <c r="I41" s="195"/>
      <c r="J41" s="223">
        <v>-4983</v>
      </c>
      <c r="K41" s="195"/>
      <c r="L41" s="255">
        <v>-4610</v>
      </c>
    </row>
    <row r="42" spans="1:12" s="244" customFormat="1" ht="15.95" customHeight="1" x14ac:dyDescent="0.5">
      <c r="A42" s="229"/>
      <c r="B42" s="261" t="s">
        <v>124</v>
      </c>
      <c r="C42" s="262"/>
      <c r="D42" s="242"/>
      <c r="E42" s="242"/>
      <c r="F42" s="194">
        <v>-84862</v>
      </c>
      <c r="G42" s="195"/>
      <c r="H42" s="195">
        <v>-1920745</v>
      </c>
      <c r="I42" s="195"/>
      <c r="J42" s="223">
        <v>-23865</v>
      </c>
      <c r="K42" s="195"/>
      <c r="L42" s="255">
        <v>-24452</v>
      </c>
    </row>
    <row r="43" spans="1:12" s="244" customFormat="1" ht="15.95" customHeight="1" x14ac:dyDescent="0.5">
      <c r="A43" s="229"/>
      <c r="B43" s="261" t="s">
        <v>125</v>
      </c>
      <c r="C43" s="262"/>
      <c r="D43" s="242"/>
      <c r="E43" s="242"/>
      <c r="F43" s="194">
        <v>-173412</v>
      </c>
      <c r="G43" s="195"/>
      <c r="H43" s="195">
        <v>76905</v>
      </c>
      <c r="I43" s="195"/>
      <c r="J43" s="223">
        <v>-181658</v>
      </c>
      <c r="K43" s="195"/>
      <c r="L43" s="255">
        <v>42512</v>
      </c>
    </row>
    <row r="44" spans="1:12" s="244" customFormat="1" ht="15.95" customHeight="1" x14ac:dyDescent="0.5">
      <c r="A44" s="229"/>
      <c r="B44" s="261" t="s">
        <v>126</v>
      </c>
      <c r="C44" s="262"/>
      <c r="D44" s="242"/>
      <c r="E44" s="242"/>
      <c r="F44" s="194">
        <v>-20989</v>
      </c>
      <c r="G44" s="195"/>
      <c r="H44" s="195">
        <v>264837</v>
      </c>
      <c r="I44" s="195"/>
      <c r="J44" s="223">
        <v>-51222</v>
      </c>
      <c r="K44" s="195"/>
      <c r="L44" s="255">
        <v>168753</v>
      </c>
    </row>
    <row r="45" spans="1:12" s="244" customFormat="1" ht="15.95" customHeight="1" x14ac:dyDescent="0.5">
      <c r="A45" s="229"/>
      <c r="B45" s="261" t="s">
        <v>127</v>
      </c>
      <c r="C45" s="262"/>
      <c r="D45" s="242"/>
      <c r="E45" s="242"/>
      <c r="F45" s="194">
        <v>9894</v>
      </c>
      <c r="G45" s="195"/>
      <c r="H45" s="195">
        <v>-49423</v>
      </c>
      <c r="I45" s="195"/>
      <c r="J45" s="223">
        <v>5375</v>
      </c>
      <c r="K45" s="195"/>
      <c r="L45" s="255">
        <v>-57307</v>
      </c>
    </row>
    <row r="46" spans="1:12" s="244" customFormat="1" ht="15.95" customHeight="1" x14ac:dyDescent="0.5">
      <c r="A46" s="229"/>
      <c r="B46" s="261" t="s">
        <v>128</v>
      </c>
      <c r="C46" s="262"/>
      <c r="D46" s="242"/>
      <c r="E46" s="242"/>
      <c r="F46" s="194">
        <v>12775</v>
      </c>
      <c r="G46" s="195"/>
      <c r="H46" s="195">
        <v>-3405</v>
      </c>
      <c r="I46" s="195"/>
      <c r="J46" s="223">
        <v>12074</v>
      </c>
      <c r="K46" s="195"/>
      <c r="L46" s="255">
        <v>-2320</v>
      </c>
    </row>
    <row r="47" spans="1:12" s="244" customFormat="1" ht="15.95" customHeight="1" x14ac:dyDescent="0.5">
      <c r="A47" s="229"/>
      <c r="B47" s="261" t="s">
        <v>129</v>
      </c>
      <c r="C47" s="262"/>
      <c r="D47" s="242"/>
      <c r="E47" s="242"/>
      <c r="F47" s="194">
        <v>-79771</v>
      </c>
      <c r="G47" s="195"/>
      <c r="H47" s="195">
        <v>15316</v>
      </c>
      <c r="I47" s="195"/>
      <c r="J47" s="223">
        <v>-82475</v>
      </c>
      <c r="K47" s="195"/>
      <c r="L47" s="255">
        <v>16221</v>
      </c>
    </row>
    <row r="48" spans="1:12" s="244" customFormat="1" ht="15.95" customHeight="1" x14ac:dyDescent="0.5">
      <c r="A48" s="263"/>
      <c r="B48" s="258" t="s">
        <v>130</v>
      </c>
      <c r="C48" s="262"/>
      <c r="D48" s="242"/>
      <c r="E48" s="242"/>
      <c r="F48" s="194">
        <v>0</v>
      </c>
      <c r="G48" s="195"/>
      <c r="H48" s="195">
        <v>-6044</v>
      </c>
      <c r="I48" s="195"/>
      <c r="J48" s="194">
        <v>0</v>
      </c>
      <c r="K48" s="256"/>
      <c r="L48" s="195">
        <v>-6044</v>
      </c>
    </row>
    <row r="49" spans="1:12" ht="15.95" customHeight="1" x14ac:dyDescent="0.5">
      <c r="B49" s="260" t="s">
        <v>131</v>
      </c>
      <c r="C49" s="254"/>
      <c r="E49" s="242"/>
      <c r="F49" s="198">
        <v>0</v>
      </c>
      <c r="G49" s="195"/>
      <c r="H49" s="199">
        <v>33</v>
      </c>
      <c r="I49" s="195"/>
      <c r="J49" s="198">
        <v>0</v>
      </c>
      <c r="K49" s="256"/>
      <c r="L49" s="199">
        <v>0</v>
      </c>
    </row>
    <row r="50" spans="1:12" s="244" customFormat="1" ht="15.95" customHeight="1" x14ac:dyDescent="0.5">
      <c r="A50" s="229"/>
      <c r="D50" s="242"/>
      <c r="E50" s="242"/>
      <c r="F50" s="136"/>
      <c r="G50" s="100"/>
      <c r="H50" s="99"/>
      <c r="I50" s="100"/>
      <c r="J50" s="133"/>
      <c r="K50" s="99"/>
      <c r="L50" s="83"/>
    </row>
    <row r="51" spans="1:12" s="244" customFormat="1" ht="15.95" customHeight="1" x14ac:dyDescent="0.5">
      <c r="A51" s="264" t="s">
        <v>229</v>
      </c>
      <c r="B51" s="264"/>
      <c r="C51" s="264"/>
      <c r="D51" s="242"/>
      <c r="E51" s="242"/>
      <c r="F51" s="194">
        <f>SUM(F15:F49)</f>
        <v>4127706</v>
      </c>
      <c r="G51" s="195"/>
      <c r="H51" s="195">
        <f>SUM(H15:H49)</f>
        <v>-2581293</v>
      </c>
      <c r="I51" s="195"/>
      <c r="J51" s="194">
        <f>SUM(J15:J49)</f>
        <v>5160894</v>
      </c>
      <c r="K51" s="195"/>
      <c r="L51" s="195">
        <f>SUM(L15:L49)</f>
        <v>-342961</v>
      </c>
    </row>
    <row r="52" spans="1:12" s="244" customFormat="1" ht="15.95" customHeight="1" x14ac:dyDescent="0.5">
      <c r="A52" s="263" t="s">
        <v>132</v>
      </c>
      <c r="B52" s="263"/>
      <c r="C52" s="263"/>
      <c r="D52" s="242"/>
      <c r="E52" s="242"/>
      <c r="F52" s="194">
        <v>-614156</v>
      </c>
      <c r="G52" s="195"/>
      <c r="H52" s="195">
        <v>-561714</v>
      </c>
      <c r="I52" s="195"/>
      <c r="J52" s="223">
        <v>-513272</v>
      </c>
      <c r="K52" s="195"/>
      <c r="L52" s="255">
        <v>-504319</v>
      </c>
    </row>
    <row r="53" spans="1:12" s="244" customFormat="1" ht="15.95" customHeight="1" x14ac:dyDescent="0.5">
      <c r="A53" s="229" t="s">
        <v>245</v>
      </c>
      <c r="B53" s="263"/>
      <c r="C53" s="263"/>
      <c r="D53" s="242"/>
      <c r="E53" s="242"/>
      <c r="F53" s="201">
        <v>-545210</v>
      </c>
      <c r="G53" s="195"/>
      <c r="H53" s="202">
        <v>-381165</v>
      </c>
      <c r="I53" s="195"/>
      <c r="J53" s="225">
        <v>-459432</v>
      </c>
      <c r="K53" s="195"/>
      <c r="L53" s="265">
        <v>-296570</v>
      </c>
    </row>
    <row r="54" spans="1:12" s="244" customFormat="1" ht="15.95" customHeight="1" x14ac:dyDescent="0.5">
      <c r="A54" s="263"/>
      <c r="B54" s="263"/>
      <c r="C54" s="263"/>
      <c r="D54" s="242"/>
      <c r="E54" s="242"/>
      <c r="F54" s="136"/>
      <c r="G54" s="101"/>
      <c r="H54" s="99"/>
      <c r="I54" s="101"/>
      <c r="J54" s="136"/>
      <c r="K54" s="99"/>
      <c r="L54" s="99"/>
    </row>
    <row r="55" spans="1:12" s="244" customFormat="1" ht="15.95" customHeight="1" x14ac:dyDescent="0.5">
      <c r="A55" s="264" t="s">
        <v>230</v>
      </c>
      <c r="D55" s="242"/>
      <c r="E55" s="242"/>
      <c r="F55" s="135">
        <f>SUM(F51:F53)</f>
        <v>2968340</v>
      </c>
      <c r="G55" s="99"/>
      <c r="H55" s="81">
        <f>SUM(H51:H53)</f>
        <v>-3524172</v>
      </c>
      <c r="I55" s="99"/>
      <c r="J55" s="135">
        <f>SUM(J51:J53)</f>
        <v>4188190</v>
      </c>
      <c r="K55" s="83"/>
      <c r="L55" s="81">
        <f>SUM(L51:L53)</f>
        <v>-1143850</v>
      </c>
    </row>
    <row r="56" spans="1:12" s="244" customFormat="1" ht="15.95" customHeight="1" x14ac:dyDescent="0.5">
      <c r="A56" s="264"/>
      <c r="D56" s="242"/>
      <c r="E56" s="242"/>
      <c r="F56" s="83"/>
      <c r="G56" s="99"/>
      <c r="H56" s="83"/>
      <c r="I56" s="99"/>
      <c r="J56" s="83"/>
      <c r="K56" s="83"/>
      <c r="L56" s="83"/>
    </row>
    <row r="57" spans="1:12" s="244" customFormat="1" ht="14.25" customHeight="1" x14ac:dyDescent="0.5">
      <c r="A57" s="264"/>
      <c r="D57" s="242"/>
      <c r="E57" s="242"/>
      <c r="F57" s="83"/>
      <c r="G57" s="83"/>
      <c r="H57" s="83"/>
      <c r="I57" s="83"/>
      <c r="J57" s="83"/>
      <c r="K57" s="83"/>
      <c r="L57" s="83"/>
    </row>
    <row r="58" spans="1:12" ht="21.95" customHeight="1" x14ac:dyDescent="0.5">
      <c r="A58" s="297" t="s">
        <v>29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</row>
    <row r="59" spans="1:12" ht="16.5" customHeight="1" x14ac:dyDescent="0.5">
      <c r="A59" s="241" t="s">
        <v>0</v>
      </c>
      <c r="B59" s="241"/>
      <c r="C59" s="241"/>
      <c r="E59" s="243"/>
      <c r="G59" s="79"/>
      <c r="I59" s="79"/>
      <c r="J59" s="80"/>
      <c r="K59" s="79"/>
      <c r="L59" s="80"/>
    </row>
    <row r="60" spans="1:12" ht="16.5" customHeight="1" x14ac:dyDescent="0.5">
      <c r="A60" s="245" t="s">
        <v>133</v>
      </c>
      <c r="B60" s="241"/>
      <c r="C60" s="241"/>
      <c r="E60" s="243"/>
      <c r="G60" s="79"/>
      <c r="I60" s="79"/>
      <c r="K60" s="79"/>
    </row>
    <row r="61" spans="1:12" ht="16.5" customHeight="1" x14ac:dyDescent="0.5">
      <c r="A61" s="246" t="str">
        <f>A3</f>
        <v>For the nine-month period ended 30 September 2020</v>
      </c>
      <c r="B61" s="247"/>
      <c r="C61" s="247"/>
      <c r="D61" s="248"/>
      <c r="E61" s="249"/>
      <c r="F61" s="81"/>
      <c r="G61" s="82"/>
      <c r="H61" s="81"/>
      <c r="I61" s="82"/>
      <c r="J61" s="81"/>
      <c r="K61" s="82"/>
      <c r="L61" s="81"/>
    </row>
    <row r="62" spans="1:12" ht="15" customHeight="1" x14ac:dyDescent="0.5">
      <c r="A62" s="245"/>
      <c r="B62" s="241"/>
      <c r="C62" s="241"/>
      <c r="E62" s="243"/>
      <c r="F62" s="83"/>
      <c r="G62" s="84"/>
      <c r="H62" s="83"/>
      <c r="I62" s="84"/>
      <c r="J62" s="83"/>
      <c r="K62" s="84"/>
      <c r="L62" s="83"/>
    </row>
    <row r="63" spans="1:12" ht="15" customHeight="1" x14ac:dyDescent="0.5">
      <c r="A63" s="241"/>
      <c r="B63" s="241"/>
      <c r="C63" s="241"/>
      <c r="E63" s="243"/>
      <c r="F63" s="83"/>
      <c r="G63" s="84"/>
      <c r="H63" s="83"/>
      <c r="I63" s="84"/>
      <c r="J63" s="83"/>
      <c r="K63" s="84"/>
      <c r="L63" s="83"/>
    </row>
    <row r="64" spans="1:12" s="244" customFormat="1" ht="15" customHeight="1" x14ac:dyDescent="0.5">
      <c r="A64" s="229"/>
      <c r="B64" s="229"/>
      <c r="C64" s="229"/>
      <c r="D64" s="242"/>
      <c r="E64" s="229"/>
      <c r="F64" s="296" t="s">
        <v>2</v>
      </c>
      <c r="G64" s="296"/>
      <c r="H64" s="296"/>
      <c r="I64" s="84"/>
      <c r="J64" s="296" t="s">
        <v>3</v>
      </c>
      <c r="K64" s="296"/>
      <c r="L64" s="296"/>
    </row>
    <row r="65" spans="1:12" ht="15" customHeight="1" x14ac:dyDescent="0.5">
      <c r="A65" s="241"/>
      <c r="B65" s="241"/>
      <c r="C65" s="241"/>
      <c r="E65" s="243"/>
      <c r="F65" s="294" t="s">
        <v>4</v>
      </c>
      <c r="G65" s="294"/>
      <c r="H65" s="294"/>
      <c r="I65" s="84"/>
      <c r="J65" s="294" t="s">
        <v>4</v>
      </c>
      <c r="K65" s="294"/>
      <c r="L65" s="294"/>
    </row>
    <row r="66" spans="1:12" s="244" customFormat="1" ht="15" customHeight="1" x14ac:dyDescent="0.5">
      <c r="A66" s="241"/>
      <c r="B66" s="241"/>
      <c r="C66" s="241"/>
      <c r="D66" s="242"/>
      <c r="E66" s="243"/>
      <c r="F66" s="239"/>
      <c r="G66" s="239"/>
      <c r="H66" s="14" t="s">
        <v>160</v>
      </c>
      <c r="I66" s="10"/>
      <c r="J66" s="239"/>
      <c r="K66" s="239"/>
      <c r="L66" s="14" t="s">
        <v>160</v>
      </c>
    </row>
    <row r="67" spans="1:12" s="244" customFormat="1" ht="15" customHeight="1" x14ac:dyDescent="0.5">
      <c r="A67" s="241"/>
      <c r="B67" s="241"/>
      <c r="C67" s="241"/>
      <c r="D67" s="242"/>
      <c r="E67" s="243"/>
      <c r="F67" s="14" t="s">
        <v>5</v>
      </c>
      <c r="G67" s="239"/>
      <c r="H67" s="14" t="s">
        <v>161</v>
      </c>
      <c r="I67" s="4"/>
      <c r="J67" s="14" t="s">
        <v>5</v>
      </c>
      <c r="K67" s="239"/>
      <c r="L67" s="14" t="s">
        <v>161</v>
      </c>
    </row>
    <row r="68" spans="1:12" s="244" customFormat="1" ht="15" customHeight="1" x14ac:dyDescent="0.5">
      <c r="A68" s="241"/>
      <c r="B68" s="241"/>
      <c r="C68" s="241"/>
      <c r="D68" s="242"/>
      <c r="E68" s="243"/>
      <c r="F68" s="15" t="s">
        <v>173</v>
      </c>
      <c r="G68" s="16"/>
      <c r="H68" s="15" t="s">
        <v>173</v>
      </c>
      <c r="I68" s="4"/>
      <c r="J68" s="15" t="s">
        <v>173</v>
      </c>
      <c r="K68" s="16"/>
      <c r="L68" s="15" t="s">
        <v>173</v>
      </c>
    </row>
    <row r="69" spans="1:12" ht="15" customHeight="1" x14ac:dyDescent="0.5">
      <c r="E69" s="250"/>
      <c r="F69" s="15" t="s">
        <v>181</v>
      </c>
      <c r="G69" s="17"/>
      <c r="H69" s="15" t="s">
        <v>7</v>
      </c>
      <c r="I69" s="18"/>
      <c r="J69" s="15" t="s">
        <v>181</v>
      </c>
      <c r="K69" s="17"/>
      <c r="L69" s="15" t="s">
        <v>7</v>
      </c>
    </row>
    <row r="70" spans="1:12" s="244" customFormat="1" ht="15" customHeight="1" x14ac:dyDescent="0.5">
      <c r="A70" s="229"/>
      <c r="B70" s="229"/>
      <c r="C70" s="229"/>
      <c r="D70" s="251" t="s">
        <v>8</v>
      </c>
      <c r="E70" s="229"/>
      <c r="F70" s="21" t="s">
        <v>9</v>
      </c>
      <c r="G70" s="239"/>
      <c r="H70" s="21" t="s">
        <v>9</v>
      </c>
      <c r="I70" s="239"/>
      <c r="J70" s="21" t="s">
        <v>9</v>
      </c>
      <c r="K70" s="239"/>
      <c r="L70" s="21" t="s">
        <v>9</v>
      </c>
    </row>
    <row r="71" spans="1:12" s="244" customFormat="1" ht="15" customHeight="1" x14ac:dyDescent="0.5">
      <c r="A71" s="229"/>
      <c r="B71" s="229"/>
      <c r="C71" s="229"/>
      <c r="D71" s="242"/>
      <c r="E71" s="229"/>
      <c r="F71" s="252"/>
      <c r="G71" s="85"/>
      <c r="H71" s="253"/>
      <c r="I71" s="86"/>
      <c r="J71" s="252"/>
      <c r="K71" s="85"/>
      <c r="L71" s="253"/>
    </row>
    <row r="72" spans="1:12" ht="15" customHeight="1" x14ac:dyDescent="0.5">
      <c r="A72" s="259" t="s">
        <v>134</v>
      </c>
      <c r="B72" s="244"/>
      <c r="C72" s="244"/>
      <c r="E72" s="242"/>
      <c r="F72" s="134"/>
      <c r="G72" s="89"/>
      <c r="I72" s="89"/>
      <c r="J72" s="134"/>
      <c r="K72" s="88"/>
    </row>
    <row r="73" spans="1:12" ht="15" customHeight="1" x14ac:dyDescent="0.5">
      <c r="B73" s="228" t="s">
        <v>231</v>
      </c>
      <c r="C73" s="244"/>
      <c r="E73" s="242"/>
      <c r="F73" s="194">
        <v>-203245</v>
      </c>
      <c r="G73" s="195"/>
      <c r="H73" s="195">
        <v>139999</v>
      </c>
      <c r="I73" s="195"/>
      <c r="J73" s="194">
        <v>-178216</v>
      </c>
      <c r="K73" s="195"/>
      <c r="L73" s="195">
        <v>159999</v>
      </c>
    </row>
    <row r="74" spans="1:12" ht="15" customHeight="1" x14ac:dyDescent="0.5">
      <c r="B74" s="228" t="s">
        <v>232</v>
      </c>
      <c r="E74" s="242"/>
      <c r="F74" s="194"/>
      <c r="G74" s="195"/>
      <c r="H74" s="195"/>
      <c r="I74" s="195"/>
      <c r="J74" s="194"/>
      <c r="K74" s="195"/>
      <c r="L74" s="195"/>
    </row>
    <row r="75" spans="1:12" ht="15" customHeight="1" x14ac:dyDescent="0.5">
      <c r="C75" s="229" t="s">
        <v>216</v>
      </c>
      <c r="E75" s="242"/>
      <c r="F75" s="194">
        <v>52600</v>
      </c>
      <c r="G75" s="195"/>
      <c r="H75" s="195">
        <v>-35100</v>
      </c>
      <c r="I75" s="195"/>
      <c r="J75" s="194">
        <v>-1135698</v>
      </c>
      <c r="K75" s="195"/>
      <c r="L75" s="195">
        <v>57310</v>
      </c>
    </row>
    <row r="76" spans="1:12" ht="15" customHeight="1" x14ac:dyDescent="0.5">
      <c r="B76" s="228" t="s">
        <v>249</v>
      </c>
      <c r="D76" s="242">
        <v>20.5</v>
      </c>
      <c r="E76" s="242"/>
      <c r="F76" s="194">
        <v>0</v>
      </c>
      <c r="G76" s="195"/>
      <c r="H76" s="195">
        <v>0</v>
      </c>
      <c r="I76" s="195"/>
      <c r="J76" s="194">
        <v>821000</v>
      </c>
      <c r="K76" s="195"/>
      <c r="L76" s="195">
        <v>215000</v>
      </c>
    </row>
    <row r="77" spans="1:12" ht="15" customHeight="1" x14ac:dyDescent="0.5">
      <c r="A77" s="266"/>
      <c r="B77" s="228" t="s">
        <v>248</v>
      </c>
      <c r="D77" s="242">
        <v>20.5</v>
      </c>
      <c r="E77" s="242"/>
      <c r="F77" s="194">
        <v>0</v>
      </c>
      <c r="G77" s="195"/>
      <c r="H77" s="195">
        <v>0</v>
      </c>
      <c r="I77" s="195"/>
      <c r="J77" s="194">
        <v>-346000</v>
      </c>
      <c r="K77" s="195"/>
      <c r="L77" s="195">
        <v>-529980</v>
      </c>
    </row>
    <row r="78" spans="1:12" ht="15" customHeight="1" x14ac:dyDescent="0.5">
      <c r="A78" s="266"/>
      <c r="B78" s="228" t="s">
        <v>136</v>
      </c>
      <c r="E78" s="242"/>
      <c r="F78" s="194">
        <v>-28518</v>
      </c>
      <c r="G78" s="195"/>
      <c r="H78" s="195">
        <v>-50347</v>
      </c>
      <c r="I78" s="195"/>
      <c r="J78" s="194">
        <v>-28518</v>
      </c>
      <c r="K78" s="195"/>
      <c r="L78" s="195">
        <v>-50328</v>
      </c>
    </row>
    <row r="79" spans="1:12" ht="15" customHeight="1" x14ac:dyDescent="0.5">
      <c r="A79" s="266"/>
      <c r="B79" s="267" t="s">
        <v>137</v>
      </c>
      <c r="C79" s="266"/>
      <c r="D79" s="242">
        <v>13</v>
      </c>
      <c r="E79" s="242"/>
      <c r="F79" s="194">
        <v>-57248</v>
      </c>
      <c r="G79" s="195"/>
      <c r="H79" s="195">
        <v>-158850</v>
      </c>
      <c r="I79" s="195"/>
      <c r="J79" s="194">
        <v>-17872</v>
      </c>
      <c r="K79" s="195"/>
      <c r="L79" s="195">
        <v>-123006</v>
      </c>
    </row>
    <row r="80" spans="1:12" ht="15" customHeight="1" x14ac:dyDescent="0.5">
      <c r="A80" s="266"/>
      <c r="B80" s="267" t="s">
        <v>149</v>
      </c>
      <c r="C80" s="266"/>
      <c r="E80" s="242"/>
      <c r="F80" s="194">
        <v>-15750</v>
      </c>
      <c r="G80" s="195"/>
      <c r="H80" s="195">
        <v>-27576</v>
      </c>
      <c r="I80" s="195"/>
      <c r="J80" s="194">
        <v>-13175</v>
      </c>
      <c r="K80" s="195"/>
      <c r="L80" s="195">
        <v>-25376</v>
      </c>
    </row>
    <row r="81" spans="1:12" ht="15" customHeight="1" x14ac:dyDescent="0.5">
      <c r="A81" s="266"/>
      <c r="B81" s="267" t="s">
        <v>224</v>
      </c>
      <c r="C81" s="266"/>
      <c r="E81" s="242"/>
      <c r="F81" s="194">
        <v>15</v>
      </c>
      <c r="G81" s="195"/>
      <c r="H81" s="195">
        <v>0</v>
      </c>
      <c r="I81" s="195"/>
      <c r="J81" s="194">
        <v>15</v>
      </c>
      <c r="K81" s="195"/>
      <c r="L81" s="195">
        <v>0</v>
      </c>
    </row>
    <row r="82" spans="1:12" ht="15" customHeight="1" x14ac:dyDescent="0.5">
      <c r="A82" s="266"/>
      <c r="B82" s="267" t="s">
        <v>138</v>
      </c>
      <c r="C82" s="266"/>
      <c r="E82" s="242"/>
      <c r="F82" s="194">
        <v>765</v>
      </c>
      <c r="G82" s="195"/>
      <c r="H82" s="195">
        <v>53542</v>
      </c>
      <c r="I82" s="195"/>
      <c r="J82" s="194">
        <v>459</v>
      </c>
      <c r="K82" s="195"/>
      <c r="L82" s="195">
        <v>1148</v>
      </c>
    </row>
    <row r="83" spans="1:12" ht="15" customHeight="1" x14ac:dyDescent="0.5">
      <c r="A83" s="266"/>
      <c r="B83" s="267" t="s">
        <v>139</v>
      </c>
      <c r="C83" s="266"/>
      <c r="E83" s="242"/>
      <c r="F83" s="198">
        <v>0</v>
      </c>
      <c r="G83" s="195"/>
      <c r="H83" s="199">
        <v>0</v>
      </c>
      <c r="I83" s="195"/>
      <c r="J83" s="198">
        <v>-458490</v>
      </c>
      <c r="K83" s="195"/>
      <c r="L83" s="199">
        <v>-10000</v>
      </c>
    </row>
    <row r="84" spans="1:12" s="244" customFormat="1" ht="15" customHeight="1" x14ac:dyDescent="0.5">
      <c r="A84" s="229"/>
      <c r="B84" s="229"/>
      <c r="C84" s="229"/>
      <c r="D84" s="242"/>
      <c r="E84" s="229"/>
      <c r="F84" s="252"/>
      <c r="G84" s="80"/>
      <c r="H84" s="253"/>
      <c r="I84" s="102"/>
      <c r="J84" s="252"/>
      <c r="K84" s="80"/>
      <c r="L84" s="253"/>
    </row>
    <row r="85" spans="1:12" ht="15" customHeight="1" x14ac:dyDescent="0.5">
      <c r="A85" s="267" t="s">
        <v>175</v>
      </c>
      <c r="E85" s="242"/>
      <c r="F85" s="198">
        <f>SUM(F73:F83)</f>
        <v>-251381</v>
      </c>
      <c r="G85" s="195"/>
      <c r="H85" s="199">
        <f>SUM(H73:H83)</f>
        <v>-78332</v>
      </c>
      <c r="I85" s="195"/>
      <c r="J85" s="198">
        <f>SUM(J73:J83)</f>
        <v>-1356495</v>
      </c>
      <c r="K85" s="195"/>
      <c r="L85" s="199">
        <f>SUM(L73:L83)</f>
        <v>-305233</v>
      </c>
    </row>
    <row r="86" spans="1:12" s="244" customFormat="1" ht="15" customHeight="1" x14ac:dyDescent="0.5">
      <c r="A86" s="229"/>
      <c r="B86" s="229"/>
      <c r="C86" s="229"/>
      <c r="D86" s="242"/>
      <c r="E86" s="229"/>
      <c r="F86" s="252"/>
      <c r="G86" s="90"/>
      <c r="H86" s="253"/>
      <c r="I86" s="86"/>
      <c r="J86" s="252"/>
      <c r="K86" s="85"/>
      <c r="L86" s="253"/>
    </row>
    <row r="87" spans="1:12" ht="15" customHeight="1" x14ac:dyDescent="0.5">
      <c r="A87" s="268" t="s">
        <v>140</v>
      </c>
      <c r="E87" s="242"/>
      <c r="F87" s="134"/>
      <c r="G87" s="87"/>
      <c r="I87" s="89"/>
      <c r="J87" s="133"/>
      <c r="K87" s="88"/>
      <c r="L87" s="83"/>
    </row>
    <row r="88" spans="1:12" ht="15" customHeight="1" x14ac:dyDescent="0.5">
      <c r="A88" s="269"/>
      <c r="B88" s="229" t="s">
        <v>233</v>
      </c>
      <c r="E88" s="242"/>
      <c r="F88" s="138"/>
      <c r="G88" s="229"/>
      <c r="H88" s="270"/>
      <c r="I88" s="229"/>
      <c r="J88" s="138"/>
      <c r="K88" s="229"/>
      <c r="L88" s="270"/>
    </row>
    <row r="89" spans="1:12" ht="15" customHeight="1" x14ac:dyDescent="0.5">
      <c r="A89" s="269"/>
      <c r="C89" s="229" t="s">
        <v>219</v>
      </c>
      <c r="E89" s="242"/>
      <c r="F89" s="194">
        <v>-51837</v>
      </c>
      <c r="G89" s="195"/>
      <c r="H89" s="195">
        <v>4537740</v>
      </c>
      <c r="I89" s="195"/>
      <c r="J89" s="194">
        <v>-549183</v>
      </c>
      <c r="K89" s="195"/>
      <c r="L89" s="195">
        <v>2106360</v>
      </c>
    </row>
    <row r="90" spans="1:12" ht="15" customHeight="1" x14ac:dyDescent="0.5">
      <c r="A90" s="269"/>
      <c r="B90" s="229" t="s">
        <v>234</v>
      </c>
      <c r="E90" s="242"/>
      <c r="F90" s="134"/>
      <c r="J90" s="134"/>
    </row>
    <row r="91" spans="1:12" ht="15" customHeight="1" x14ac:dyDescent="0.5">
      <c r="A91" s="269"/>
      <c r="C91" s="229" t="s">
        <v>219</v>
      </c>
      <c r="D91" s="242">
        <v>14</v>
      </c>
      <c r="E91" s="242"/>
      <c r="F91" s="194">
        <v>3571958</v>
      </c>
      <c r="G91" s="195"/>
      <c r="H91" s="195">
        <v>3205150</v>
      </c>
      <c r="I91" s="195"/>
      <c r="J91" s="194">
        <v>3364558</v>
      </c>
      <c r="K91" s="195"/>
      <c r="L91" s="195">
        <v>2846000</v>
      </c>
    </row>
    <row r="92" spans="1:12" ht="15" customHeight="1" x14ac:dyDescent="0.5">
      <c r="A92" s="269"/>
      <c r="B92" s="229" t="s">
        <v>237</v>
      </c>
      <c r="D92" s="242">
        <v>14</v>
      </c>
      <c r="E92" s="242"/>
      <c r="F92" s="194">
        <v>950000</v>
      </c>
      <c r="G92" s="195"/>
      <c r="H92" s="195">
        <v>2395000</v>
      </c>
      <c r="I92" s="195"/>
      <c r="J92" s="194">
        <v>950000</v>
      </c>
      <c r="K92" s="195"/>
      <c r="L92" s="195">
        <v>2395000</v>
      </c>
    </row>
    <row r="93" spans="1:12" ht="15" customHeight="1" x14ac:dyDescent="0.5">
      <c r="A93" s="269"/>
      <c r="B93" s="229" t="s">
        <v>142</v>
      </c>
      <c r="D93" s="242">
        <v>14</v>
      </c>
      <c r="E93" s="242"/>
      <c r="F93" s="194">
        <v>-2769300</v>
      </c>
      <c r="G93" s="195"/>
      <c r="H93" s="195">
        <v>-3246259</v>
      </c>
      <c r="I93" s="195"/>
      <c r="J93" s="194">
        <v>-2624845</v>
      </c>
      <c r="K93" s="195"/>
      <c r="L93" s="195">
        <v>-2734797</v>
      </c>
    </row>
    <row r="94" spans="1:12" ht="15" customHeight="1" x14ac:dyDescent="0.5">
      <c r="B94" s="229" t="s">
        <v>218</v>
      </c>
      <c r="C94" s="271"/>
      <c r="D94" s="242">
        <v>14</v>
      </c>
      <c r="E94" s="242"/>
      <c r="F94" s="194">
        <v>-2900000</v>
      </c>
      <c r="G94" s="195"/>
      <c r="H94" s="195">
        <v>-2300000</v>
      </c>
      <c r="I94" s="195"/>
      <c r="J94" s="194">
        <v>-2900000</v>
      </c>
      <c r="K94" s="195"/>
      <c r="L94" s="195">
        <v>-2300000</v>
      </c>
    </row>
    <row r="95" spans="1:12" ht="15" customHeight="1" x14ac:dyDescent="0.5">
      <c r="A95" s="257"/>
      <c r="B95" s="264" t="s">
        <v>217</v>
      </c>
      <c r="C95" s="264"/>
      <c r="D95" s="242">
        <v>15</v>
      </c>
      <c r="E95" s="242"/>
      <c r="F95" s="194">
        <v>-55466</v>
      </c>
      <c r="G95" s="195"/>
      <c r="H95" s="195">
        <v>-2169</v>
      </c>
      <c r="I95" s="195"/>
      <c r="J95" s="194">
        <v>-2320</v>
      </c>
      <c r="K95" s="195"/>
      <c r="L95" s="195">
        <v>-960</v>
      </c>
    </row>
    <row r="96" spans="1:12" ht="15" customHeight="1" x14ac:dyDescent="0.5">
      <c r="A96" s="257"/>
      <c r="B96" s="264" t="s">
        <v>143</v>
      </c>
      <c r="C96" s="264"/>
      <c r="E96" s="242"/>
      <c r="F96" s="194">
        <v>0</v>
      </c>
      <c r="G96" s="195"/>
      <c r="H96" s="195">
        <v>1800</v>
      </c>
      <c r="I96" s="195"/>
      <c r="J96" s="194">
        <v>0</v>
      </c>
      <c r="K96" s="195"/>
      <c r="L96" s="195">
        <v>0</v>
      </c>
    </row>
    <row r="97" spans="1:12" ht="15" customHeight="1" x14ac:dyDescent="0.5">
      <c r="A97" s="257"/>
      <c r="B97" s="264" t="s">
        <v>165</v>
      </c>
      <c r="C97" s="264"/>
      <c r="D97" s="242">
        <v>17</v>
      </c>
      <c r="E97" s="242"/>
      <c r="F97" s="198">
        <v>-794128</v>
      </c>
      <c r="G97" s="195"/>
      <c r="H97" s="199">
        <v>-668737</v>
      </c>
      <c r="I97" s="195"/>
      <c r="J97" s="198">
        <v>-794128</v>
      </c>
      <c r="K97" s="195"/>
      <c r="L97" s="199">
        <v>-668737</v>
      </c>
    </row>
    <row r="98" spans="1:12" ht="15" customHeight="1" x14ac:dyDescent="0.5">
      <c r="A98" s="257"/>
      <c r="B98" s="271"/>
      <c r="C98" s="271"/>
      <c r="D98" s="272"/>
      <c r="E98" s="242"/>
      <c r="F98" s="133"/>
      <c r="G98" s="95"/>
      <c r="H98" s="83"/>
      <c r="I98" s="95"/>
      <c r="J98" s="133"/>
      <c r="K98" s="95"/>
      <c r="L98" s="83"/>
    </row>
    <row r="99" spans="1:12" ht="15" customHeight="1" x14ac:dyDescent="0.5">
      <c r="A99" s="264" t="s">
        <v>235</v>
      </c>
      <c r="B99" s="227"/>
      <c r="C99" s="227"/>
      <c r="E99" s="242"/>
      <c r="F99" s="139">
        <f>SUM(F89:F97)</f>
        <v>-2048773</v>
      </c>
      <c r="G99" s="95"/>
      <c r="H99" s="93">
        <f>SUM(H89:H97)</f>
        <v>3922525</v>
      </c>
      <c r="I99" s="95"/>
      <c r="J99" s="139">
        <f>SUM(J89:J97)</f>
        <v>-2555918</v>
      </c>
      <c r="K99" s="83"/>
      <c r="L99" s="93">
        <f>SUM(L89:L97)</f>
        <v>1642866</v>
      </c>
    </row>
    <row r="100" spans="1:12" ht="15" customHeight="1" x14ac:dyDescent="0.5">
      <c r="A100" s="245"/>
      <c r="B100" s="241"/>
      <c r="C100" s="241"/>
      <c r="E100" s="242"/>
      <c r="F100" s="133"/>
      <c r="G100" s="83"/>
      <c r="H100" s="83"/>
      <c r="I100" s="83"/>
      <c r="J100" s="133"/>
      <c r="K100" s="83"/>
      <c r="L100" s="83"/>
    </row>
    <row r="101" spans="1:12" ht="15" customHeight="1" x14ac:dyDescent="0.5">
      <c r="A101" s="273" t="s">
        <v>144</v>
      </c>
      <c r="B101" s="241"/>
      <c r="C101" s="241"/>
      <c r="E101" s="242"/>
      <c r="F101" s="194">
        <f>+F99+F85+F55</f>
        <v>668186</v>
      </c>
      <c r="G101" s="195"/>
      <c r="H101" s="195">
        <f>SUM(H99+H85+H55)</f>
        <v>320021</v>
      </c>
      <c r="I101" s="195"/>
      <c r="J101" s="194">
        <f>+J99+J85+J55</f>
        <v>275777</v>
      </c>
      <c r="K101" s="195"/>
      <c r="L101" s="195">
        <f>SUM(L99+L85+L55)</f>
        <v>193783</v>
      </c>
    </row>
    <row r="102" spans="1:12" ht="15" customHeight="1" x14ac:dyDescent="0.5">
      <c r="A102" s="274" t="s">
        <v>145</v>
      </c>
      <c r="B102" s="241"/>
      <c r="C102" s="241"/>
      <c r="E102" s="242"/>
      <c r="F102" s="194">
        <v>880137</v>
      </c>
      <c r="G102" s="195"/>
      <c r="H102" s="195">
        <v>1141622</v>
      </c>
      <c r="I102" s="195"/>
      <c r="J102" s="194">
        <v>580761</v>
      </c>
      <c r="K102" s="195"/>
      <c r="L102" s="195">
        <v>772368</v>
      </c>
    </row>
    <row r="103" spans="1:12" ht="15" customHeight="1" x14ac:dyDescent="0.5">
      <c r="A103" s="274" t="s">
        <v>236</v>
      </c>
      <c r="B103" s="241"/>
      <c r="C103" s="241"/>
      <c r="E103" s="242"/>
      <c r="F103" s="198">
        <v>-85</v>
      </c>
      <c r="G103" s="195"/>
      <c r="H103" s="199">
        <v>20</v>
      </c>
      <c r="I103" s="195"/>
      <c r="J103" s="198">
        <v>0</v>
      </c>
      <c r="K103" s="195"/>
      <c r="L103" s="199">
        <v>0</v>
      </c>
    </row>
    <row r="104" spans="1:12" ht="15" customHeight="1" x14ac:dyDescent="0.5">
      <c r="A104" s="245"/>
      <c r="B104" s="241"/>
      <c r="C104" s="241"/>
      <c r="E104" s="242"/>
      <c r="F104" s="133"/>
      <c r="G104" s="83"/>
      <c r="H104" s="83"/>
      <c r="I104" s="83"/>
      <c r="J104" s="133"/>
      <c r="K104" s="83"/>
      <c r="L104" s="83"/>
    </row>
    <row r="105" spans="1:12" ht="15" customHeight="1" thickBot="1" x14ac:dyDescent="0.55000000000000004">
      <c r="A105" s="273" t="s">
        <v>146</v>
      </c>
      <c r="B105" s="241"/>
      <c r="C105" s="241"/>
      <c r="E105" s="242"/>
      <c r="F105" s="140">
        <f>SUM(F101:F103)</f>
        <v>1548238</v>
      </c>
      <c r="G105" s="98"/>
      <c r="H105" s="111">
        <f>SUM(H101:H103)</f>
        <v>1461663</v>
      </c>
      <c r="I105" s="98"/>
      <c r="J105" s="140">
        <f>SUM(J101:J103)</f>
        <v>856538</v>
      </c>
      <c r="K105" s="83"/>
      <c r="L105" s="111">
        <f>SUM(L101:L103)</f>
        <v>966151</v>
      </c>
    </row>
    <row r="106" spans="1:12" ht="15" customHeight="1" thickTop="1" x14ac:dyDescent="0.5">
      <c r="A106" s="257"/>
      <c r="B106" s="241"/>
      <c r="C106" s="241"/>
      <c r="E106" s="242"/>
      <c r="G106" s="89"/>
      <c r="I106" s="89"/>
      <c r="J106" s="83"/>
      <c r="K106" s="88"/>
      <c r="L106" s="83"/>
    </row>
    <row r="107" spans="1:12" ht="15" customHeight="1" x14ac:dyDescent="0.5">
      <c r="A107" s="275" t="s">
        <v>147</v>
      </c>
      <c r="B107" s="141"/>
      <c r="C107" s="141"/>
      <c r="E107" s="242"/>
      <c r="G107" s="89"/>
      <c r="I107" s="89"/>
      <c r="J107" s="83"/>
      <c r="K107" s="88"/>
      <c r="L107" s="83"/>
    </row>
    <row r="108" spans="1:12" ht="15" customHeight="1" x14ac:dyDescent="0.5">
      <c r="A108" s="276"/>
      <c r="B108" s="141"/>
      <c r="C108" s="141"/>
      <c r="E108" s="242"/>
      <c r="G108" s="89"/>
      <c r="I108" s="89"/>
      <c r="J108" s="83"/>
      <c r="K108" s="88"/>
      <c r="L108" s="83"/>
    </row>
    <row r="109" spans="1:12" ht="15" customHeight="1" x14ac:dyDescent="0.5">
      <c r="A109" s="276" t="s">
        <v>176</v>
      </c>
      <c r="B109" s="141"/>
      <c r="C109" s="141"/>
      <c r="E109" s="242"/>
      <c r="G109" s="89"/>
      <c r="I109" s="89"/>
      <c r="J109" s="83"/>
      <c r="K109" s="88"/>
      <c r="L109" s="83"/>
    </row>
    <row r="110" spans="1:12" ht="15" customHeight="1" x14ac:dyDescent="0.5">
      <c r="A110" s="276"/>
      <c r="B110" s="141"/>
      <c r="C110" s="141"/>
      <c r="E110" s="242"/>
      <c r="G110" s="89"/>
      <c r="I110" s="89"/>
      <c r="J110" s="83"/>
      <c r="K110" s="88"/>
      <c r="L110" s="83"/>
    </row>
    <row r="111" spans="1:12" ht="15" customHeight="1" x14ac:dyDescent="0.5">
      <c r="A111" s="230" t="s">
        <v>220</v>
      </c>
      <c r="B111" s="164" t="s">
        <v>221</v>
      </c>
      <c r="C111" s="141"/>
      <c r="E111" s="242"/>
      <c r="F111" s="134">
        <v>166110</v>
      </c>
      <c r="G111" s="89"/>
      <c r="H111" s="77">
        <v>17620</v>
      </c>
      <c r="I111" s="89"/>
      <c r="J111" s="133">
        <v>0</v>
      </c>
      <c r="K111" s="88"/>
      <c r="L111" s="83">
        <v>4525</v>
      </c>
    </row>
    <row r="112" spans="1:12" ht="15" customHeight="1" x14ac:dyDescent="0.5">
      <c r="A112" s="276" t="s">
        <v>135</v>
      </c>
      <c r="B112" s="164" t="s">
        <v>150</v>
      </c>
      <c r="C112" s="164"/>
      <c r="E112" s="242"/>
      <c r="F112" s="134"/>
      <c r="J112" s="134"/>
    </row>
    <row r="113" spans="1:12" ht="15" customHeight="1" x14ac:dyDescent="0.5">
      <c r="A113" s="276"/>
      <c r="B113" s="164"/>
      <c r="C113" s="161" t="s">
        <v>148</v>
      </c>
      <c r="E113" s="242"/>
      <c r="F113" s="194">
        <v>1068828</v>
      </c>
      <c r="G113" s="169"/>
      <c r="H113" s="195">
        <v>322644</v>
      </c>
      <c r="I113" s="169"/>
      <c r="J113" s="194">
        <v>1068828</v>
      </c>
      <c r="K113" s="256"/>
      <c r="L113" s="195">
        <v>104565</v>
      </c>
    </row>
    <row r="114" spans="1:12" ht="15" customHeight="1" x14ac:dyDescent="0.5">
      <c r="A114" s="275" t="s">
        <v>135</v>
      </c>
      <c r="B114" s="164" t="s">
        <v>177</v>
      </c>
      <c r="C114" s="161"/>
      <c r="E114" s="242"/>
      <c r="F114" s="194">
        <v>0</v>
      </c>
      <c r="G114" s="169"/>
      <c r="H114" s="195">
        <v>681845</v>
      </c>
      <c r="I114" s="256"/>
      <c r="J114" s="194">
        <v>0</v>
      </c>
      <c r="K114" s="169"/>
      <c r="L114" s="195">
        <v>365498</v>
      </c>
    </row>
    <row r="115" spans="1:12" ht="15" customHeight="1" x14ac:dyDescent="0.5">
      <c r="A115" s="275"/>
      <c r="B115" s="164"/>
      <c r="C115" s="161"/>
      <c r="E115" s="242"/>
      <c r="F115" s="195"/>
      <c r="G115" s="169"/>
      <c r="H115" s="195"/>
      <c r="I115" s="256"/>
      <c r="J115" s="195"/>
      <c r="K115" s="169"/>
      <c r="L115" s="195"/>
    </row>
    <row r="116" spans="1:12" ht="15" customHeight="1" x14ac:dyDescent="0.5">
      <c r="A116" s="275"/>
      <c r="B116" s="164"/>
      <c r="C116" s="161"/>
      <c r="E116" s="242"/>
      <c r="F116" s="195"/>
      <c r="G116" s="169"/>
      <c r="H116" s="195"/>
      <c r="I116" s="256"/>
      <c r="J116" s="195"/>
      <c r="K116" s="169"/>
      <c r="L116" s="195"/>
    </row>
    <row r="117" spans="1:12" ht="15" customHeight="1" x14ac:dyDescent="0.5">
      <c r="A117" s="275"/>
      <c r="B117" s="164"/>
      <c r="C117" s="161"/>
      <c r="E117" s="242"/>
      <c r="F117" s="195"/>
      <c r="G117" s="169"/>
      <c r="H117" s="195"/>
      <c r="I117" s="256"/>
      <c r="J117" s="195"/>
      <c r="K117" s="169"/>
      <c r="L117" s="195"/>
    </row>
    <row r="118" spans="1:12" ht="15" customHeight="1" x14ac:dyDescent="0.5">
      <c r="A118" s="275"/>
      <c r="B118" s="164"/>
      <c r="C118" s="161"/>
      <c r="E118" s="242"/>
      <c r="F118" s="195"/>
      <c r="G118" s="169"/>
      <c r="H118" s="195"/>
      <c r="I118" s="256"/>
      <c r="J118" s="195"/>
      <c r="K118" s="169"/>
      <c r="L118" s="195"/>
    </row>
    <row r="119" spans="1:12" ht="6.75" customHeight="1" x14ac:dyDescent="0.5">
      <c r="A119" s="275"/>
      <c r="B119" s="164"/>
      <c r="C119" s="161"/>
      <c r="E119" s="242"/>
      <c r="F119" s="195"/>
      <c r="G119" s="169"/>
      <c r="H119" s="195"/>
      <c r="I119" s="256"/>
      <c r="J119" s="195"/>
      <c r="K119" s="169"/>
      <c r="L119" s="195"/>
    </row>
    <row r="120" spans="1:12" ht="21.95" customHeight="1" x14ac:dyDescent="0.5">
      <c r="A120" s="295" t="s">
        <v>29</v>
      </c>
      <c r="B120" s="295"/>
      <c r="C120" s="295"/>
      <c r="D120" s="295"/>
      <c r="E120" s="295"/>
      <c r="F120" s="295"/>
      <c r="G120" s="295"/>
      <c r="H120" s="295"/>
      <c r="I120" s="295"/>
      <c r="J120" s="295"/>
      <c r="K120" s="295"/>
      <c r="L120" s="295"/>
    </row>
    <row r="121" spans="1:12" ht="16.5" customHeight="1" x14ac:dyDescent="0.5">
      <c r="A121" s="241"/>
      <c r="B121" s="241"/>
      <c r="C121" s="241"/>
      <c r="J121" s="83"/>
      <c r="K121" s="88"/>
      <c r="L121" s="83"/>
    </row>
    <row r="122" spans="1:12" ht="16.5" customHeight="1" x14ac:dyDescent="0.5">
      <c r="A122" s="241"/>
      <c r="B122" s="241"/>
      <c r="C122" s="241"/>
      <c r="J122" s="83"/>
      <c r="K122" s="88"/>
      <c r="L122" s="83"/>
    </row>
    <row r="124" spans="1:12" s="77" customFormat="1" ht="16.5" customHeight="1" x14ac:dyDescent="0.5">
      <c r="B124" s="229"/>
      <c r="C124" s="229"/>
      <c r="D124" s="242"/>
      <c r="E124" s="229"/>
      <c r="G124" s="78"/>
      <c r="I124" s="78"/>
      <c r="K124" s="91"/>
      <c r="L124" s="277"/>
    </row>
    <row r="125" spans="1:12" s="77" customFormat="1" ht="16.5" customHeight="1" x14ac:dyDescent="0.5">
      <c r="B125" s="229"/>
      <c r="C125" s="229"/>
      <c r="D125" s="242"/>
      <c r="E125" s="229"/>
      <c r="G125" s="78"/>
      <c r="I125" s="78"/>
      <c r="K125" s="91"/>
      <c r="L125" s="277"/>
    </row>
    <row r="126" spans="1:12" s="77" customFormat="1" ht="16.5" customHeight="1" x14ac:dyDescent="0.5">
      <c r="B126" s="229"/>
      <c r="C126" s="229"/>
      <c r="D126" s="242"/>
      <c r="E126" s="229"/>
      <c r="G126" s="78"/>
      <c r="I126" s="78"/>
      <c r="K126" s="91"/>
    </row>
    <row r="127" spans="1:12" s="77" customFormat="1" ht="16.5" customHeight="1" x14ac:dyDescent="0.5">
      <c r="B127" s="229"/>
      <c r="C127" s="229"/>
      <c r="D127" s="242"/>
      <c r="E127" s="229"/>
      <c r="G127" s="78"/>
      <c r="I127" s="78"/>
      <c r="K127" s="91"/>
    </row>
    <row r="128" spans="1:12" s="77" customFormat="1" ht="16.5" customHeight="1" x14ac:dyDescent="0.5">
      <c r="B128" s="229"/>
      <c r="C128" s="229"/>
      <c r="D128" s="242"/>
      <c r="E128" s="229"/>
      <c r="G128" s="78"/>
      <c r="I128" s="78"/>
      <c r="K128" s="91"/>
    </row>
    <row r="139" spans="2:12" s="77" customFormat="1" ht="16.5" customHeight="1" x14ac:dyDescent="0.5">
      <c r="B139" s="278"/>
      <c r="C139" s="278"/>
      <c r="D139" s="242"/>
      <c r="E139" s="229"/>
      <c r="G139" s="78"/>
      <c r="I139" s="78"/>
      <c r="K139" s="78"/>
    </row>
    <row r="140" spans="2:12" s="242" customFormat="1" ht="16.5" customHeight="1" x14ac:dyDescent="0.5">
      <c r="B140" s="278"/>
      <c r="C140" s="278"/>
      <c r="E140" s="229"/>
      <c r="F140" s="77"/>
      <c r="G140" s="78"/>
      <c r="H140" s="77"/>
      <c r="I140" s="78"/>
      <c r="J140" s="77"/>
      <c r="K140" s="78"/>
      <c r="L140" s="77"/>
    </row>
    <row r="143" spans="2:12" s="242" customFormat="1" ht="16.5" customHeight="1" x14ac:dyDescent="0.5">
      <c r="B143" s="278"/>
      <c r="C143" s="278"/>
      <c r="E143" s="229"/>
      <c r="F143" s="77"/>
      <c r="G143" s="78"/>
      <c r="H143" s="77"/>
      <c r="I143" s="78"/>
      <c r="J143" s="77"/>
      <c r="K143" s="78"/>
      <c r="L143" s="77"/>
    </row>
    <row r="144" spans="2:12" s="242" customFormat="1" ht="16.5" customHeight="1" x14ac:dyDescent="0.5">
      <c r="B144" s="278"/>
      <c r="C144" s="278"/>
      <c r="E144" s="229"/>
      <c r="F144" s="77"/>
      <c r="G144" s="78"/>
      <c r="H144" s="77"/>
      <c r="I144" s="78"/>
      <c r="J144" s="77"/>
      <c r="K144" s="78"/>
      <c r="L144" s="77"/>
    </row>
  </sheetData>
  <mergeCells count="10">
    <mergeCell ref="F65:H65"/>
    <mergeCell ref="J65:L65"/>
    <mergeCell ref="A120:L120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(2-4)</vt:lpstr>
      <vt:lpstr>PL 3M (5-6)</vt:lpstr>
      <vt:lpstr>PL 9M (7-8)</vt:lpstr>
      <vt:lpstr>EQ CONSO (9)</vt:lpstr>
      <vt:lpstr>EQ SC (10)</vt:lpstr>
      <vt:lpstr>CF (11-12)</vt:lpstr>
      <vt:lpstr>'BS (2-4)'!Print_Area</vt:lpstr>
      <vt:lpstr>'CF (11-12)'!Print_Area</vt:lpstr>
      <vt:lpstr>'EQ CONSO (9)'!Print_Area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2020-11-10T01:36:53Z</cp:lastPrinted>
  <dcterms:created xsi:type="dcterms:W3CDTF">2011-05-06T12:04:42Z</dcterms:created>
  <dcterms:modified xsi:type="dcterms:W3CDTF">2020-11-10T01:36:56Z</dcterms:modified>
</cp:coreProperties>
</file>