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0\"/>
    </mc:Choice>
  </mc:AlternateContent>
  <xr:revisionPtr revIDLastSave="0" documentId="13_ncr:1_{1CD720D8-64CC-4AE1-BDDE-1A4177A5590C}" xr6:coauthVersionLast="45" xr6:coauthVersionMax="45" xr10:uidLastSave="{00000000-0000-0000-0000-000000000000}"/>
  <bookViews>
    <workbookView xWindow="-120" yWindow="-120" windowWidth="21840" windowHeight="13140" tabRatio="664" activeTab="5" xr2:uid="{00000000-000D-0000-FFFF-FFFF00000000}"/>
  </bookViews>
  <sheets>
    <sheet name="2-4" sheetId="13" r:id="rId1"/>
    <sheet name="p5(3M)" sheetId="14" r:id="rId2"/>
    <sheet name="p6(9M)" sheetId="16" r:id="rId3"/>
    <sheet name="7 Consolidated" sheetId="2" r:id="rId4"/>
    <sheet name="8 Company" sheetId="15" r:id="rId5"/>
    <sheet name="9-11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1">#REF!</definedName>
    <definedName name="a">#REF!</definedName>
    <definedName name="af" localSheetId="4">#REF!</definedName>
    <definedName name="af" localSheetId="1">#REF!</definedName>
    <definedName name="af">#REF!</definedName>
    <definedName name="agldvollp" localSheetId="4">#REF!</definedName>
    <definedName name="agldvollp" localSheetId="1">#REF!</definedName>
    <definedName name="agldvollp">#REF!</definedName>
    <definedName name="agldvolrp" localSheetId="4">#REF!</definedName>
    <definedName name="agldvolrp" localSheetId="1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4">#REF!</definedName>
    <definedName name="anchor" localSheetId="1">#REF!</definedName>
    <definedName name="anchor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dqa" localSheetId="0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4">#REF!</definedName>
    <definedName name="audfwdlp" localSheetId="1">#REF!</definedName>
    <definedName name="audfwdlp">#REF!</definedName>
    <definedName name="audfwdp" localSheetId="0">#REF!</definedName>
    <definedName name="audfwdp" localSheetId="4">#REF!</definedName>
    <definedName name="audfwdp" localSheetId="1">#REF!</definedName>
    <definedName name="audfwdp">#REF!</definedName>
    <definedName name="audfwdrp" localSheetId="0">#REF!</definedName>
    <definedName name="audfwdrp" localSheetId="4">#REF!</definedName>
    <definedName name="audfwdrp" localSheetId="1">#REF!</definedName>
    <definedName name="audfwdrp">#REF!</definedName>
    <definedName name="audintp" localSheetId="4">#REF!</definedName>
    <definedName name="audintp" localSheetId="1">#REF!</definedName>
    <definedName name="audintp">#REF!</definedName>
    <definedName name="AUDsimple_curve" localSheetId="4">#REF!</definedName>
    <definedName name="AUDsimple_curve" localSheetId="1">#REF!</definedName>
    <definedName name="AUDsimple_curve">#REF!</definedName>
    <definedName name="audusdp" localSheetId="4">#REF!</definedName>
    <definedName name="audusdp" localSheetId="1">#REF!</definedName>
    <definedName name="audusdp">#REF!</definedName>
    <definedName name="audvollp" localSheetId="4">#REF!</definedName>
    <definedName name="audvollp" localSheetId="1">#REF!</definedName>
    <definedName name="audvollp">#REF!</definedName>
    <definedName name="audvolrp" localSheetId="4">#REF!</definedName>
    <definedName name="audvolrp" localSheetId="1">#REF!</definedName>
    <definedName name="audvolrp">#REF!</definedName>
    <definedName name="balance_sheet" localSheetId="4">#REF!</definedName>
    <definedName name="balance_sheet" localSheetId="1">#REF!</definedName>
    <definedName name="balance_sheet">#REF!</definedName>
    <definedName name="Beginz" localSheetId="4">#REF!</definedName>
    <definedName name="Beginz" localSheetId="1">#REF!</definedName>
    <definedName name="Beginz">#REF!</definedName>
    <definedName name="BS" localSheetId="4">#REF!</definedName>
    <definedName name="BS" localSheetId="1">#REF!</definedName>
    <definedName name="BS">#REF!</definedName>
    <definedName name="CcySens" localSheetId="4">'[2]USDXAU Before'!#REF!</definedName>
    <definedName name="CcySens" localSheetId="1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4">#REF!</definedName>
    <definedName name="Data_Graph" localSheetId="1">#REF!</definedName>
    <definedName name="Data_Graph">#REF!</definedName>
    <definedName name="datep" localSheetId="4">#REF!</definedName>
    <definedName name="datep" localSheetId="1">#REF!</definedName>
    <definedName name="datep">#REF!</definedName>
    <definedName name="division_code" localSheetId="4">#REF!</definedName>
    <definedName name="division_code" localSheetId="1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>#REF!</definedName>
    <definedName name="gbfp" localSheetId="4">#REF!</definedName>
    <definedName name="gbfp" localSheetId="1">#REF!</definedName>
    <definedName name="gbfp">#REF!</definedName>
    <definedName name="GoldFeeRange" localSheetId="4">#REF!</definedName>
    <definedName name="GoldFeeRange" localSheetId="1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4">#REF!</definedName>
    <definedName name="i" localSheetId="1">#REF!</definedName>
    <definedName name="i">#REF!</definedName>
    <definedName name="iju" localSheetId="0">#REF!</definedName>
    <definedName name="iju" localSheetId="4">#REF!</definedName>
    <definedName name="iju" localSheetId="1">#REF!</definedName>
    <definedName name="iju">#REF!</definedName>
    <definedName name="inj" localSheetId="0">#REF!</definedName>
    <definedName name="inj" localSheetId="4">#REF!</definedName>
    <definedName name="inj" localSheetId="1">#REF!</definedName>
    <definedName name="inj">#REF!</definedName>
    <definedName name="Int" localSheetId="4">#REF!</definedName>
    <definedName name="Int" localSheetId="1">#REF!</definedName>
    <definedName name="Int">#REF!</definedName>
    <definedName name="IntRateRange" localSheetId="4">#REF!</definedName>
    <definedName name="IntRateRange" localSheetId="1">#REF!</definedName>
    <definedName name="IntRateRange">#REF!</definedName>
    <definedName name="IntRates" localSheetId="4">#REF!</definedName>
    <definedName name="IntRates" localSheetId="1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4">#REF!</definedName>
    <definedName name="ji" localSheetId="1">#REF!</definedName>
    <definedName name="ji">#REF!</definedName>
    <definedName name="kk" localSheetId="0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4">#REF!</definedName>
    <definedName name="NDistd1" localSheetId="1">#REF!</definedName>
    <definedName name="NDistd1">#REF!</definedName>
    <definedName name="NDistd2" localSheetId="0">#REF!</definedName>
    <definedName name="NDistd2" localSheetId="4">#REF!</definedName>
    <definedName name="NDistd2" localSheetId="1">#REF!</definedName>
    <definedName name="NDistd2">#REF!</definedName>
    <definedName name="NDistdd1" localSheetId="0">#REF!</definedName>
    <definedName name="NDistdd1" localSheetId="4">#REF!</definedName>
    <definedName name="NDistdd1" localSheetId="1">#REF!</definedName>
    <definedName name="NDistdd1">#REF!</definedName>
    <definedName name="NDistdd2" localSheetId="4">#REF!</definedName>
    <definedName name="NDistdd2" localSheetId="1">#REF!</definedName>
    <definedName name="NDistdd2">#REF!</definedName>
    <definedName name="ounces" localSheetId="4">#REF!</definedName>
    <definedName name="ounces" localSheetId="1">#REF!</definedName>
    <definedName name="ounces">#REF!</definedName>
    <definedName name="output_section" localSheetId="4">#REF!</definedName>
    <definedName name="output_section" localSheetId="1">#REF!</definedName>
    <definedName name="output_section">#REF!</definedName>
    <definedName name="P" localSheetId="4">#REF!</definedName>
    <definedName name="P" localSheetId="1">#REF!</definedName>
    <definedName name="P">#REF!</definedName>
    <definedName name="pl" localSheetId="4">#REF!</definedName>
    <definedName name="pl" localSheetId="1">#REF!</definedName>
    <definedName name="pl">#REF!</definedName>
    <definedName name="principal" localSheetId="4">#REF!</definedName>
    <definedName name="principal" localSheetId="1">#REF!</definedName>
    <definedName name="principal">#REF!</definedName>
    <definedName name="_xlnm.Print_Area" localSheetId="0">'2-4'!$A$1:$M$160</definedName>
    <definedName name="_xlnm.Print_Area" localSheetId="5">'9-11'!$A$1:$M$152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rate" localSheetId="4">#REF!</definedName>
    <definedName name="rate" localSheetId="1">#REF!</definedName>
    <definedName name="rate">#REF!</definedName>
    <definedName name="rth" localSheetId="4">#REF!</definedName>
    <definedName name="rth" localSheetId="1">#REF!</definedName>
    <definedName name="rth">#REF!</definedName>
    <definedName name="s" localSheetId="4">#REF!</definedName>
    <definedName name="s" localSheetId="1">#REF!</definedName>
    <definedName name="s">#REF!</definedName>
    <definedName name="ScreenFwds" localSheetId="4">#REF!</definedName>
    <definedName name="ScreenFwds" localSheetId="1">#REF!</definedName>
    <definedName name="ScreenFwds">#REF!</definedName>
    <definedName name="ScreenRates" localSheetId="4">#REF!</definedName>
    <definedName name="ScreenRates" localSheetId="1">#REF!</definedName>
    <definedName name="ScreenRates">#REF!</definedName>
    <definedName name="ScreenVols" localSheetId="4">#REF!</definedName>
    <definedName name="ScreenVols" localSheetId="1">#REF!</definedName>
    <definedName name="ScreenVols">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4">#REF!</definedName>
    <definedName name="sf" localSheetId="1">#REF!</definedName>
    <definedName name="sf">#REF!</definedName>
    <definedName name="SheetNames" localSheetId="0">#REF!</definedName>
    <definedName name="SheetNames" localSheetId="4">#REF!</definedName>
    <definedName name="SheetNames" localSheetId="1">#REF!</definedName>
    <definedName name="SheetNames">#REF!</definedName>
    <definedName name="start" localSheetId="0">#REF!</definedName>
    <definedName name="start" localSheetId="4">#REF!</definedName>
    <definedName name="start" localSheetId="1">#REF!</definedName>
    <definedName name="start">#REF!</definedName>
    <definedName name="start_1" localSheetId="0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4">#REF!</definedName>
    <definedName name="T" localSheetId="1">#REF!</definedName>
    <definedName name="T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ransactions" localSheetId="0">#REF!</definedName>
    <definedName name="Transactions" localSheetId="4">#REF!</definedName>
    <definedName name="Transactions" localSheetId="1">#REF!</definedName>
    <definedName name="Transactions">#REF!</definedName>
    <definedName name="ugldvollp" localSheetId="4">#REF!</definedName>
    <definedName name="ugldvollp" localSheetId="1">#REF!</definedName>
    <definedName name="ugldvollp">#REF!</definedName>
    <definedName name="ugldvolrp" localSheetId="4">#REF!</definedName>
    <definedName name="ugldvolrp" localSheetId="1">#REF!</definedName>
    <definedName name="ugldvolrp">#REF!</definedName>
    <definedName name="usdgldp" localSheetId="4">#REF!</definedName>
    <definedName name="usdgldp" localSheetId="1">#REF!</definedName>
    <definedName name="usdgldp">#REF!</definedName>
    <definedName name="usdintp" localSheetId="4">#REF!</definedName>
    <definedName name="usdintp" localSheetId="1">#REF!</definedName>
    <definedName name="usdintp">#REF!</definedName>
    <definedName name="USDSimple_Curve" localSheetId="4">#REF!</definedName>
    <definedName name="USDSimple_Curve" localSheetId="1">#REF!</definedName>
    <definedName name="USDSimple_Curve">#REF!</definedName>
    <definedName name="V" localSheetId="4">#REF!</definedName>
    <definedName name="V" localSheetId="1">#REF!</definedName>
    <definedName name="V">#REF!</definedName>
    <definedName name="X" localSheetId="4">#REF!</definedName>
    <definedName name="X" localSheetId="1">#REF!</definedName>
    <definedName name="X">#REF!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G131" i="7" l="1"/>
  <c r="K35" i="7"/>
  <c r="G35" i="7"/>
  <c r="G104" i="7" l="1"/>
  <c r="G50" i="14" l="1"/>
  <c r="W27" i="2" l="1"/>
  <c r="G38" i="16"/>
  <c r="G46" i="14"/>
  <c r="S31" i="2" l="1"/>
  <c r="W31" i="2" s="1"/>
  <c r="S30" i="2"/>
  <c r="W30" i="2" s="1"/>
  <c r="S29" i="2"/>
  <c r="W29" i="2" s="1"/>
  <c r="G50" i="13"/>
  <c r="G49" i="16" l="1"/>
  <c r="G99" i="13"/>
  <c r="K27" i="16" l="1"/>
  <c r="K136" i="13"/>
  <c r="K135" i="13"/>
  <c r="K85" i="13"/>
  <c r="K84" i="13"/>
  <c r="K82" i="13"/>
  <c r="K80" i="13"/>
  <c r="K78" i="13"/>
  <c r="K77" i="13"/>
  <c r="K76" i="13"/>
  <c r="K75" i="13"/>
  <c r="K40" i="13"/>
  <c r="K36" i="13"/>
  <c r="K34" i="13"/>
  <c r="K27" i="13"/>
  <c r="K26" i="13"/>
  <c r="K25" i="13"/>
  <c r="K21" i="13"/>
  <c r="K50" i="13" l="1"/>
  <c r="K29" i="13"/>
  <c r="M46" i="14"/>
  <c r="M39" i="14"/>
  <c r="M17" i="14"/>
  <c r="M26" i="14" s="1"/>
  <c r="M29" i="14" s="1"/>
  <c r="M33" i="14" s="1"/>
  <c r="I46" i="14"/>
  <c r="I39" i="14"/>
  <c r="I17" i="14"/>
  <c r="I26" i="14" s="1"/>
  <c r="I29" i="14" s="1"/>
  <c r="I33" i="14" s="1"/>
  <c r="M45" i="16"/>
  <c r="I45" i="16"/>
  <c r="M38" i="16"/>
  <c r="M17" i="16"/>
  <c r="M26" i="16" s="1"/>
  <c r="M29" i="16" s="1"/>
  <c r="M32" i="16" s="1"/>
  <c r="I38" i="16"/>
  <c r="I17" i="16"/>
  <c r="I26" i="16" s="1"/>
  <c r="I29" i="16" s="1"/>
  <c r="I32" i="16" s="1"/>
  <c r="M131" i="7"/>
  <c r="I131" i="7"/>
  <c r="M104" i="7"/>
  <c r="M89" i="7"/>
  <c r="I104" i="7"/>
  <c r="I89" i="7"/>
  <c r="M47" i="7"/>
  <c r="M52" i="7" s="1"/>
  <c r="I47" i="7"/>
  <c r="I52" i="7" s="1"/>
  <c r="K131" i="7"/>
  <c r="K104" i="7"/>
  <c r="K89" i="7"/>
  <c r="G89" i="7"/>
  <c r="K47" i="7"/>
  <c r="K52" i="7" s="1"/>
  <c r="G47" i="7"/>
  <c r="G52" i="7" s="1"/>
  <c r="I15" i="15"/>
  <c r="G15" i="15"/>
  <c r="E15" i="15"/>
  <c r="C15" i="15"/>
  <c r="K13" i="15"/>
  <c r="K12" i="15"/>
  <c r="K15" i="15" s="1"/>
  <c r="K118" i="7" l="1"/>
  <c r="K122" i="7" s="1"/>
  <c r="G118" i="7"/>
  <c r="G122" i="7" s="1"/>
  <c r="K52" i="13"/>
  <c r="M118" i="7"/>
  <c r="M122" i="7" s="1"/>
  <c r="I118" i="7"/>
  <c r="I122" i="7" s="1"/>
  <c r="Q28" i="2" l="1"/>
  <c r="S28" i="2" s="1"/>
  <c r="W28" i="2" s="1"/>
  <c r="I50" i="13" l="1"/>
  <c r="A3" i="2" l="1"/>
  <c r="A52" i="16"/>
  <c r="G45" i="16"/>
  <c r="K17" i="16"/>
  <c r="K26" i="16" s="1"/>
  <c r="K29" i="16" s="1"/>
  <c r="G17" i="16"/>
  <c r="G26" i="16" s="1"/>
  <c r="G29" i="16" l="1"/>
  <c r="G32" i="16" s="1"/>
  <c r="K32" i="16"/>
  <c r="K45" i="16" s="1"/>
  <c r="K49" i="16" s="1"/>
  <c r="K38" i="16"/>
  <c r="K99" i="13"/>
  <c r="I19" i="15" l="1"/>
  <c r="K19" i="15" s="1"/>
  <c r="U33" i="2"/>
  <c r="A152" i="7"/>
  <c r="A54" i="7"/>
  <c r="A106" i="7" s="1"/>
  <c r="A1" i="7"/>
  <c r="A55" i="7" s="1"/>
  <c r="A107" i="7" s="1"/>
  <c r="G21" i="15"/>
  <c r="E21" i="15"/>
  <c r="C21" i="15"/>
  <c r="K18" i="15"/>
  <c r="O33" i="2"/>
  <c r="M33" i="2"/>
  <c r="I33" i="2"/>
  <c r="G33" i="2"/>
  <c r="E33" i="2"/>
  <c r="Q25" i="2"/>
  <c r="U22" i="2"/>
  <c r="O22" i="2"/>
  <c r="M22" i="2"/>
  <c r="K22" i="2"/>
  <c r="I22" i="2"/>
  <c r="G22" i="2"/>
  <c r="E22" i="2"/>
  <c r="A3" i="15"/>
  <c r="A3" i="7" s="1"/>
  <c r="A57" i="7" s="1"/>
  <c r="A109" i="7" s="1"/>
  <c r="A53" i="14"/>
  <c r="K17" i="14"/>
  <c r="G17" i="14"/>
  <c r="A160" i="13"/>
  <c r="M142" i="13"/>
  <c r="M146" i="13" s="1"/>
  <c r="I142" i="13"/>
  <c r="I146" i="13" s="1"/>
  <c r="A110" i="13"/>
  <c r="A109" i="13"/>
  <c r="M99" i="13"/>
  <c r="I99" i="13"/>
  <c r="M87" i="13"/>
  <c r="K87" i="13"/>
  <c r="I87" i="13"/>
  <c r="G87" i="13"/>
  <c r="A61" i="13"/>
  <c r="A112" i="13" s="1"/>
  <c r="A59" i="13"/>
  <c r="M50" i="13"/>
  <c r="M29" i="13"/>
  <c r="I29" i="13"/>
  <c r="G29" i="13"/>
  <c r="S25" i="2" l="1"/>
  <c r="W25" i="2" s="1"/>
  <c r="G52" i="13"/>
  <c r="Q22" i="2"/>
  <c r="G142" i="13"/>
  <c r="G146" i="13" s="1"/>
  <c r="Q33" i="2"/>
  <c r="K26" i="14"/>
  <c r="G26" i="14"/>
  <c r="M52" i="13"/>
  <c r="K101" i="13"/>
  <c r="I101" i="13"/>
  <c r="I148" i="13" s="1"/>
  <c r="G101" i="13"/>
  <c r="M101" i="13"/>
  <c r="M148" i="13" s="1"/>
  <c r="I52" i="13"/>
  <c r="G148" i="13" l="1"/>
  <c r="S22" i="2"/>
  <c r="W22" i="2"/>
  <c r="K29" i="14"/>
  <c r="K50" i="14" s="1"/>
  <c r="G29" i="14"/>
  <c r="G33" i="14" s="1"/>
  <c r="K33" i="14" l="1"/>
  <c r="K46" i="14" s="1"/>
  <c r="K39" i="14" l="1"/>
  <c r="I21" i="15"/>
  <c r="K142" i="13" s="1"/>
  <c r="K146" i="13" s="1"/>
  <c r="K148" i="13" s="1"/>
  <c r="K21" i="15"/>
  <c r="G39" i="14"/>
  <c r="K33" i="2" l="1"/>
  <c r="W33" i="2" l="1"/>
  <c r="S33" i="2"/>
</calcChain>
</file>

<file path=xl/sharedStrings.xml><?xml version="1.0" encoding="utf-8"?>
<sst xmlns="http://schemas.openxmlformats.org/spreadsheetml/2006/main" count="463" uniqueCount="248">
  <si>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</si>
  <si>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</si>
  <si>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</si>
  <si>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</si>
  <si>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</si>
  <si>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</si>
  <si>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</si>
  <si>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</si>
  <si>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</si>
  <si>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</si>
  <si>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</si>
  <si>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</si>
  <si>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</si>
  <si>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</si>
  <si>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</si>
  <si>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</si>
  <si>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</si>
  <si>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</si>
  <si>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</si>
  <si>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</si>
  <si>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</si>
  <si>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</si>
  <si>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</si>
  <si>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</si>
  <si>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</si>
  <si>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</si>
  <si>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</si>
  <si>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</si>
  <si>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</si>
  <si>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</si>
  <si>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</si>
  <si>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</si>
  <si>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</si>
  <si>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</si>
  <si>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</si>
  <si>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</si>
  <si>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</si>
  <si>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</si>
  <si>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</si>
  <si>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>Short-term investments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</si>
  <si>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</si>
  <si>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</si>
  <si>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</si>
  <si>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</si>
  <si>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</si>
  <si>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</si>
  <si>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</si>
  <si>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</si>
  <si>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</si>
  <si>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</si>
  <si>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</si>
  <si>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</si>
  <si>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</si>
  <si>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</si>
  <si>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</si>
  <si>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</si>
  <si>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 xml:space="preserve">Cash and cash equivalents at </t>
  </si>
  <si>
    <t>Other non-current liabilities</t>
  </si>
  <si>
    <t>Premium on paid-up share capital</t>
  </si>
  <si>
    <t>Issued and paid-up</t>
  </si>
  <si>
    <t>Non-cash transactions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</si>
  <si>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</si>
  <si>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</si>
  <si>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</si>
  <si>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</si>
  <si>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</si>
  <si>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Leasehold rights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</si>
  <si>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</si>
  <si>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</si>
  <si>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</si>
  <si>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</si>
  <si>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</si>
  <si>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</si>
  <si>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</si>
  <si>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</si>
  <si>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</si>
  <si>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</si>
  <si>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</si>
  <si>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</si>
  <si>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</si>
  <si>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</si>
  <si>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</si>
  <si>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</si>
  <si>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</si>
  <si>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</si>
  <si>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</si>
  <si>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</si>
  <si>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</si>
  <si>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</si>
  <si>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Long-term investments</t>
  </si>
  <si>
    <t>at a par value of Baht 1 each</t>
  </si>
  <si>
    <t>Other components of equity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</si>
  <si>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</si>
  <si>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</si>
  <si>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</si>
  <si>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</si>
  <si>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</si>
  <si>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</si>
  <si>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</si>
  <si>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</si>
  <si>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</si>
  <si>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</si>
  <si>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</si>
  <si>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</si>
  <si>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</si>
  <si>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</si>
  <si>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</si>
  <si>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</si>
  <si>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</si>
  <si>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</si>
  <si>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Inventories, net</t>
  </si>
  <si>
    <t>Purchases of short-term investments</t>
  </si>
  <si>
    <t>2019</t>
  </si>
  <si>
    <t>Opening balance as at 1 January 2019</t>
  </si>
  <si>
    <t>Current portion of promissory notes</t>
  </si>
  <si>
    <t>from a related party</t>
  </si>
  <si>
    <t>Revenues from hospital operations</t>
  </si>
  <si>
    <t>Costs of hospital operations</t>
  </si>
  <si>
    <t>Change in ownership interest in a subsidiary</t>
  </si>
  <si>
    <t>from change in</t>
  </si>
  <si>
    <t>ownership interest</t>
  </si>
  <si>
    <t>Total other</t>
  </si>
  <si>
    <t>components</t>
  </si>
  <si>
    <t>Proceeds from ordinary shares issued</t>
  </si>
  <si>
    <t>Issued and</t>
  </si>
  <si>
    <t>Employee benefits paid</t>
  </si>
  <si>
    <t>the beginning of the period, net</t>
  </si>
  <si>
    <t>Note</t>
  </si>
  <si>
    <t>Bank overdrafts from a financial institution</t>
  </si>
  <si>
    <t xml:space="preserve">Total comprehensive income </t>
  </si>
  <si>
    <t>(expense) attributable to:</t>
  </si>
  <si>
    <t>Director _____________________________________  Director _____________________________________</t>
  </si>
  <si>
    <r>
      <t xml:space="preserve">Liabilities and equity </t>
    </r>
    <r>
      <rPr>
        <sz val="9"/>
        <color rgb="FF000000"/>
        <rFont val="Arial"/>
        <family val="2"/>
      </rPr>
      <t>(Cont'd)</t>
    </r>
  </si>
  <si>
    <t>Proceeds from disposals of equipment</t>
  </si>
  <si>
    <t>of a subsidiary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</si>
  <si>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</si>
  <si>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</si>
  <si>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</si>
  <si>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</si>
  <si>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Cash and cash equivalents include the following</t>
  </si>
  <si>
    <t>for the purposes of the statement of cash flows:</t>
  </si>
  <si>
    <t>Purchases of plant and equipment not yet paid for</t>
  </si>
  <si>
    <t>Purchases of equipment under finance lease contracts</t>
  </si>
  <si>
    <t>Purchases of intangible assets not yet paid for</t>
  </si>
  <si>
    <t>Proceeds from partial disposal of</t>
  </si>
  <si>
    <t>Investment in an associate</t>
  </si>
  <si>
    <t>Purchases of plant and equipment</t>
  </si>
  <si>
    <t>Payments for entire business transfer</t>
  </si>
  <si>
    <t>Payments on borrowings from related parties</t>
  </si>
  <si>
    <t>in operating assets and liabilities</t>
  </si>
  <si>
    <r>
      <t>Statement of Changes in Equity</t>
    </r>
    <r>
      <rPr>
        <sz val="10"/>
        <color rgb="FF000000"/>
        <rFont val="Arial"/>
        <family val="2"/>
      </rPr>
      <t xml:space="preserve"> (Cont'd)</t>
    </r>
  </si>
  <si>
    <r>
      <t xml:space="preserve">Statement of Financial Position </t>
    </r>
    <r>
      <rPr>
        <sz val="10"/>
        <color rgb="FF000000"/>
        <rFont val="Arial"/>
        <family val="2"/>
      </rPr>
      <t>(Cont’d)</t>
    </r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</si>
  <si>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</si>
  <si>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</si>
  <si>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</si>
  <si>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</si>
  <si>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</si>
  <si>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2020</t>
  </si>
  <si>
    <t>3,462,336,820 paid-up ordinary shares</t>
  </si>
  <si>
    <t>Entire business transfer</t>
  </si>
  <si>
    <t>Opening balance as at 1 January 2020</t>
  </si>
  <si>
    <t>Loss for the period</t>
  </si>
  <si>
    <t>Profit (loss) from operating activities before changes</t>
  </si>
  <si>
    <t>Right-of-use assets, net</t>
  </si>
  <si>
    <t>Loss per share (Baht)</t>
  </si>
  <si>
    <t>Basic loss per share</t>
  </si>
  <si>
    <t>in subsidiaries</t>
  </si>
  <si>
    <t>investment in subsidiaries</t>
  </si>
  <si>
    <t>Short-term loan to third party</t>
  </si>
  <si>
    <t>Payments on lease liabilities</t>
  </si>
  <si>
    <t>Subsidiary establishment</t>
  </si>
  <si>
    <t>Dividend paid</t>
  </si>
  <si>
    <t>-</t>
  </si>
  <si>
    <t xml:space="preserve">Change in ownership interest in a subsidiary </t>
  </si>
  <si>
    <t>Gross profit (loss)</t>
  </si>
  <si>
    <t>Dividends paid to non-controlling interests</t>
  </si>
  <si>
    <t>Short-term loans to a subsidiary</t>
  </si>
  <si>
    <t>Long-term loans to a subsidiary</t>
  </si>
  <si>
    <t>Share of profit (loss) of an associate</t>
  </si>
  <si>
    <t>Loss on write-offs of intangible assets</t>
  </si>
  <si>
    <t>Payments of short-term loans to a subsidiary</t>
  </si>
  <si>
    <t>Proceeds from borrowings from related parties</t>
  </si>
  <si>
    <t>Current portion of lease receivables, net</t>
  </si>
  <si>
    <t>Lease receivables, net</t>
  </si>
  <si>
    <t>Cash received from lease receivables</t>
  </si>
  <si>
    <t>17, 19</t>
  </si>
  <si>
    <t>Payments for right-of-use assets</t>
  </si>
  <si>
    <t>As at 30 September 2020</t>
  </si>
  <si>
    <t>30 September</t>
  </si>
  <si>
    <t>For the three-month period ended 30 September 2020</t>
  </si>
  <si>
    <t>For the nine-month period ended 30 September 2020</t>
  </si>
  <si>
    <t>Significant non-cash transactions for the nine-month period ended 30 September are as follows:</t>
  </si>
  <si>
    <t>Income tax received</t>
  </si>
  <si>
    <t>Decrease in restricted deposits at financial institutions</t>
  </si>
  <si>
    <t>Purchases of deposit in land</t>
  </si>
  <si>
    <r>
      <t xml:space="preserve">Statement of Cash Flows </t>
    </r>
    <r>
      <rPr>
        <sz val="8"/>
        <color theme="1"/>
        <rFont val="Arial"/>
        <family val="2"/>
      </rPr>
      <t>(Cont’d)</t>
    </r>
  </si>
  <si>
    <t>Closing balance as at 30 September 2019</t>
  </si>
  <si>
    <t>Closing balance as at 30 September 2020</t>
  </si>
  <si>
    <t xml:space="preserve">Hospital acquisition payables </t>
  </si>
  <si>
    <t>3,808,570,502 ordinary shares</t>
  </si>
  <si>
    <t>Cash received from short-term loans to director</t>
  </si>
  <si>
    <t>3,564,096,272 ordinary shares</t>
  </si>
  <si>
    <t>Profit (loss) for the period</t>
  </si>
  <si>
    <t>Profit (loss) before income tax expense</t>
  </si>
  <si>
    <t>Profit (loss) before income tax</t>
  </si>
  <si>
    <t>(Gain) loss on disposals of equipment</t>
  </si>
  <si>
    <t>Payment for disposal  of investment in subsidiaries</t>
  </si>
  <si>
    <t>Payments for purchases of investment in an associate</t>
  </si>
  <si>
    <t>Payments of short-term loans to a related party</t>
  </si>
  <si>
    <t>in a subsidiary, net</t>
  </si>
  <si>
    <t xml:space="preserve">Proceeds from disposal of investment </t>
  </si>
  <si>
    <t>Proceeds from a subsidiary establishment</t>
  </si>
  <si>
    <t>Payments for a subsidiary establishment</t>
  </si>
  <si>
    <t>Proceeds from ordinary shares issued of a subsidiary</t>
  </si>
  <si>
    <t>Net decrease in cash and cash equivalents</t>
  </si>
  <si>
    <t>Asset under lease contracts - property and plant</t>
  </si>
  <si>
    <t>Cash generated from (used in) operations</t>
  </si>
  <si>
    <t>Restricted deposits at financial institutions</t>
  </si>
  <si>
    <t>Restricted deposits at financial institutions - current</t>
  </si>
  <si>
    <t>Short-term borrowings from financial institutions</t>
  </si>
  <si>
    <t>Advances received from customers - current</t>
  </si>
  <si>
    <t>Short-term borrowings from related parties</t>
  </si>
  <si>
    <t>Deposits received from customers - current</t>
  </si>
  <si>
    <t>Long-term borrowings from financial institutions</t>
  </si>
  <si>
    <t>Equity attributable to owners of the parent</t>
  </si>
  <si>
    <t>Cash received from short-term loans to related parties</t>
  </si>
  <si>
    <t>Gain on disposals of investment property</t>
  </si>
  <si>
    <t>Basic earnings (loss) per share</t>
  </si>
  <si>
    <t>Earnings (loss) per share (Baht)</t>
  </si>
  <si>
    <t>Allowance for doubtful accounts</t>
  </si>
  <si>
    <t>- trade and other receivables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</si>
  <si>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</si>
  <si>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</si>
  <si>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</si>
  <si>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</si>
  <si>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Gain on lease agreement termination</t>
  </si>
  <si>
    <t>Share of profit (loss) from an associate</t>
  </si>
  <si>
    <t>Cash received from short-term loans to third party</t>
  </si>
  <si>
    <t>Other payables - related party according to assets</t>
  </si>
  <si>
    <t>transfer for repayment long-term promissory notes</t>
  </si>
  <si>
    <t>Write-offs withholding tax receivables</t>
  </si>
  <si>
    <t>for the period</t>
  </si>
  <si>
    <t xml:space="preserve">Total comprehensive income (expense) </t>
  </si>
  <si>
    <t>Gain on disposal of investment in subsidiaries</t>
  </si>
  <si>
    <t>Loss on write-offs of equipment</t>
  </si>
  <si>
    <t>Net cash used in investing activities</t>
  </si>
  <si>
    <t>Net cash generated from financing activities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</si>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</sst>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;\(#,##0.00\);\-"/>
  </numFmts>
  <fonts count="79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13"/>
      <name val="Browallia New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7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 Unicode MS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98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60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" fontId="2" fillId="0" borderId="0"/>
    <xf numFmtId="4" fontId="2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3" fontId="13" fillId="0" borderId="0"/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179" fontId="9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164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5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6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3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1" fillId="0" borderId="0"/>
    <xf numFmtId="0" fontId="61" fillId="0" borderId="0"/>
    <xf numFmtId="0" fontId="15" fillId="0" borderId="0">
      <alignment vertical="top"/>
    </xf>
    <xf numFmtId="0" fontId="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4" fillId="0" borderId="0"/>
    <xf numFmtId="0" fontId="68" fillId="0" borderId="0"/>
    <xf numFmtId="0" fontId="61" fillId="0" borderId="0"/>
    <xf numFmtId="0" fontId="61" fillId="0" borderId="0"/>
    <xf numFmtId="0" fontId="4" fillId="0" borderId="0"/>
    <xf numFmtId="0" fontId="15" fillId="0" borderId="0">
      <alignment vertical="top"/>
    </xf>
    <xf numFmtId="0" fontId="67" fillId="0" borderId="0"/>
    <xf numFmtId="0" fontId="67" fillId="0" borderId="0"/>
    <xf numFmtId="0" fontId="64" fillId="0" borderId="0"/>
    <xf numFmtId="0" fontId="15" fillId="0" borderId="0">
      <alignment vertical="top"/>
    </xf>
    <xf numFmtId="0" fontId="67" fillId="0" borderId="0"/>
    <xf numFmtId="0" fontId="15" fillId="0" borderId="0">
      <alignment vertical="top"/>
    </xf>
    <xf numFmtId="0" fontId="62" fillId="0" borderId="0"/>
    <xf numFmtId="0" fontId="62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7" fillId="0" borderId="0"/>
    <xf numFmtId="9" fontId="9" fillId="0" borderId="0"/>
    <xf numFmtId="9" fontId="39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164" fontId="69" fillId="0" borderId="0" applyFont="0" applyFill="0" applyBorder="0" applyAlignment="0" applyProtection="0"/>
    <xf numFmtId="0" fontId="72" fillId="0" borderId="0"/>
    <xf numFmtId="4" fontId="73" fillId="0" borderId="0" applyFont="0" applyFill="0" applyBorder="0" applyAlignment="0" applyProtection="0"/>
  </cellStyleXfs>
  <cellXfs count="292">
    <xf numFmtId="0" fontId="0" fillId="0" borderId="0" xfId="0"/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6" fontId="57" fillId="0" borderId="0" xfId="0" applyNumberFormat="1" applyFont="1" applyAlignment="1">
      <alignment horizontal="right" vertical="center" wrapText="1"/>
    </xf>
    <xf numFmtId="0" fontId="57" fillId="0" borderId="23" xfId="0" applyFont="1" applyBorder="1" applyAlignment="1">
      <alignment horizontal="center" vertical="center"/>
    </xf>
    <xf numFmtId="166" fontId="57" fillId="0" borderId="23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166" fontId="57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56" fillId="0" borderId="0" xfId="0" applyNumberFormat="1" applyFont="1" applyAlignment="1">
      <alignment horizontal="center" vertical="center"/>
    </xf>
    <xf numFmtId="168" fontId="56" fillId="0" borderId="24" xfId="0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right" vertical="center"/>
    </xf>
    <xf numFmtId="168" fontId="56" fillId="0" borderId="0" xfId="0" applyNumberFormat="1" applyFont="1" applyAlignment="1">
      <alignment horizontal="center" vertical="center"/>
    </xf>
    <xf numFmtId="177" fontId="56" fillId="0" borderId="0" xfId="0" applyNumberFormat="1" applyFont="1" applyAlignment="1">
      <alignment horizontal="center" vertical="center"/>
    </xf>
    <xf numFmtId="168" fontId="56" fillId="0" borderId="23" xfId="0" applyNumberFormat="1" applyFont="1" applyBorder="1" applyAlignment="1">
      <alignment horizontal="right" vertical="center"/>
    </xf>
    <xf numFmtId="168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right" vertical="center"/>
    </xf>
    <xf numFmtId="168" fontId="56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6" fillId="34" borderId="24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vertical="center"/>
    </xf>
    <xf numFmtId="168" fontId="57" fillId="34" borderId="0" xfId="0" applyNumberFormat="1" applyFont="1" applyFill="1" applyAlignment="1">
      <alignment horizontal="center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7" fillId="34" borderId="0" xfId="0" applyNumberFormat="1" applyFont="1" applyFill="1" applyAlignment="1">
      <alignment horizontal="right" vertical="center"/>
    </xf>
    <xf numFmtId="168" fontId="56" fillId="34" borderId="0" xfId="0" applyNumberFormat="1" applyFont="1" applyFill="1" applyAlignment="1">
      <alignment horizontal="right" vertical="center"/>
    </xf>
    <xf numFmtId="167" fontId="13" fillId="34" borderId="0" xfId="0" applyNumberFormat="1" applyFont="1" applyFill="1" applyAlignment="1">
      <alignment horizontal="right" vertical="center"/>
    </xf>
    <xf numFmtId="167" fontId="13" fillId="34" borderId="23" xfId="0" applyNumberFormat="1" applyFont="1" applyFill="1" applyBorder="1" applyAlignment="1">
      <alignment horizontal="right" vertical="center"/>
    </xf>
    <xf numFmtId="166" fontId="57" fillId="0" borderId="0" xfId="0" applyNumberFormat="1" applyFont="1" applyAlignment="1">
      <alignment horizontal="centerContinuous" vertical="center"/>
    </xf>
    <xf numFmtId="166" fontId="56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24" xfId="0" applyNumberFormat="1" applyFont="1" applyFill="1" applyBorder="1" applyAlignment="1">
      <alignment horizontal="right" vertical="center"/>
    </xf>
    <xf numFmtId="0" fontId="54" fillId="0" borderId="23" xfId="0" applyFont="1" applyBorder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168" fontId="71" fillId="34" borderId="0" xfId="0" applyNumberFormat="1" applyFont="1" applyFill="1" applyAlignment="1">
      <alignment vertical="center"/>
    </xf>
    <xf numFmtId="168" fontId="71" fillId="34" borderId="0" xfId="314" applyNumberFormat="1" applyFont="1" applyFill="1" applyAlignment="1">
      <alignment horizontal="right" vertical="center"/>
    </xf>
    <xf numFmtId="168" fontId="71" fillId="34" borderId="0" xfId="0" applyNumberFormat="1" applyFont="1" applyFill="1" applyAlignment="1">
      <alignment horizontal="right" vertical="center"/>
    </xf>
    <xf numFmtId="168" fontId="71" fillId="34" borderId="24" xfId="495" applyNumberFormat="1" applyFont="1" applyFill="1" applyBorder="1" applyAlignment="1">
      <alignment horizontal="right" vertical="center"/>
    </xf>
    <xf numFmtId="168" fontId="71" fillId="0" borderId="0" xfId="441" applyNumberFormat="1" applyFont="1" applyAlignment="1">
      <alignment horizontal="center" vertical="center"/>
    </xf>
    <xf numFmtId="168" fontId="71" fillId="34" borderId="0" xfId="81" applyNumberFormat="1" applyFont="1" applyFill="1" applyAlignment="1">
      <alignment horizontal="right" vertical="center"/>
    </xf>
    <xf numFmtId="168" fontId="71" fillId="34" borderId="23" xfId="81" applyNumberFormat="1" applyFont="1" applyFill="1" applyBorder="1" applyAlignment="1">
      <alignment horizontal="right" vertical="center"/>
    </xf>
    <xf numFmtId="168" fontId="71" fillId="34" borderId="0" xfId="495" applyNumberFormat="1" applyFont="1" applyFill="1" applyAlignment="1">
      <alignment horizontal="right" vertical="center"/>
    </xf>
    <xf numFmtId="168" fontId="71" fillId="34" borderId="23" xfId="314" applyNumberFormat="1" applyFont="1" applyFill="1" applyBorder="1" applyAlignment="1">
      <alignment horizontal="right" vertical="center"/>
    </xf>
    <xf numFmtId="166" fontId="71" fillId="0" borderId="0" xfId="441" applyNumberFormat="1" applyFont="1" applyAlignment="1">
      <alignment horizontal="center" vertical="center"/>
    </xf>
    <xf numFmtId="168" fontId="71" fillId="34" borderId="23" xfId="0" applyNumberFormat="1" applyFont="1" applyFill="1" applyBorder="1" applyAlignment="1">
      <alignment horizontal="right" vertical="center"/>
    </xf>
    <xf numFmtId="168" fontId="57" fillId="0" borderId="0" xfId="0" applyNumberFormat="1" applyFont="1" applyAlignment="1">
      <alignment horizontal="centerContinuous" vertical="center"/>
    </xf>
    <xf numFmtId="168" fontId="57" fillId="0" borderId="0" xfId="0" applyNumberFormat="1" applyFont="1" applyAlignment="1">
      <alignment horizontal="right" vertical="center" wrapText="1"/>
    </xf>
    <xf numFmtId="168" fontId="57" fillId="0" borderId="23" xfId="0" applyNumberFormat="1" applyFont="1" applyBorder="1" applyAlignment="1">
      <alignment horizontal="right" vertical="center" wrapText="1"/>
    </xf>
    <xf numFmtId="168" fontId="71" fillId="0" borderId="0" xfId="81" applyNumberFormat="1" applyFont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56" fillId="0" borderId="0" xfId="0" applyFont="1" applyFill="1" applyAlignment="1">
      <alignment vertical="center"/>
    </xf>
    <xf numFmtId="166" fontId="56" fillId="0" borderId="0" xfId="0" applyNumberFormat="1" applyFont="1" applyFill="1" applyAlignment="1">
      <alignment horizontal="center" vertical="center"/>
    </xf>
    <xf numFmtId="166" fontId="71" fillId="0" borderId="0" xfId="441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7" fontId="56" fillId="34" borderId="0" xfId="0" applyNumberFormat="1" applyFont="1" applyFill="1" applyAlignment="1">
      <alignment horizontal="center" vertical="center"/>
    </xf>
    <xf numFmtId="168" fontId="71" fillId="34" borderId="0" xfId="443" applyNumberFormat="1" applyFont="1" applyFill="1" applyAlignment="1">
      <alignment horizontal="right" vertical="center"/>
    </xf>
    <xf numFmtId="3" fontId="56" fillId="34" borderId="0" xfId="0" applyNumberFormat="1" applyFont="1" applyFill="1" applyAlignment="1">
      <alignment horizontal="right" vertical="center" wrapText="1"/>
    </xf>
    <xf numFmtId="0" fontId="56" fillId="34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178" fontId="56" fillId="0" borderId="0" xfId="0" applyNumberFormat="1" applyFont="1" applyFill="1" applyAlignment="1">
      <alignment vertical="center"/>
    </xf>
    <xf numFmtId="168" fontId="71" fillId="34" borderId="23" xfId="44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66" fontId="71" fillId="34" borderId="0" xfId="0" applyNumberFormat="1" applyFont="1" applyFill="1" applyAlignment="1">
      <alignment vertical="center"/>
    </xf>
    <xf numFmtId="0" fontId="57" fillId="0" borderId="0" xfId="0" applyFont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168" fontId="57" fillId="0" borderId="0" xfId="0" quotePrefix="1" applyNumberFormat="1" applyFont="1" applyAlignment="1">
      <alignment horizontal="right"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6" fontId="58" fillId="0" borderId="0" xfId="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8" fontId="13" fillId="34" borderId="0" xfId="0" applyNumberFormat="1" applyFont="1" applyFill="1" applyAlignment="1">
      <alignment horizontal="right" vertical="center"/>
    </xf>
    <xf numFmtId="168" fontId="13" fillId="34" borderId="24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0" fontId="55" fillId="0" borderId="0" xfId="0" applyFont="1" applyFill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6" fontId="55" fillId="0" borderId="0" xfId="0" applyNumberFormat="1" applyFont="1" applyFill="1" applyAlignment="1">
      <alignment horizontal="center" vertical="center"/>
    </xf>
    <xf numFmtId="0" fontId="55" fillId="0" borderId="0" xfId="0" applyFont="1" applyFill="1" applyBorder="1" applyAlignment="1">
      <alignment vertical="center"/>
    </xf>
    <xf numFmtId="166" fontId="55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 wrapText="1"/>
    </xf>
    <xf numFmtId="166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Alignment="1">
      <alignment horizontal="right" vertical="center"/>
    </xf>
    <xf numFmtId="166" fontId="55" fillId="0" borderId="23" xfId="0" applyNumberFormat="1" applyFont="1" applyFill="1" applyBorder="1" applyAlignment="1">
      <alignment horizontal="right" vertical="center" wrapText="1"/>
    </xf>
    <xf numFmtId="166" fontId="55" fillId="0" borderId="0" xfId="0" applyNumberFormat="1" applyFont="1" applyFill="1" applyAlignment="1">
      <alignment horizontal="right" vertical="center" wrapText="1"/>
    </xf>
    <xf numFmtId="168" fontId="55" fillId="0" borderId="0" xfId="0" applyNumberFormat="1" applyFont="1" applyFill="1" applyAlignment="1">
      <alignment horizontal="right" vertical="center" wrapText="1"/>
    </xf>
    <xf numFmtId="168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168" fontId="13" fillId="0" borderId="24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applyNumberFormat="1" applyFont="1" applyFill="1" applyAlignment="1">
      <alignment vertical="center"/>
    </xf>
    <xf numFmtId="168" fontId="54" fillId="0" borderId="0" xfId="0" applyNumberFormat="1" applyFont="1" applyFill="1" applyAlignment="1">
      <alignment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8" fontId="9" fillId="0" borderId="0" xfId="0" applyNumberFormat="1" applyFont="1" applyFill="1" applyAlignment="1">
      <alignment vertical="center"/>
    </xf>
    <xf numFmtId="15" fontId="54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0" fontId="9" fillId="0" borderId="23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67" fontId="9" fillId="0" borderId="23" xfId="0" applyNumberFormat="1" applyFont="1" applyFill="1" applyBorder="1" applyAlignment="1">
      <alignment horizontal="centerContinuous" vertical="center"/>
    </xf>
    <xf numFmtId="0" fontId="57" fillId="0" borderId="0" xfId="0" applyFont="1" applyFill="1" applyAlignment="1">
      <alignment horizontal="left" vertical="center"/>
    </xf>
    <xf numFmtId="0" fontId="56" fillId="0" borderId="0" xfId="0" applyFont="1" applyFill="1" applyAlignment="1">
      <alignment horizontal="centerContinuous" vertical="center"/>
    </xf>
    <xf numFmtId="167" fontId="56" fillId="0" borderId="0" xfId="0" applyNumberFormat="1" applyFont="1" applyFill="1" applyAlignment="1">
      <alignment horizontal="centerContinuous" vertical="center"/>
    </xf>
    <xf numFmtId="0" fontId="57" fillId="0" borderId="0" xfId="0" applyFont="1" applyFill="1" applyAlignment="1">
      <alignment horizontal="centerContinuous" vertical="center"/>
    </xf>
    <xf numFmtId="0" fontId="57" fillId="0" borderId="0" xfId="0" applyFont="1" applyFill="1" applyAlignment="1">
      <alignment horizontal="center" vertical="center"/>
    </xf>
    <xf numFmtId="166" fontId="57" fillId="0" borderId="0" xfId="0" applyNumberFormat="1" applyFont="1" applyFill="1" applyAlignment="1">
      <alignment horizontal="right" vertical="center"/>
    </xf>
    <xf numFmtId="0" fontId="57" fillId="0" borderId="0" xfId="0" applyFont="1" applyFill="1" applyAlignment="1">
      <alignment vertical="center"/>
    </xf>
    <xf numFmtId="166" fontId="57" fillId="0" borderId="0" xfId="0" quotePrefix="1" applyNumberFormat="1" applyFont="1" applyFill="1" applyAlignment="1">
      <alignment horizontal="right" vertical="center" wrapText="1"/>
    </xf>
    <xf numFmtId="166" fontId="57" fillId="0" borderId="0" xfId="0" applyNumberFormat="1" applyFont="1" applyFill="1" applyAlignment="1">
      <alignment horizontal="right" vertical="center" wrapText="1"/>
    </xf>
    <xf numFmtId="0" fontId="57" fillId="0" borderId="23" xfId="0" applyFont="1" applyFill="1" applyBorder="1" applyAlignment="1">
      <alignment horizontal="center" vertical="center"/>
    </xf>
    <xf numFmtId="166" fontId="57" fillId="0" borderId="23" xfId="0" applyNumberFormat="1" applyFont="1" applyFill="1" applyBorder="1" applyAlignment="1">
      <alignment horizontal="right" vertical="center" wrapText="1"/>
    </xf>
    <xf numFmtId="166" fontId="57" fillId="0" borderId="0" xfId="0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8" fontId="56" fillId="0" borderId="23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left" vertical="center"/>
    </xf>
    <xf numFmtId="165" fontId="56" fillId="0" borderId="0" xfId="0" applyNumberFormat="1" applyFont="1" applyFill="1" applyAlignment="1">
      <alignment horizontal="center" vertical="center"/>
    </xf>
    <xf numFmtId="168" fontId="56" fillId="0" borderId="24" xfId="0" applyNumberFormat="1" applyFont="1" applyFill="1" applyBorder="1" applyAlignment="1">
      <alignment horizontal="right" vertical="center"/>
    </xf>
    <xf numFmtId="168" fontId="71" fillId="0" borderId="0" xfId="443" applyNumberFormat="1" applyFont="1" applyFill="1" applyAlignment="1">
      <alignment horizontal="right" vertical="center"/>
    </xf>
    <xf numFmtId="168" fontId="71" fillId="0" borderId="23" xfId="443" applyNumberFormat="1" applyFont="1" applyFill="1" applyBorder="1" applyAlignment="1">
      <alignment horizontal="right" vertical="center"/>
    </xf>
    <xf numFmtId="176" fontId="57" fillId="0" borderId="0" xfId="0" applyNumberFormat="1" applyFont="1" applyFill="1" applyAlignment="1">
      <alignment vertical="center"/>
    </xf>
    <xf numFmtId="3" fontId="56" fillId="0" borderId="0" xfId="0" applyNumberFormat="1" applyFont="1" applyFill="1" applyAlignment="1">
      <alignment horizontal="right" vertical="center" wrapText="1"/>
    </xf>
    <xf numFmtId="167" fontId="56" fillId="0" borderId="0" xfId="0" applyNumberFormat="1" applyFont="1" applyFill="1" applyAlignment="1">
      <alignment vertical="center"/>
    </xf>
    <xf numFmtId="167" fontId="69" fillId="0" borderId="0" xfId="442" applyNumberFormat="1" applyFont="1" applyAlignment="1">
      <alignment horizontal="right" vertical="center"/>
    </xf>
    <xf numFmtId="167" fontId="69" fillId="0" borderId="23" xfId="442" applyNumberFormat="1" applyFont="1" applyBorder="1" applyAlignment="1">
      <alignment horizontal="right" vertical="center"/>
    </xf>
    <xf numFmtId="166" fontId="69" fillId="0" borderId="0" xfId="81" applyNumberFormat="1" applyFont="1" applyAlignment="1">
      <alignment vertical="center"/>
    </xf>
    <xf numFmtId="168" fontId="69" fillId="0" borderId="0" xfId="81" applyNumberFormat="1" applyFont="1" applyAlignment="1">
      <alignment vertical="center"/>
    </xf>
    <xf numFmtId="168" fontId="69" fillId="0" borderId="0" xfId="0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7" fontId="69" fillId="0" borderId="24" xfId="442" applyNumberFormat="1" applyFont="1" applyBorder="1" applyAlignment="1">
      <alignment horizontal="right" vertical="center"/>
    </xf>
    <xf numFmtId="0" fontId="75" fillId="0" borderId="0" xfId="0" applyFont="1" applyFill="1" applyAlignment="1">
      <alignment horizontal="left" vertical="center"/>
    </xf>
    <xf numFmtId="0" fontId="76" fillId="0" borderId="0" xfId="0" applyFont="1" applyFill="1" applyAlignment="1">
      <alignment vertical="center"/>
    </xf>
    <xf numFmtId="0" fontId="76" fillId="0" borderId="0" xfId="0" applyFont="1" applyFill="1" applyAlignment="1">
      <alignment horizontal="center" vertical="center"/>
    </xf>
    <xf numFmtId="167" fontId="76" fillId="0" borderId="0" xfId="0" applyNumberFormat="1" applyFont="1" applyFill="1" applyAlignment="1">
      <alignment horizontal="right" vertical="center"/>
    </xf>
    <xf numFmtId="167" fontId="76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centerContinuous" vertical="center"/>
    </xf>
    <xf numFmtId="167" fontId="76" fillId="0" borderId="0" xfId="0" applyNumberFormat="1" applyFont="1" applyFill="1" applyAlignment="1">
      <alignment horizontal="centerContinuous" vertical="center"/>
    </xf>
    <xf numFmtId="0" fontId="75" fillId="0" borderId="23" xfId="0" applyFont="1" applyFill="1" applyBorder="1" applyAlignment="1">
      <alignment horizontal="left" vertical="center"/>
    </xf>
    <xf numFmtId="0" fontId="76" fillId="0" borderId="23" xfId="0" applyFont="1" applyFill="1" applyBorder="1" applyAlignment="1">
      <alignment vertical="center"/>
    </xf>
    <xf numFmtId="0" fontId="76" fillId="0" borderId="23" xfId="0" applyFont="1" applyFill="1" applyBorder="1" applyAlignment="1">
      <alignment horizontal="centerContinuous" vertical="center"/>
    </xf>
    <xf numFmtId="0" fontId="76" fillId="0" borderId="23" xfId="0" applyFont="1" applyFill="1" applyBorder="1" applyAlignment="1">
      <alignment horizontal="center" vertical="center"/>
    </xf>
    <xf numFmtId="167" fontId="76" fillId="0" borderId="23" xfId="0" applyNumberFormat="1" applyFont="1" applyFill="1" applyBorder="1" applyAlignment="1">
      <alignment horizontal="right" vertical="center"/>
    </xf>
    <xf numFmtId="167" fontId="76" fillId="0" borderId="23" xfId="0" applyNumberFormat="1" applyFont="1" applyFill="1" applyBorder="1" applyAlignment="1">
      <alignment horizontal="centerContinuous" vertical="center"/>
    </xf>
    <xf numFmtId="0" fontId="75" fillId="0" borderId="0" xfId="0" applyFont="1" applyFill="1" applyAlignment="1">
      <alignment horizontal="centerContinuous" vertical="center"/>
    </xf>
    <xf numFmtId="0" fontId="75" fillId="0" borderId="0" xfId="0" applyFont="1" applyFill="1" applyAlignment="1">
      <alignment horizontal="center" vertical="center"/>
    </xf>
    <xf numFmtId="166" fontId="75" fillId="0" borderId="0" xfId="0" applyNumberFormat="1" applyFont="1" applyFill="1" applyAlignment="1">
      <alignment horizontal="right" vertical="center"/>
    </xf>
    <xf numFmtId="0" fontId="75" fillId="0" borderId="0" xfId="0" applyNumberFormat="1" applyFont="1" applyFill="1" applyAlignment="1">
      <alignment horizontal="right" vertical="center" wrapText="1"/>
    </xf>
    <xf numFmtId="166" fontId="75" fillId="0" borderId="0" xfId="0" applyNumberFormat="1" applyFont="1" applyFill="1" applyAlignment="1">
      <alignment horizontal="right" vertical="center" wrapText="1"/>
    </xf>
    <xf numFmtId="0" fontId="75" fillId="0" borderId="0" xfId="0" applyFont="1" applyFill="1" applyBorder="1" applyAlignment="1">
      <alignment horizontal="center" vertical="center"/>
    </xf>
    <xf numFmtId="166" fontId="75" fillId="0" borderId="23" xfId="0" applyNumberFormat="1" applyFont="1" applyFill="1" applyBorder="1" applyAlignment="1">
      <alignment horizontal="right" vertical="center" wrapText="1"/>
    </xf>
    <xf numFmtId="0" fontId="75" fillId="0" borderId="0" xfId="0" applyFont="1" applyFill="1" applyAlignment="1">
      <alignment horizontal="right" vertical="center"/>
    </xf>
    <xf numFmtId="0" fontId="75" fillId="0" borderId="0" xfId="0" applyFont="1" applyFill="1" applyAlignment="1">
      <alignment vertical="center"/>
    </xf>
    <xf numFmtId="167" fontId="75" fillId="0" borderId="0" xfId="0" applyNumberFormat="1" applyFont="1" applyFill="1" applyAlignment="1">
      <alignment horizontal="right" vertical="center"/>
    </xf>
    <xf numFmtId="0" fontId="75" fillId="0" borderId="0" xfId="0" applyFont="1" applyAlignment="1">
      <alignment horizontal="center" vertical="center"/>
    </xf>
    <xf numFmtId="167" fontId="76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vertical="center"/>
    </xf>
    <xf numFmtId="167" fontId="76" fillId="0" borderId="0" xfId="81" applyNumberFormat="1" applyFont="1" applyAlignment="1">
      <alignment vertical="center"/>
    </xf>
    <xf numFmtId="167" fontId="76" fillId="0" borderId="0" xfId="497" applyNumberFormat="1" applyFont="1" applyFill="1" applyBorder="1" applyAlignment="1">
      <alignment horizontal="right" vertical="center"/>
    </xf>
    <xf numFmtId="168" fontId="76" fillId="0" borderId="0" xfId="0" applyNumberFormat="1" applyFont="1" applyAlignment="1">
      <alignment horizontal="right" vertical="center"/>
    </xf>
    <xf numFmtId="167" fontId="76" fillId="0" borderId="23" xfId="0" applyNumberFormat="1" applyFont="1" applyBorder="1" applyAlignment="1">
      <alignment horizontal="right" vertical="center"/>
    </xf>
    <xf numFmtId="166" fontId="76" fillId="0" borderId="0" xfId="441" applyNumberFormat="1" applyFont="1" applyFill="1" applyAlignment="1">
      <alignment horizontal="center" vertical="center"/>
    </xf>
    <xf numFmtId="167" fontId="76" fillId="0" borderId="0" xfId="0" applyNumberFormat="1" applyFont="1" applyBorder="1" applyAlignment="1">
      <alignment horizontal="right" vertical="center"/>
    </xf>
    <xf numFmtId="167" fontId="76" fillId="0" borderId="23" xfId="497" applyNumberFormat="1" applyFont="1" applyFill="1" applyBorder="1" applyAlignment="1">
      <alignment horizontal="right" vertical="center"/>
    </xf>
    <xf numFmtId="167" fontId="76" fillId="0" borderId="0" xfId="0" applyNumberFormat="1" applyFont="1" applyFill="1" applyBorder="1" applyAlignment="1">
      <alignment horizontal="right" vertical="center"/>
    </xf>
    <xf numFmtId="0" fontId="75" fillId="0" borderId="23" xfId="0" applyFont="1" applyFill="1" applyBorder="1" applyAlignment="1">
      <alignment vertical="center"/>
    </xf>
    <xf numFmtId="167" fontId="76" fillId="0" borderId="23" xfId="0" applyNumberFormat="1" applyFont="1" applyFill="1" applyBorder="1" applyAlignment="1">
      <alignment vertical="center"/>
    </xf>
    <xf numFmtId="0" fontId="75" fillId="0" borderId="23" xfId="0" applyFont="1" applyFill="1" applyBorder="1" applyAlignment="1">
      <alignment horizontal="center" vertical="center"/>
    </xf>
    <xf numFmtId="166" fontId="76" fillId="0" borderId="0" xfId="0" applyNumberFormat="1" applyFont="1" applyFill="1" applyAlignment="1">
      <alignment vertical="center"/>
    </xf>
    <xf numFmtId="168" fontId="76" fillId="0" borderId="0" xfId="441" applyNumberFormat="1" applyFont="1" applyFill="1" applyAlignment="1">
      <alignment horizontal="center" vertical="center"/>
    </xf>
    <xf numFmtId="167" fontId="76" fillId="0" borderId="23" xfId="81" applyNumberFormat="1" applyFont="1" applyBorder="1" applyAlignment="1">
      <alignment vertical="center"/>
    </xf>
    <xf numFmtId="167" fontId="76" fillId="0" borderId="24" xfId="0" applyNumberFormat="1" applyFont="1" applyFill="1" applyBorder="1" applyAlignment="1">
      <alignment horizontal="right" vertical="center"/>
    </xf>
    <xf numFmtId="166" fontId="76" fillId="0" borderId="0" xfId="0" applyNumberFormat="1" applyFont="1" applyFill="1" applyAlignment="1">
      <alignment horizontal="right" vertical="center" wrapText="1"/>
    </xf>
    <xf numFmtId="0" fontId="76" fillId="0" borderId="0" xfId="0" applyFont="1" applyFill="1" applyAlignment="1">
      <alignment horizontal="right" vertical="center"/>
    </xf>
    <xf numFmtId="167" fontId="76" fillId="0" borderId="24" xfId="497" applyNumberFormat="1" applyFont="1" applyFill="1" applyBorder="1" applyAlignment="1">
      <alignment horizontal="right" vertical="center"/>
    </xf>
    <xf numFmtId="167" fontId="75" fillId="34" borderId="0" xfId="0" applyNumberFormat="1" applyFont="1" applyFill="1" applyAlignment="1">
      <alignment horizontal="right" vertical="center"/>
    </xf>
    <xf numFmtId="167" fontId="76" fillId="34" borderId="0" xfId="0" applyNumberFormat="1" applyFont="1" applyFill="1" applyAlignment="1">
      <alignment horizontal="right" vertical="center"/>
    </xf>
    <xf numFmtId="167" fontId="76" fillId="34" borderId="0" xfId="497" applyNumberFormat="1" applyFont="1" applyFill="1" applyBorder="1" applyAlignment="1">
      <alignment horizontal="right" vertical="center"/>
    </xf>
    <xf numFmtId="0" fontId="76" fillId="34" borderId="0" xfId="0" applyFont="1" applyFill="1" applyAlignment="1">
      <alignment vertical="center"/>
    </xf>
    <xf numFmtId="168" fontId="76" fillId="34" borderId="0" xfId="0" applyNumberFormat="1" applyFont="1" applyFill="1" applyAlignment="1">
      <alignment horizontal="right" vertical="center"/>
    </xf>
    <xf numFmtId="167" fontId="76" fillId="34" borderId="23" xfId="0" applyNumberFormat="1" applyFont="1" applyFill="1" applyBorder="1" applyAlignment="1">
      <alignment horizontal="right" vertical="center"/>
    </xf>
    <xf numFmtId="167" fontId="76" fillId="34" borderId="0" xfId="0" applyNumberFormat="1" applyFont="1" applyFill="1" applyAlignment="1">
      <alignment vertical="center"/>
    </xf>
    <xf numFmtId="167" fontId="76" fillId="34" borderId="0" xfId="0" applyNumberFormat="1" applyFont="1" applyFill="1" applyBorder="1" applyAlignment="1">
      <alignment horizontal="right" vertical="center"/>
    </xf>
    <xf numFmtId="167" fontId="76" fillId="34" borderId="23" xfId="497" applyNumberFormat="1" applyFont="1" applyFill="1" applyBorder="1" applyAlignment="1">
      <alignment horizontal="right" vertical="center"/>
    </xf>
    <xf numFmtId="167" fontId="76" fillId="34" borderId="0" xfId="81" applyNumberFormat="1" applyFont="1" applyFill="1" applyAlignment="1">
      <alignment vertical="center"/>
    </xf>
    <xf numFmtId="167" fontId="76" fillId="34" borderId="23" xfId="81" applyNumberFormat="1" applyFont="1" applyFill="1" applyBorder="1" applyAlignment="1">
      <alignment vertical="center"/>
    </xf>
    <xf numFmtId="166" fontId="75" fillId="34" borderId="0" xfId="0" applyNumberFormat="1" applyFont="1" applyFill="1" applyAlignment="1">
      <alignment horizontal="right" vertical="center" wrapText="1"/>
    </xf>
    <xf numFmtId="167" fontId="76" fillId="34" borderId="24" xfId="0" applyNumberFormat="1" applyFont="1" applyFill="1" applyBorder="1" applyAlignment="1">
      <alignment horizontal="right" vertical="center"/>
    </xf>
    <xf numFmtId="166" fontId="76" fillId="34" borderId="0" xfId="0" applyNumberFormat="1" applyFont="1" applyFill="1" applyAlignment="1">
      <alignment horizontal="right" vertical="center" wrapText="1"/>
    </xf>
    <xf numFmtId="167" fontId="76" fillId="34" borderId="24" xfId="497" applyNumberFormat="1" applyFont="1" applyFill="1" applyBorder="1" applyAlignment="1">
      <alignment horizontal="right" vertical="center"/>
    </xf>
    <xf numFmtId="0" fontId="56" fillId="34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168" fontId="71" fillId="0" borderId="0" xfId="0" applyNumberFormat="1" applyFont="1" applyFill="1" applyAlignment="1">
      <alignment horizontal="right" vertical="center"/>
    </xf>
    <xf numFmtId="167" fontId="71" fillId="34" borderId="0" xfId="0" applyNumberFormat="1" applyFont="1" applyFill="1" applyAlignment="1">
      <alignment horizontal="right" vertical="center"/>
    </xf>
    <xf numFmtId="167" fontId="71" fillId="0" borderId="0" xfId="0" applyNumberFormat="1" applyFont="1" applyFill="1" applyAlignment="1">
      <alignment horizontal="center" vertical="center"/>
    </xf>
    <xf numFmtId="167" fontId="71" fillId="0" borderId="0" xfId="0" applyNumberFormat="1" applyFont="1" applyFill="1" applyAlignment="1">
      <alignment horizontal="right" vertical="center"/>
    </xf>
    <xf numFmtId="168" fontId="71" fillId="0" borderId="23" xfId="0" applyNumberFormat="1" applyFont="1" applyFill="1" applyBorder="1" applyAlignment="1">
      <alignment horizontal="right" vertical="center"/>
    </xf>
    <xf numFmtId="178" fontId="77" fillId="34" borderId="24" xfId="0" applyNumberFormat="1" applyFont="1" applyFill="1" applyBorder="1" applyAlignment="1">
      <alignment vertical="center"/>
    </xf>
    <xf numFmtId="178" fontId="77" fillId="0" borderId="0" xfId="0" applyNumberFormat="1" applyFont="1" applyFill="1" applyAlignment="1">
      <alignment vertical="center"/>
    </xf>
    <xf numFmtId="178" fontId="77" fillId="0" borderId="24" xfId="0" applyNumberFormat="1" applyFont="1" applyFill="1" applyBorder="1" applyAlignment="1">
      <alignment vertical="center"/>
    </xf>
    <xf numFmtId="168" fontId="71" fillId="34" borderId="0" xfId="0" applyNumberFormat="1" applyFont="1" applyFill="1" applyBorder="1" applyAlignment="1">
      <alignment horizontal="right" vertical="center"/>
    </xf>
    <xf numFmtId="168" fontId="71" fillId="0" borderId="0" xfId="0" applyNumberFormat="1" applyFont="1" applyFill="1" applyBorder="1" applyAlignment="1">
      <alignment horizontal="right" vertical="center"/>
    </xf>
    <xf numFmtId="178" fontId="71" fillId="34" borderId="24" xfId="0" applyNumberFormat="1" applyFont="1" applyFill="1" applyBorder="1" applyAlignment="1">
      <alignment horizontal="right" vertical="center"/>
    </xf>
    <xf numFmtId="185" fontId="71" fillId="0" borderId="0" xfId="0" applyNumberFormat="1" applyFont="1" applyFill="1" applyAlignment="1">
      <alignment horizontal="right" vertical="center"/>
    </xf>
    <xf numFmtId="178" fontId="71" fillId="0" borderId="24" xfId="0" applyNumberFormat="1" applyFont="1" applyFill="1" applyBorder="1" applyAlignment="1">
      <alignment horizontal="right" vertical="center"/>
    </xf>
    <xf numFmtId="0" fontId="71" fillId="0" borderId="0" xfId="441" applyFont="1" applyAlignment="1">
      <alignment horizontal="center" vertical="center"/>
    </xf>
    <xf numFmtId="166" fontId="71" fillId="0" borderId="0" xfId="441" quotePrefix="1" applyNumberFormat="1" applyFont="1" applyAlignment="1">
      <alignment horizontal="center" vertical="center"/>
    </xf>
    <xf numFmtId="168" fontId="70" fillId="34" borderId="23" xfId="442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center" vertical="center"/>
    </xf>
    <xf numFmtId="166" fontId="71" fillId="34" borderId="0" xfId="496" applyNumberFormat="1" applyFont="1" applyFill="1" applyAlignment="1">
      <alignment horizontal="right" vertical="center" wrapText="1"/>
    </xf>
    <xf numFmtId="168" fontId="71" fillId="34" borderId="0" xfId="442" applyNumberFormat="1" applyFont="1" applyFill="1" applyAlignment="1">
      <alignment horizontal="right" vertical="center"/>
    </xf>
    <xf numFmtId="168" fontId="71" fillId="34" borderId="23" xfId="442" applyNumberFormat="1" applyFont="1" applyFill="1" applyBorder="1" applyAlignment="1">
      <alignment horizontal="right" vertical="center"/>
    </xf>
    <xf numFmtId="0" fontId="76" fillId="0" borderId="0" xfId="496" applyFont="1" applyFill="1" applyAlignment="1">
      <alignment vertical="center"/>
    </xf>
    <xf numFmtId="167" fontId="74" fillId="0" borderId="0" xfId="442" applyNumberFormat="1" applyFont="1" applyFill="1" applyAlignment="1">
      <alignment horizontal="right" vertical="center"/>
    </xf>
    <xf numFmtId="166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67" fontId="13" fillId="0" borderId="23" xfId="0" applyNumberFormat="1" applyFont="1" applyFill="1" applyBorder="1" applyAlignment="1">
      <alignment horizontal="right" vertical="center"/>
    </xf>
    <xf numFmtId="166" fontId="71" fillId="34" borderId="23" xfId="0" applyNumberFormat="1" applyFont="1" applyFill="1" applyBorder="1" applyAlignment="1">
      <alignment vertical="center"/>
    </xf>
    <xf numFmtId="0" fontId="54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168" fontId="54" fillId="0" borderId="0" xfId="0" applyNumberFormat="1" applyFont="1" applyAlignment="1">
      <alignment horizontal="centerContinuous" vertical="center"/>
    </xf>
    <xf numFmtId="166" fontId="54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54" fillId="0" borderId="23" xfId="0" applyFont="1" applyBorder="1" applyAlignment="1">
      <alignment horizontal="centerContinuous" vertical="center"/>
    </xf>
    <xf numFmtId="0" fontId="54" fillId="0" borderId="23" xfId="0" applyFont="1" applyBorder="1" applyAlignment="1">
      <alignment horizontal="center" vertical="center"/>
    </xf>
    <xf numFmtId="168" fontId="54" fillId="0" borderId="23" xfId="0" applyNumberFormat="1" applyFont="1" applyBorder="1" applyAlignment="1">
      <alignment horizontal="centerContinuous" vertical="center"/>
    </xf>
    <xf numFmtId="166" fontId="54" fillId="0" borderId="23" xfId="0" applyNumberFormat="1" applyFont="1" applyBorder="1" applyAlignment="1">
      <alignment horizontal="centerContinuous" vertical="center"/>
    </xf>
    <xf numFmtId="168" fontId="9" fillId="0" borderId="23" xfId="0" applyNumberFormat="1" applyFont="1" applyBorder="1" applyAlignment="1">
      <alignment vertical="center"/>
    </xf>
    <xf numFmtId="168" fontId="9" fillId="0" borderId="23" xfId="0" applyNumberFormat="1" applyFont="1" applyBorder="1" applyAlignment="1">
      <alignment horizontal="center" vertical="center"/>
    </xf>
    <xf numFmtId="168" fontId="9" fillId="0" borderId="23" xfId="0" applyNumberFormat="1" applyFont="1" applyBorder="1" applyAlignment="1">
      <alignment horizontal="right" vertical="center"/>
    </xf>
    <xf numFmtId="168" fontId="54" fillId="0" borderId="23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8" fontId="54" fillId="0" borderId="0" xfId="0" applyNumberFormat="1" applyFont="1" applyAlignment="1">
      <alignment horizontal="center" vertical="center"/>
    </xf>
    <xf numFmtId="178" fontId="71" fillId="0" borderId="0" xfId="0" applyNumberFormat="1" applyFont="1" applyFill="1" applyBorder="1" applyAlignment="1">
      <alignment horizontal="right" vertical="center"/>
    </xf>
    <xf numFmtId="167" fontId="78" fillId="34" borderId="0" xfId="81" applyNumberFormat="1" applyFont="1" applyFill="1" applyAlignment="1">
      <alignment vertical="center"/>
    </xf>
    <xf numFmtId="167" fontId="78" fillId="34" borderId="0" xfId="81" applyNumberFormat="1" applyFont="1" applyFill="1" applyAlignment="1">
      <alignment horizontal="right" vertical="center"/>
    </xf>
    <xf numFmtId="0" fontId="76" fillId="0" borderId="0" xfId="0" quotePrefix="1" applyFont="1" applyFill="1" applyAlignment="1">
      <alignment vertical="center"/>
    </xf>
    <xf numFmtId="0" fontId="9" fillId="0" borderId="23" xfId="0" applyFont="1" applyBorder="1" applyAlignment="1">
      <alignment horizontal="justify" vertical="center" wrapText="1"/>
    </xf>
    <xf numFmtId="166" fontId="57" fillId="0" borderId="23" xfId="0" applyNumberFormat="1" applyFont="1" applyBorder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Fill="1" applyBorder="1" applyAlignment="1">
      <alignment horizontal="justify" vertical="center" wrapText="1"/>
    </xf>
    <xf numFmtId="166" fontId="57" fillId="0" borderId="0" xfId="0" applyNumberFormat="1" applyFont="1" applyFill="1" applyAlignment="1">
      <alignment horizontal="center" vertical="center"/>
    </xf>
    <xf numFmtId="166" fontId="57" fillId="0" borderId="23" xfId="0" applyNumberFormat="1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166" fontId="55" fillId="0" borderId="5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center" vertical="center"/>
    </xf>
    <xf numFmtId="166" fontId="54" fillId="0" borderId="5" xfId="0" applyNumberFormat="1" applyFont="1" applyFill="1" applyBorder="1" applyAlignment="1">
      <alignment horizontal="center" vertical="center"/>
    </xf>
    <xf numFmtId="0" fontId="76" fillId="0" borderId="23" xfId="0" applyFont="1" applyFill="1" applyBorder="1" applyAlignment="1">
      <alignment horizontal="justify" vertical="center" wrapText="1"/>
    </xf>
    <xf numFmtId="166" fontId="75" fillId="0" borderId="23" xfId="0" applyNumberFormat="1" applyFont="1" applyFill="1" applyBorder="1" applyAlignment="1">
      <alignment horizontal="center" vertical="center"/>
    </xf>
    <xf numFmtId="166" fontId="75" fillId="0" borderId="0" xfId="0" applyNumberFormat="1" applyFont="1" applyFill="1" applyAlignment="1">
      <alignment horizontal="center" vertical="center"/>
    </xf>
  </cellXfs>
  <cellStyles count="4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00000000-0005-0000-0000-00003A010000}"/>
    <cellStyle name="Comma_Akara_3 years FS_Eng_v 19 March" xfId="497" xr:uid="{00000000-0005-0000-0000-00003B010000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00000000-0005-0000-0000-0000BD010000}"/>
    <cellStyle name="Normal_SPRCstatement01-Eng" xfId="443" xr:uid="{00000000-0005-0000-0000-0000BE010000}"/>
    <cellStyle name="Note" xfId="444" builtinId="10" customBuiltin="1"/>
    <cellStyle name="Note 2" xfId="445" xr:uid="{00000000-0005-0000-0000-0000C0010000}"/>
    <cellStyle name="Note 3" xfId="446" xr:uid="{00000000-0005-0000-0000-0000C1010000}"/>
    <cellStyle name="Output" xfId="447" builtinId="21" customBuiltin="1"/>
    <cellStyle name="Output 2" xfId="448" xr:uid="{00000000-0005-0000-0000-0000C3010000}"/>
    <cellStyle name="Output 3" xfId="449" xr:uid="{00000000-0005-0000-0000-0000C4010000}"/>
    <cellStyle name="Percent [0]" xfId="450" xr:uid="{00000000-0005-0000-0000-0000C5010000}"/>
    <cellStyle name="Percent [0] 2" xfId="451" xr:uid="{00000000-0005-0000-0000-0000C6010000}"/>
    <cellStyle name="Percent [00]" xfId="452" xr:uid="{00000000-0005-0000-0000-0000C7010000}"/>
    <cellStyle name="Percent [2]" xfId="453" xr:uid="{00000000-0005-0000-0000-0000C8010000}"/>
    <cellStyle name="Percent [2] 2" xfId="454" xr:uid="{00000000-0005-0000-0000-0000C9010000}"/>
    <cellStyle name="Percent 2" xfId="455" xr:uid="{00000000-0005-0000-0000-0000CA010000}"/>
    <cellStyle name="Percent 2 2" xfId="456" xr:uid="{00000000-0005-0000-0000-0000CB010000}"/>
    <cellStyle name="Percent 2 3" xfId="457" xr:uid="{00000000-0005-0000-0000-0000CC010000}"/>
    <cellStyle name="Percent 3" xfId="458" xr:uid="{00000000-0005-0000-0000-0000CD010000}"/>
    <cellStyle name="Percent 4" xfId="459" xr:uid="{00000000-0005-0000-0000-0000CE010000}"/>
    <cellStyle name="Percent 5" xfId="460" xr:uid="{00000000-0005-0000-0000-0000CF010000}"/>
    <cellStyle name="Percent 6" xfId="461" xr:uid="{00000000-0005-0000-0000-0000D0010000}"/>
    <cellStyle name="Percent 7" xfId="462" xr:uid="{00000000-0005-0000-0000-0000D1010000}"/>
    <cellStyle name="PrePop Currency (0)" xfId="463" xr:uid="{00000000-0005-0000-0000-0000D2010000}"/>
    <cellStyle name="PrePop Currency (2)" xfId="464" xr:uid="{00000000-0005-0000-0000-0000D3010000}"/>
    <cellStyle name="PrePop Currency (2) 2" xfId="465" xr:uid="{00000000-0005-0000-0000-0000D4010000}"/>
    <cellStyle name="PrePop Units (0)" xfId="466" xr:uid="{00000000-0005-0000-0000-0000D5010000}"/>
    <cellStyle name="PrePop Units (1)" xfId="467" xr:uid="{00000000-0005-0000-0000-0000D6010000}"/>
    <cellStyle name="PrePop Units (1) 2" xfId="468" xr:uid="{00000000-0005-0000-0000-0000D7010000}"/>
    <cellStyle name="PrePop Units (2)" xfId="469" xr:uid="{00000000-0005-0000-0000-0000D8010000}"/>
    <cellStyle name="PrePop Units (2) 2" xfId="470" xr:uid="{00000000-0005-0000-0000-0000D9010000}"/>
    <cellStyle name="Quantity" xfId="471" xr:uid="{00000000-0005-0000-0000-0000DA010000}"/>
    <cellStyle name="S/Head - Style1" xfId="472" xr:uid="{00000000-0005-0000-0000-0000DB010000}"/>
    <cellStyle name="S/HEAD - Style2" xfId="473" xr:uid="{00000000-0005-0000-0000-0000DC010000}"/>
    <cellStyle name="section head" xfId="474" xr:uid="{00000000-0005-0000-0000-0000DD010000}"/>
    <cellStyle name="Single Cell Column Heading" xfId="475" xr:uid="{00000000-0005-0000-0000-0000DE010000}"/>
    <cellStyle name="Text Indent A" xfId="476" xr:uid="{00000000-0005-0000-0000-0000DF010000}"/>
    <cellStyle name="Text Indent B" xfId="477" xr:uid="{00000000-0005-0000-0000-0000E0010000}"/>
    <cellStyle name="Text Indent B 2" xfId="478" xr:uid="{00000000-0005-0000-0000-0000E1010000}"/>
    <cellStyle name="Text Indent C" xfId="479" xr:uid="{00000000-0005-0000-0000-0000E2010000}"/>
    <cellStyle name="Text Indent C 2" xfId="480" xr:uid="{00000000-0005-0000-0000-0000E3010000}"/>
    <cellStyle name="Title" xfId="481" builtinId="15" customBuiltin="1"/>
    <cellStyle name="Title 2" xfId="482" xr:uid="{00000000-0005-0000-0000-0000E5010000}"/>
    <cellStyle name="Title 3" xfId="483" xr:uid="{00000000-0005-0000-0000-0000E6010000}"/>
    <cellStyle name="Total" xfId="484" builtinId="25" customBuiltin="1"/>
    <cellStyle name="Total 2" xfId="485" xr:uid="{00000000-0005-0000-0000-0000E8010000}"/>
    <cellStyle name="Total 3" xfId="486" xr:uid="{00000000-0005-0000-0000-0000E9010000}"/>
    <cellStyle name="Warning Text" xfId="487" builtinId="11" customBuiltin="1"/>
    <cellStyle name="Warning Text 2" xfId="488" xr:uid="{00000000-0005-0000-0000-0000EB010000}"/>
    <cellStyle name="น้บะภฒ_95" xfId="489" xr:uid="{00000000-0005-0000-0000-0000EC010000}"/>
    <cellStyle name="ฤธถ [0]_0e82ylkxXsZu0YORaMwizTk2E" xfId="490" xr:uid="{00000000-0005-0000-0000-0000ED010000}"/>
    <cellStyle name="ฤธถ_0e82ylkxXsZu0YORaMwizTk2E" xfId="491" xr:uid="{00000000-0005-0000-0000-0000EE010000}"/>
    <cellStyle name="ล๋ศญ [0]_0e82ylkxXsZu0YORaMwizTk2E" xfId="492" xr:uid="{00000000-0005-0000-0000-0000EF010000}"/>
    <cellStyle name="ล๋ศญ_0e82ylkxXsZu0YORaMwizTk2E" xfId="493" xr:uid="{00000000-0005-0000-0000-0000F0010000}"/>
    <cellStyle name="วฅมุ_4ฟ๙ฝวภ๛" xfId="494" xr:uid="{00000000-0005-0000-0000-0000F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60"/>
  <sheetViews>
    <sheetView topLeftCell="A142" zoomScaleNormal="100" zoomScaleSheetLayoutView="100" workbookViewId="0">
      <selection activeCell="D153" sqref="D153"/>
    </sheetView>
  </sheetViews>
  <sheetFormatPr defaultColWidth="11" defaultRowHeight="12"/>
  <cols>
    <col min="1" max="3" width="1.33203125" style="38" customWidth="1"/>
    <col min="4" max="4" width="39.1640625" style="38" customWidth="1"/>
    <col min="5" max="5" width="5.83203125" style="38" customWidth="1"/>
    <col min="6" max="6" width="1" style="38" customWidth="1"/>
    <col min="7" max="7" width="14.33203125" style="20" customWidth="1"/>
    <col min="8" max="8" width="1" style="31" customWidth="1"/>
    <col min="9" max="9" width="14.33203125" style="38" customWidth="1"/>
    <col min="10" max="10" width="1" style="31" customWidth="1"/>
    <col min="11" max="11" width="14.33203125" style="18" customWidth="1"/>
    <col min="12" max="12" width="1" style="31" customWidth="1"/>
    <col min="13" max="13" width="14.33203125" style="31" customWidth="1"/>
    <col min="14" max="16384" width="11" style="38"/>
  </cols>
  <sheetData>
    <row r="1" spans="1:13" s="259" customFormat="1" ht="16.5" customHeight="1">
      <c r="A1" s="37" t="s">
        <v>54</v>
      </c>
      <c r="B1" s="37"/>
      <c r="C1" s="255"/>
      <c r="D1" s="255"/>
      <c r="E1" s="256"/>
      <c r="F1" s="255"/>
      <c r="G1" s="257"/>
      <c r="H1" s="258"/>
      <c r="I1" s="255"/>
      <c r="J1" s="258"/>
      <c r="K1" s="257"/>
      <c r="L1" s="258"/>
      <c r="M1" s="258"/>
    </row>
    <row r="2" spans="1:13" s="259" customFormat="1" ht="16.5" customHeight="1">
      <c r="A2" s="37" t="s">
        <v>28</v>
      </c>
      <c r="B2" s="37"/>
      <c r="C2" s="255"/>
      <c r="D2" s="255"/>
      <c r="E2" s="256"/>
      <c r="F2" s="255"/>
      <c r="G2" s="257"/>
      <c r="H2" s="258"/>
      <c r="I2" s="255"/>
      <c r="J2" s="258"/>
      <c r="K2" s="257"/>
      <c r="L2" s="258"/>
      <c r="M2" s="258"/>
    </row>
    <row r="3" spans="1:13" s="259" customFormat="1" ht="16.5" customHeight="1">
      <c r="A3" s="36" t="s">
        <v>187</v>
      </c>
      <c r="B3" s="36"/>
      <c r="C3" s="260"/>
      <c r="D3" s="260"/>
      <c r="E3" s="261"/>
      <c r="F3" s="260"/>
      <c r="G3" s="262"/>
      <c r="H3" s="263"/>
      <c r="I3" s="260"/>
      <c r="J3" s="263"/>
      <c r="K3" s="262"/>
      <c r="L3" s="263"/>
      <c r="M3" s="263"/>
    </row>
    <row r="4" spans="1:13" ht="15" customHeight="1">
      <c r="A4" s="1"/>
      <c r="B4" s="1"/>
      <c r="C4" s="2"/>
      <c r="D4" s="2"/>
      <c r="E4" s="3"/>
      <c r="F4" s="2"/>
      <c r="G4" s="50"/>
      <c r="H4" s="30"/>
      <c r="I4" s="2"/>
      <c r="J4" s="30"/>
      <c r="K4" s="50"/>
      <c r="L4" s="30"/>
      <c r="M4" s="30"/>
    </row>
    <row r="5" spans="1:13" ht="15" customHeight="1">
      <c r="A5" s="1"/>
      <c r="B5" s="1"/>
      <c r="C5" s="2"/>
      <c r="D5" s="2"/>
      <c r="E5" s="3"/>
      <c r="F5" s="2"/>
      <c r="G5" s="50"/>
      <c r="H5" s="30"/>
      <c r="I5" s="2"/>
      <c r="J5" s="30"/>
      <c r="K5" s="50"/>
      <c r="L5" s="30"/>
      <c r="M5" s="30"/>
    </row>
    <row r="6" spans="1:13" ht="15" customHeight="1">
      <c r="A6" s="1"/>
      <c r="B6" s="1"/>
      <c r="C6" s="2"/>
      <c r="D6" s="2"/>
      <c r="E6" s="3"/>
      <c r="F6" s="2"/>
      <c r="G6" s="278" t="s">
        <v>16</v>
      </c>
      <c r="H6" s="278"/>
      <c r="I6" s="278"/>
      <c r="J6" s="4"/>
      <c r="K6" s="278" t="s">
        <v>80</v>
      </c>
      <c r="L6" s="278"/>
      <c r="M6" s="278"/>
    </row>
    <row r="7" spans="1:13" ht="15" customHeight="1">
      <c r="A7" s="1"/>
      <c r="B7" s="1"/>
      <c r="C7" s="2"/>
      <c r="D7" s="2"/>
      <c r="E7" s="3"/>
      <c r="F7" s="2"/>
      <c r="G7" s="277" t="s">
        <v>81</v>
      </c>
      <c r="H7" s="277"/>
      <c r="I7" s="277"/>
      <c r="J7" s="4"/>
      <c r="K7" s="277" t="s">
        <v>81</v>
      </c>
      <c r="L7" s="277"/>
      <c r="M7" s="277"/>
    </row>
    <row r="8" spans="1:13" ht="15" customHeight="1">
      <c r="A8" s="1"/>
      <c r="B8" s="1"/>
      <c r="C8" s="2"/>
      <c r="D8" s="2"/>
      <c r="E8" s="3"/>
      <c r="F8" s="2"/>
      <c r="G8" s="14" t="s">
        <v>24</v>
      </c>
      <c r="H8" s="4"/>
      <c r="I8" s="4" t="s">
        <v>25</v>
      </c>
      <c r="J8" s="4"/>
      <c r="K8" s="14" t="s">
        <v>24</v>
      </c>
      <c r="L8" s="4"/>
      <c r="M8" s="4" t="s">
        <v>25</v>
      </c>
    </row>
    <row r="9" spans="1:13" ht="15" customHeight="1">
      <c r="A9" s="1"/>
      <c r="B9" s="1"/>
      <c r="C9" s="2"/>
      <c r="D9" s="2"/>
      <c r="E9" s="3"/>
      <c r="F9" s="2"/>
      <c r="G9" s="76" t="s">
        <v>188</v>
      </c>
      <c r="H9" s="4"/>
      <c r="I9" s="4" t="s">
        <v>37</v>
      </c>
      <c r="J9" s="4"/>
      <c r="K9" s="76" t="s">
        <v>188</v>
      </c>
      <c r="L9" s="4"/>
      <c r="M9" s="4" t="s">
        <v>37</v>
      </c>
    </row>
    <row r="10" spans="1:13" ht="15" customHeight="1">
      <c r="A10" s="252"/>
      <c r="B10" s="252"/>
      <c r="C10" s="252"/>
      <c r="D10" s="252"/>
      <c r="F10" s="252"/>
      <c r="G10" s="51" t="s">
        <v>157</v>
      </c>
      <c r="H10" s="251"/>
      <c r="I10" s="5" t="s">
        <v>112</v>
      </c>
      <c r="J10" s="251"/>
      <c r="K10" s="51" t="s">
        <v>157</v>
      </c>
      <c r="L10" s="251"/>
      <c r="M10" s="5" t="s">
        <v>112</v>
      </c>
    </row>
    <row r="11" spans="1:13" ht="15" customHeight="1">
      <c r="A11" s="252"/>
      <c r="B11" s="252"/>
      <c r="C11" s="252"/>
      <c r="D11" s="252"/>
      <c r="E11" s="6" t="s">
        <v>2</v>
      </c>
      <c r="F11" s="252"/>
      <c r="G11" s="52" t="s">
        <v>0</v>
      </c>
      <c r="H11" s="251"/>
      <c r="I11" s="7" t="s">
        <v>0</v>
      </c>
      <c r="J11" s="251"/>
      <c r="K11" s="52" t="s">
        <v>0</v>
      </c>
      <c r="L11" s="252"/>
      <c r="M11" s="7" t="s">
        <v>0</v>
      </c>
    </row>
    <row r="12" spans="1:13" ht="15" customHeight="1">
      <c r="A12" s="9" t="s">
        <v>4</v>
      </c>
      <c r="B12" s="8"/>
      <c r="E12" s="252"/>
      <c r="G12" s="23"/>
      <c r="H12" s="10"/>
      <c r="J12" s="10"/>
      <c r="K12" s="23"/>
      <c r="L12" s="10"/>
      <c r="M12" s="10"/>
    </row>
    <row r="13" spans="1:13" ht="12" customHeight="1">
      <c r="A13" s="9"/>
      <c r="B13" s="8"/>
      <c r="E13" s="252"/>
      <c r="G13" s="23"/>
      <c r="H13" s="10"/>
      <c r="J13" s="10"/>
      <c r="K13" s="23"/>
      <c r="L13" s="10"/>
      <c r="M13" s="10"/>
    </row>
    <row r="14" spans="1:13" ht="15" customHeight="1">
      <c r="A14" s="9" t="s">
        <v>6</v>
      </c>
      <c r="B14" s="8"/>
      <c r="E14" s="252"/>
      <c r="G14" s="23"/>
      <c r="H14" s="10"/>
      <c r="J14" s="10"/>
      <c r="K14" s="23"/>
      <c r="L14" s="10"/>
      <c r="M14" s="10"/>
    </row>
    <row r="15" spans="1:13" ht="12" customHeight="1">
      <c r="A15" s="9"/>
      <c r="B15" s="8"/>
      <c r="E15" s="252"/>
      <c r="G15" s="23"/>
      <c r="H15" s="10"/>
      <c r="J15" s="10"/>
      <c r="K15" s="23"/>
      <c r="L15" s="10"/>
      <c r="M15" s="10"/>
    </row>
    <row r="16" spans="1:13" ht="15" customHeight="1">
      <c r="A16" s="55" t="s">
        <v>17</v>
      </c>
      <c r="B16" s="55"/>
      <c r="C16" s="55"/>
      <c r="D16" s="55"/>
      <c r="E16" s="56"/>
      <c r="F16" s="11"/>
      <c r="G16" s="27">
        <v>165986668</v>
      </c>
      <c r="H16" s="18"/>
      <c r="I16" s="18">
        <v>395864506</v>
      </c>
      <c r="J16" s="18"/>
      <c r="K16" s="27">
        <v>38637716</v>
      </c>
      <c r="L16" s="38"/>
      <c r="M16" s="18">
        <v>53079771</v>
      </c>
    </row>
    <row r="17" spans="1:13" ht="15" customHeight="1">
      <c r="A17" s="55" t="s">
        <v>154</v>
      </c>
      <c r="B17" s="55"/>
      <c r="C17" s="55"/>
      <c r="D17" s="55"/>
      <c r="E17" s="56"/>
      <c r="F17" s="11"/>
      <c r="G17" s="27"/>
      <c r="H17" s="18"/>
      <c r="I17" s="18"/>
      <c r="J17" s="18"/>
      <c r="K17" s="27"/>
      <c r="L17" s="38"/>
      <c r="M17" s="18"/>
    </row>
    <row r="18" spans="1:13" ht="15" customHeight="1">
      <c r="A18" s="55"/>
      <c r="B18" s="55" t="s">
        <v>153</v>
      </c>
      <c r="C18" s="55"/>
      <c r="D18" s="55"/>
      <c r="E18" s="56">
        <v>9</v>
      </c>
      <c r="F18" s="11"/>
      <c r="G18" s="40">
        <v>109035844</v>
      </c>
      <c r="H18" s="18"/>
      <c r="I18" s="18" t="s">
        <v>172</v>
      </c>
      <c r="J18" s="18"/>
      <c r="K18" s="40">
        <v>0</v>
      </c>
      <c r="L18" s="38"/>
      <c r="M18" s="18" t="s">
        <v>172</v>
      </c>
    </row>
    <row r="19" spans="1:13" ht="15" customHeight="1">
      <c r="A19" s="55" t="s">
        <v>152</v>
      </c>
      <c r="B19" s="55"/>
      <c r="C19" s="55"/>
      <c r="D19" s="55"/>
      <c r="E19" s="56"/>
      <c r="F19" s="11"/>
      <c r="G19" s="27">
        <v>1590553</v>
      </c>
      <c r="H19" s="18"/>
      <c r="I19" s="18">
        <v>0</v>
      </c>
      <c r="J19" s="18"/>
      <c r="K19" s="40">
        <v>0</v>
      </c>
      <c r="L19" s="38"/>
      <c r="M19" s="18">
        <v>0</v>
      </c>
    </row>
    <row r="20" spans="1:13" ht="15" customHeight="1">
      <c r="A20" s="55" t="s">
        <v>39</v>
      </c>
      <c r="B20" s="55"/>
      <c r="C20" s="55"/>
      <c r="D20" s="55"/>
      <c r="E20" s="56"/>
      <c r="F20" s="11"/>
      <c r="G20" s="27">
        <v>0</v>
      </c>
      <c r="H20" s="18"/>
      <c r="I20" s="18">
        <v>525827195</v>
      </c>
      <c r="J20" s="18"/>
      <c r="K20" s="27">
        <v>0</v>
      </c>
      <c r="L20" s="38"/>
      <c r="M20" s="18">
        <v>484568615</v>
      </c>
    </row>
    <row r="21" spans="1:13" ht="15" customHeight="1">
      <c r="A21" s="38" t="s">
        <v>218</v>
      </c>
      <c r="E21" s="48"/>
      <c r="F21" s="11"/>
      <c r="G21" s="27">
        <v>5000000</v>
      </c>
      <c r="H21" s="18"/>
      <c r="I21" s="18">
        <v>5000000</v>
      </c>
      <c r="J21" s="18"/>
      <c r="K21" s="27">
        <f>ROUND(4999999.91,0)</f>
        <v>5000000</v>
      </c>
      <c r="L21" s="38"/>
      <c r="M21" s="18">
        <v>5000000</v>
      </c>
    </row>
    <row r="22" spans="1:13" ht="15" customHeight="1">
      <c r="A22" s="38" t="s">
        <v>62</v>
      </c>
      <c r="E22" s="48">
        <v>10</v>
      </c>
      <c r="F22" s="11"/>
      <c r="G22" s="27">
        <v>216979795</v>
      </c>
      <c r="H22" s="18"/>
      <c r="I22" s="18">
        <v>233450311</v>
      </c>
      <c r="J22" s="18"/>
      <c r="K22" s="27">
        <v>46325289</v>
      </c>
      <c r="L22" s="38"/>
      <c r="M22" s="18">
        <v>48066031</v>
      </c>
    </row>
    <row r="23" spans="1:13" ht="15" customHeight="1">
      <c r="A23" s="55" t="s">
        <v>182</v>
      </c>
      <c r="B23" s="55"/>
      <c r="C23" s="55"/>
      <c r="D23" s="55"/>
      <c r="E23" s="48"/>
      <c r="F23" s="11"/>
      <c r="G23" s="27">
        <v>0</v>
      </c>
      <c r="H23" s="18"/>
      <c r="I23" s="18">
        <v>0</v>
      </c>
      <c r="J23" s="18"/>
      <c r="K23" s="27">
        <v>1654930</v>
      </c>
      <c r="L23" s="38"/>
      <c r="M23" s="18">
        <v>1610766</v>
      </c>
    </row>
    <row r="24" spans="1:13" ht="15" customHeight="1">
      <c r="A24" s="10" t="s">
        <v>176</v>
      </c>
      <c r="E24" s="48">
        <v>19</v>
      </c>
      <c r="F24" s="11"/>
      <c r="G24" s="27">
        <v>0</v>
      </c>
      <c r="H24" s="18"/>
      <c r="I24" s="18">
        <v>0</v>
      </c>
      <c r="J24" s="18"/>
      <c r="K24" s="27">
        <v>0</v>
      </c>
      <c r="L24" s="38"/>
      <c r="M24" s="18">
        <v>1355988644</v>
      </c>
    </row>
    <row r="25" spans="1:13" ht="15" customHeight="1">
      <c r="A25" s="10" t="s">
        <v>168</v>
      </c>
      <c r="F25" s="251"/>
      <c r="G25" s="27">
        <v>7727508</v>
      </c>
      <c r="H25" s="18"/>
      <c r="I25" s="18">
        <v>39044440</v>
      </c>
      <c r="J25" s="18"/>
      <c r="K25" s="27">
        <f>ROUND(7727508.45,0)</f>
        <v>7727508</v>
      </c>
      <c r="L25" s="38"/>
      <c r="M25" s="18">
        <v>39044440</v>
      </c>
    </row>
    <row r="26" spans="1:13" ht="15" customHeight="1">
      <c r="A26" s="38" t="s">
        <v>110</v>
      </c>
      <c r="E26" s="11"/>
      <c r="F26" s="11"/>
      <c r="G26" s="27">
        <v>66384295</v>
      </c>
      <c r="H26" s="18"/>
      <c r="I26" s="18">
        <v>59120105</v>
      </c>
      <c r="J26" s="18"/>
      <c r="K26" s="27">
        <f>ROUND(6544190.26,0)</f>
        <v>6544190</v>
      </c>
      <c r="L26" s="38"/>
      <c r="M26" s="18">
        <v>5058708</v>
      </c>
    </row>
    <row r="27" spans="1:13" ht="15" customHeight="1">
      <c r="A27" s="38" t="s">
        <v>3</v>
      </c>
      <c r="E27" s="11"/>
      <c r="F27" s="11"/>
      <c r="G27" s="25">
        <v>53952530</v>
      </c>
      <c r="H27" s="18"/>
      <c r="I27" s="17">
        <v>54495093</v>
      </c>
      <c r="J27" s="18"/>
      <c r="K27" s="25">
        <f>ROUND(12208082.85,0)</f>
        <v>12208083</v>
      </c>
      <c r="L27" s="38"/>
      <c r="M27" s="17">
        <v>12504764</v>
      </c>
    </row>
    <row r="28" spans="1:13" ht="12" customHeight="1">
      <c r="E28" s="16"/>
      <c r="F28" s="11"/>
      <c r="G28" s="27"/>
      <c r="H28" s="18"/>
      <c r="I28" s="18"/>
      <c r="J28" s="18"/>
      <c r="K28" s="27"/>
      <c r="L28" s="38"/>
      <c r="M28" s="18"/>
    </row>
    <row r="29" spans="1:13" ht="15" customHeight="1">
      <c r="A29" s="9" t="s">
        <v>20</v>
      </c>
      <c r="E29" s="11"/>
      <c r="F29" s="11"/>
      <c r="G29" s="25">
        <f>SUM(G16:G27)</f>
        <v>626657193</v>
      </c>
      <c r="H29" s="18"/>
      <c r="I29" s="17">
        <f>SUM(I16:I27)</f>
        <v>1312801650</v>
      </c>
      <c r="J29" s="18"/>
      <c r="K29" s="25">
        <f>SUM(K16:K27)</f>
        <v>118097716</v>
      </c>
      <c r="L29" s="18"/>
      <c r="M29" s="17">
        <f>SUM(M16:M27)</f>
        <v>2004921739</v>
      </c>
    </row>
    <row r="30" spans="1:13" ht="12" customHeight="1">
      <c r="A30" s="10"/>
      <c r="E30" s="11"/>
      <c r="F30" s="11"/>
      <c r="G30" s="27"/>
      <c r="H30" s="18"/>
      <c r="I30" s="18"/>
      <c r="J30" s="18"/>
      <c r="K30" s="27"/>
      <c r="L30" s="18"/>
      <c r="M30" s="18"/>
    </row>
    <row r="31" spans="1:13" ht="15" customHeight="1">
      <c r="A31" s="9" t="s">
        <v>7</v>
      </c>
      <c r="E31" s="11"/>
      <c r="F31" s="11"/>
      <c r="G31" s="27"/>
      <c r="H31" s="18"/>
      <c r="I31" s="18"/>
      <c r="J31" s="18"/>
      <c r="K31" s="27"/>
      <c r="L31" s="18"/>
      <c r="M31" s="18"/>
    </row>
    <row r="32" spans="1:13" ht="12" customHeight="1">
      <c r="A32" s="9"/>
      <c r="E32" s="11"/>
      <c r="F32" s="11"/>
      <c r="G32" s="27"/>
      <c r="H32" s="18"/>
      <c r="I32" s="18"/>
      <c r="J32" s="18"/>
      <c r="K32" s="27"/>
      <c r="L32" s="18"/>
      <c r="M32" s="18"/>
    </row>
    <row r="33" spans="1:13" ht="15" customHeight="1">
      <c r="A33" s="38" t="s">
        <v>217</v>
      </c>
      <c r="E33" s="48"/>
      <c r="F33" s="11"/>
      <c r="G33" s="39">
        <v>2596825</v>
      </c>
      <c r="H33" s="18"/>
      <c r="I33" s="18">
        <v>2799725</v>
      </c>
      <c r="J33" s="18"/>
      <c r="K33" s="40">
        <v>0</v>
      </c>
      <c r="L33" s="18"/>
      <c r="M33" s="18">
        <v>0</v>
      </c>
    </row>
    <row r="34" spans="1:13" ht="15" customHeight="1">
      <c r="A34" s="38" t="s">
        <v>183</v>
      </c>
      <c r="E34" s="48"/>
      <c r="F34" s="11"/>
      <c r="G34" s="41">
        <v>0</v>
      </c>
      <c r="H34" s="18"/>
      <c r="I34" s="18">
        <v>0</v>
      </c>
      <c r="J34" s="18"/>
      <c r="K34" s="27">
        <f>ROUND(5496985.14,0)</f>
        <v>5496985</v>
      </c>
      <c r="L34" s="18"/>
      <c r="M34" s="18">
        <v>6743766</v>
      </c>
    </row>
    <row r="35" spans="1:13" ht="15" customHeight="1">
      <c r="A35" s="38" t="s">
        <v>145</v>
      </c>
      <c r="E35" s="48"/>
      <c r="F35" s="11"/>
      <c r="G35" s="39">
        <v>356125</v>
      </c>
      <c r="H35" s="18"/>
      <c r="I35" s="18">
        <v>410724</v>
      </c>
      <c r="J35" s="18"/>
      <c r="K35" s="40">
        <v>0</v>
      </c>
      <c r="L35" s="18"/>
      <c r="M35" s="18">
        <v>0</v>
      </c>
    </row>
    <row r="36" spans="1:13" ht="15" customHeight="1">
      <c r="A36" s="55" t="s">
        <v>32</v>
      </c>
      <c r="B36" s="55"/>
      <c r="C36" s="55"/>
      <c r="D36" s="55"/>
      <c r="E36" s="57">
        <v>11</v>
      </c>
      <c r="F36" s="11"/>
      <c r="G36" s="41">
        <v>0</v>
      </c>
      <c r="H36" s="18"/>
      <c r="I36" s="18">
        <v>0</v>
      </c>
      <c r="J36" s="18"/>
      <c r="K36" s="27">
        <f>ROUND(7968353339.9,0)</f>
        <v>7968353340</v>
      </c>
      <c r="L36" s="18"/>
      <c r="M36" s="18">
        <v>7963253540</v>
      </c>
    </row>
    <row r="37" spans="1:13" ht="15" customHeight="1">
      <c r="A37" s="55" t="s">
        <v>154</v>
      </c>
      <c r="B37" s="55"/>
      <c r="C37" s="55"/>
      <c r="D37" s="55"/>
      <c r="E37" s="57"/>
      <c r="F37" s="11"/>
      <c r="G37" s="27"/>
      <c r="H37" s="18"/>
      <c r="I37" s="18"/>
      <c r="J37" s="18"/>
      <c r="K37" s="27"/>
      <c r="L37" s="18"/>
      <c r="M37" s="18"/>
    </row>
    <row r="38" spans="1:13" ht="15" customHeight="1">
      <c r="A38" s="55"/>
      <c r="B38" s="55" t="s">
        <v>153</v>
      </c>
      <c r="C38" s="55"/>
      <c r="D38" s="55"/>
      <c r="E38" s="57">
        <v>9</v>
      </c>
      <c r="F38" s="11"/>
      <c r="G38" s="41">
        <v>330000</v>
      </c>
      <c r="H38" s="18"/>
      <c r="I38" s="18">
        <v>0</v>
      </c>
      <c r="J38" s="18"/>
      <c r="K38" s="27">
        <v>330000</v>
      </c>
      <c r="L38" s="18"/>
      <c r="M38" s="18">
        <v>0</v>
      </c>
    </row>
    <row r="39" spans="1:13" ht="15" customHeight="1">
      <c r="A39" s="38" t="s">
        <v>89</v>
      </c>
      <c r="E39" s="48"/>
      <c r="F39" s="11"/>
      <c r="G39" s="41">
        <v>0</v>
      </c>
      <c r="H39" s="18"/>
      <c r="I39" s="18">
        <v>330000</v>
      </c>
      <c r="J39" s="18"/>
      <c r="K39" s="27">
        <v>0</v>
      </c>
      <c r="L39" s="18"/>
      <c r="M39" s="18">
        <v>330000</v>
      </c>
    </row>
    <row r="40" spans="1:13" s="55" customFormat="1" ht="15" customHeight="1">
      <c r="A40" s="81" t="s">
        <v>177</v>
      </c>
      <c r="E40" s="57">
        <v>19</v>
      </c>
      <c r="F40" s="56"/>
      <c r="G40" s="41">
        <v>0</v>
      </c>
      <c r="H40" s="82"/>
      <c r="I40" s="82">
        <v>0</v>
      </c>
      <c r="J40" s="82"/>
      <c r="K40" s="27">
        <f>ROUND(2563339015.81,0)</f>
        <v>2563339016</v>
      </c>
      <c r="L40" s="82"/>
      <c r="M40" s="82">
        <v>0</v>
      </c>
    </row>
    <row r="41" spans="1:13" ht="15" customHeight="1">
      <c r="A41" s="38" t="s">
        <v>69</v>
      </c>
      <c r="E41" s="48">
        <v>12</v>
      </c>
      <c r="F41" s="11"/>
      <c r="G41" s="73">
        <v>1150624896</v>
      </c>
      <c r="H41" s="18"/>
      <c r="I41" s="18">
        <v>1576376289</v>
      </c>
      <c r="J41" s="18"/>
      <c r="K41" s="41">
        <v>0</v>
      </c>
      <c r="L41" s="18"/>
      <c r="M41" s="18">
        <v>0</v>
      </c>
    </row>
    <row r="42" spans="1:13" ht="15" customHeight="1">
      <c r="A42" s="38" t="s">
        <v>63</v>
      </c>
      <c r="E42" s="48">
        <v>13</v>
      </c>
      <c r="F42" s="11"/>
      <c r="G42" s="39">
        <v>10757052205</v>
      </c>
      <c r="H42" s="18"/>
      <c r="I42" s="18">
        <v>9896169674</v>
      </c>
      <c r="J42" s="18"/>
      <c r="K42" s="39">
        <v>3121177768</v>
      </c>
      <c r="L42" s="18"/>
      <c r="M42" s="18">
        <v>3033818641</v>
      </c>
    </row>
    <row r="43" spans="1:13" ht="15" customHeight="1">
      <c r="A43" s="55" t="s">
        <v>64</v>
      </c>
      <c r="B43" s="55"/>
      <c r="C43" s="55"/>
      <c r="D43" s="55"/>
      <c r="E43" s="57">
        <v>14</v>
      </c>
      <c r="F43" s="11"/>
      <c r="G43" s="39">
        <v>232158599</v>
      </c>
      <c r="H43" s="18"/>
      <c r="I43" s="18">
        <v>93977215</v>
      </c>
      <c r="J43" s="18"/>
      <c r="K43" s="39">
        <v>3759912</v>
      </c>
      <c r="L43" s="18"/>
      <c r="M43" s="18">
        <v>4631436</v>
      </c>
    </row>
    <row r="44" spans="1:13" ht="15" customHeight="1">
      <c r="A44" s="55" t="s">
        <v>163</v>
      </c>
      <c r="B44" s="55"/>
      <c r="C44" s="55"/>
      <c r="D44" s="55"/>
      <c r="E44" s="57">
        <v>15</v>
      </c>
      <c r="F44" s="11"/>
      <c r="G44" s="73">
        <v>408043854</v>
      </c>
      <c r="H44" s="18"/>
      <c r="I44" s="18">
        <v>0</v>
      </c>
      <c r="J44" s="18"/>
      <c r="K44" s="73">
        <v>121204326</v>
      </c>
      <c r="L44" s="18"/>
      <c r="M44" s="18">
        <v>0</v>
      </c>
    </row>
    <row r="45" spans="1:13" ht="15" customHeight="1">
      <c r="A45" s="55" t="s">
        <v>66</v>
      </c>
      <c r="B45" s="55"/>
      <c r="C45" s="55"/>
      <c r="D45" s="55"/>
      <c r="E45" s="56"/>
      <c r="F45" s="11"/>
      <c r="G45" s="27">
        <v>0</v>
      </c>
      <c r="H45" s="18"/>
      <c r="I45" s="18">
        <v>26512846</v>
      </c>
      <c r="J45" s="18"/>
      <c r="K45" s="27">
        <v>0</v>
      </c>
      <c r="L45" s="18"/>
      <c r="M45" s="18">
        <v>0</v>
      </c>
    </row>
    <row r="46" spans="1:13" ht="15" customHeight="1">
      <c r="A46" s="55" t="s">
        <v>33</v>
      </c>
      <c r="B46" s="55"/>
      <c r="C46" s="55"/>
      <c r="D46" s="55"/>
      <c r="E46" s="56">
        <v>18</v>
      </c>
      <c r="F46" s="11"/>
      <c r="G46" s="73">
        <v>1823978253</v>
      </c>
      <c r="H46" s="38"/>
      <c r="I46" s="18">
        <v>1657153409</v>
      </c>
      <c r="J46" s="38"/>
      <c r="K46" s="27">
        <v>0</v>
      </c>
      <c r="L46" s="38"/>
      <c r="M46" s="18">
        <v>0</v>
      </c>
    </row>
    <row r="47" spans="1:13" ht="15" customHeight="1">
      <c r="A47" s="38" t="s">
        <v>65</v>
      </c>
      <c r="E47" s="11"/>
      <c r="F47" s="11"/>
      <c r="G47" s="73">
        <v>25875910</v>
      </c>
      <c r="H47" s="38"/>
      <c r="I47" s="18">
        <v>23278149</v>
      </c>
      <c r="J47" s="38"/>
      <c r="K47" s="27">
        <v>0</v>
      </c>
      <c r="L47" s="38"/>
      <c r="M47" s="18">
        <v>0</v>
      </c>
    </row>
    <row r="48" spans="1:13" ht="15" customHeight="1">
      <c r="A48" s="38" t="s">
        <v>34</v>
      </c>
      <c r="E48" s="11"/>
      <c r="F48" s="11"/>
      <c r="G48" s="25">
        <v>55308353</v>
      </c>
      <c r="H48" s="18"/>
      <c r="I48" s="17">
        <v>30235735</v>
      </c>
      <c r="J48" s="18"/>
      <c r="K48" s="25">
        <v>6386423</v>
      </c>
      <c r="L48" s="18"/>
      <c r="M48" s="17">
        <v>3533695</v>
      </c>
    </row>
    <row r="49" spans="1:13" ht="12" customHeight="1">
      <c r="E49" s="11"/>
      <c r="F49" s="11"/>
      <c r="G49" s="27"/>
      <c r="H49" s="18"/>
      <c r="I49" s="18"/>
      <c r="J49" s="18"/>
      <c r="K49" s="27"/>
      <c r="L49" s="18"/>
      <c r="M49" s="18"/>
    </row>
    <row r="50" spans="1:13" ht="15" customHeight="1">
      <c r="A50" s="9" t="s">
        <v>8</v>
      </c>
      <c r="E50" s="11"/>
      <c r="F50" s="11"/>
      <c r="G50" s="25">
        <f>SUM(G33:G48)</f>
        <v>14456325020</v>
      </c>
      <c r="H50" s="18"/>
      <c r="I50" s="17">
        <f>SUM(I33:I48)</f>
        <v>13307243766</v>
      </c>
      <c r="J50" s="18"/>
      <c r="K50" s="25">
        <f>SUM(K33:K49)</f>
        <v>13790047770</v>
      </c>
      <c r="L50" s="38"/>
      <c r="M50" s="17">
        <f>SUM(M33:M48)</f>
        <v>11012311078</v>
      </c>
    </row>
    <row r="51" spans="1:13" ht="12" customHeight="1">
      <c r="A51" s="10"/>
      <c r="E51" s="11"/>
      <c r="F51" s="11"/>
      <c r="G51" s="27"/>
      <c r="H51" s="18"/>
      <c r="I51" s="18"/>
      <c r="J51" s="18"/>
      <c r="K51" s="27"/>
      <c r="L51" s="38"/>
      <c r="M51" s="18"/>
    </row>
    <row r="52" spans="1:13" ht="15" customHeight="1" thickBot="1">
      <c r="A52" s="9" t="s">
        <v>9</v>
      </c>
      <c r="E52" s="251"/>
      <c r="F52" s="251"/>
      <c r="G52" s="22">
        <f>SUM(G29,G50)</f>
        <v>15082982213</v>
      </c>
      <c r="H52" s="18"/>
      <c r="I52" s="12">
        <f>SUM(I29,I50)</f>
        <v>14620045416</v>
      </c>
      <c r="J52" s="18"/>
      <c r="K52" s="22">
        <f>SUM(K29,K50)</f>
        <v>13908145486</v>
      </c>
      <c r="L52" s="38"/>
      <c r="M52" s="12">
        <f>SUM(M29,M50)</f>
        <v>13017232817</v>
      </c>
    </row>
    <row r="53" spans="1:13" ht="15" customHeight="1" thickTop="1">
      <c r="A53" s="9"/>
      <c r="E53" s="251"/>
      <c r="F53" s="251"/>
      <c r="G53" s="18"/>
      <c r="H53" s="18"/>
      <c r="I53" s="18"/>
      <c r="J53" s="18"/>
      <c r="L53" s="38"/>
      <c r="M53" s="18"/>
    </row>
    <row r="54" spans="1:13" ht="18" customHeight="1">
      <c r="A54" s="9"/>
      <c r="E54" s="251"/>
      <c r="F54" s="251"/>
      <c r="G54" s="18"/>
      <c r="H54" s="18"/>
      <c r="I54" s="18"/>
      <c r="J54" s="18"/>
      <c r="L54" s="38"/>
      <c r="M54" s="18"/>
    </row>
    <row r="55" spans="1:13" ht="6" customHeight="1">
      <c r="A55" s="9"/>
      <c r="E55" s="251"/>
      <c r="F55" s="251"/>
      <c r="G55" s="18"/>
      <c r="H55" s="18"/>
      <c r="I55" s="18"/>
      <c r="J55" s="18"/>
      <c r="L55" s="38"/>
      <c r="M55" s="18"/>
    </row>
    <row r="56" spans="1:13" ht="15.6" customHeight="1">
      <c r="A56" s="279" t="s">
        <v>131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</row>
    <row r="57" spans="1:13" ht="9.75" customHeight="1"/>
    <row r="58" spans="1:13" ht="21.95" customHeight="1">
      <c r="A58" s="276" t="s">
        <v>46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</row>
    <row r="59" spans="1:13" s="259" customFormat="1" ht="16.5" customHeight="1">
      <c r="A59" s="37" t="str">
        <f>A1</f>
        <v>Principal Capital Public Company Limited</v>
      </c>
      <c r="B59" s="37"/>
      <c r="C59" s="255"/>
      <c r="D59" s="255"/>
      <c r="E59" s="256"/>
      <c r="F59" s="255"/>
      <c r="G59" s="257"/>
      <c r="H59" s="258"/>
      <c r="I59" s="255"/>
      <c r="J59" s="258"/>
      <c r="K59" s="257"/>
      <c r="L59" s="258"/>
      <c r="M59" s="258"/>
    </row>
    <row r="60" spans="1:13" s="259" customFormat="1" ht="16.5" customHeight="1">
      <c r="A60" s="37" t="s">
        <v>151</v>
      </c>
      <c r="B60" s="37"/>
      <c r="C60" s="255"/>
      <c r="D60" s="255"/>
      <c r="E60" s="256"/>
      <c r="F60" s="255"/>
      <c r="G60" s="257"/>
      <c r="H60" s="258"/>
      <c r="I60" s="255"/>
      <c r="J60" s="258"/>
      <c r="K60" s="257"/>
      <c r="L60" s="258"/>
      <c r="M60" s="258"/>
    </row>
    <row r="61" spans="1:13" s="259" customFormat="1" ht="16.5" customHeight="1">
      <c r="A61" s="36" t="str">
        <f>A3</f>
        <v>As at 30 September 2020</v>
      </c>
      <c r="B61" s="36"/>
      <c r="C61" s="260"/>
      <c r="D61" s="260"/>
      <c r="E61" s="261"/>
      <c r="F61" s="260"/>
      <c r="G61" s="262"/>
      <c r="H61" s="263"/>
      <c r="I61" s="260"/>
      <c r="J61" s="263"/>
      <c r="K61" s="262"/>
      <c r="L61" s="263"/>
      <c r="M61" s="263"/>
    </row>
    <row r="62" spans="1:13" ht="16.5" customHeight="1">
      <c r="A62" s="1"/>
      <c r="B62" s="1"/>
      <c r="C62" s="2"/>
      <c r="D62" s="2"/>
      <c r="E62" s="3"/>
      <c r="F62" s="2"/>
      <c r="G62" s="50"/>
      <c r="H62" s="30"/>
      <c r="I62" s="2"/>
      <c r="J62" s="30"/>
      <c r="K62" s="50"/>
      <c r="L62" s="30"/>
      <c r="M62" s="30"/>
    </row>
    <row r="63" spans="1:13" ht="16.5" customHeight="1">
      <c r="A63" s="1"/>
      <c r="B63" s="1"/>
      <c r="C63" s="2"/>
      <c r="D63" s="2"/>
      <c r="E63" s="3"/>
      <c r="F63" s="2"/>
      <c r="G63" s="50"/>
      <c r="H63" s="30"/>
      <c r="I63" s="2"/>
      <c r="J63" s="30"/>
      <c r="K63" s="50"/>
      <c r="L63" s="30"/>
      <c r="M63" s="30"/>
    </row>
    <row r="64" spans="1:13" ht="16.5" customHeight="1">
      <c r="A64" s="1"/>
      <c r="B64" s="1"/>
      <c r="C64" s="2"/>
      <c r="D64" s="2"/>
      <c r="E64" s="3"/>
      <c r="F64" s="2"/>
      <c r="G64" s="278" t="s">
        <v>16</v>
      </c>
      <c r="H64" s="278"/>
      <c r="I64" s="278"/>
      <c r="J64" s="4"/>
      <c r="K64" s="278" t="s">
        <v>80</v>
      </c>
      <c r="L64" s="278"/>
      <c r="M64" s="278"/>
    </row>
    <row r="65" spans="1:13" ht="16.5" customHeight="1">
      <c r="A65" s="1"/>
      <c r="B65" s="1"/>
      <c r="C65" s="2"/>
      <c r="D65" s="2"/>
      <c r="E65" s="3"/>
      <c r="F65" s="2"/>
      <c r="G65" s="277" t="s">
        <v>81</v>
      </c>
      <c r="H65" s="277"/>
      <c r="I65" s="277"/>
      <c r="J65" s="4"/>
      <c r="K65" s="277" t="s">
        <v>81</v>
      </c>
      <c r="L65" s="277"/>
      <c r="M65" s="277"/>
    </row>
    <row r="66" spans="1:13" ht="16.5" customHeight="1">
      <c r="A66" s="1"/>
      <c r="B66" s="1"/>
      <c r="C66" s="2"/>
      <c r="D66" s="2"/>
      <c r="E66" s="3"/>
      <c r="F66" s="2"/>
      <c r="G66" s="14" t="s">
        <v>24</v>
      </c>
      <c r="H66" s="4"/>
      <c r="I66" s="4" t="s">
        <v>25</v>
      </c>
      <c r="J66" s="4"/>
      <c r="K66" s="14" t="s">
        <v>24</v>
      </c>
      <c r="L66" s="4"/>
      <c r="M66" s="4" t="s">
        <v>25</v>
      </c>
    </row>
    <row r="67" spans="1:13" ht="16.5" customHeight="1">
      <c r="A67" s="1"/>
      <c r="B67" s="1"/>
      <c r="C67" s="2"/>
      <c r="D67" s="2"/>
      <c r="E67" s="3"/>
      <c r="F67" s="2"/>
      <c r="G67" s="76" t="s">
        <v>188</v>
      </c>
      <c r="H67" s="4"/>
      <c r="I67" s="4" t="s">
        <v>37</v>
      </c>
      <c r="J67" s="4"/>
      <c r="K67" s="76" t="s">
        <v>188</v>
      </c>
      <c r="L67" s="4"/>
      <c r="M67" s="4" t="s">
        <v>37</v>
      </c>
    </row>
    <row r="68" spans="1:13" ht="16.5" customHeight="1">
      <c r="A68" s="1"/>
      <c r="B68" s="1"/>
      <c r="C68" s="2"/>
      <c r="D68" s="2"/>
      <c r="E68" s="3"/>
      <c r="F68" s="2"/>
      <c r="G68" s="51" t="s">
        <v>157</v>
      </c>
      <c r="H68" s="251"/>
      <c r="I68" s="5" t="s">
        <v>112</v>
      </c>
      <c r="J68" s="251"/>
      <c r="K68" s="51" t="s">
        <v>157</v>
      </c>
      <c r="L68" s="251"/>
      <c r="M68" s="5" t="s">
        <v>112</v>
      </c>
    </row>
    <row r="69" spans="1:13" ht="16.5" customHeight="1">
      <c r="A69" s="1"/>
      <c r="B69" s="1"/>
      <c r="C69" s="2"/>
      <c r="D69" s="2"/>
      <c r="E69" s="6" t="s">
        <v>2</v>
      </c>
      <c r="F69" s="2"/>
      <c r="G69" s="52" t="s">
        <v>0</v>
      </c>
      <c r="H69" s="251"/>
      <c r="I69" s="7" t="s">
        <v>0</v>
      </c>
      <c r="J69" s="251"/>
      <c r="K69" s="52" t="s">
        <v>0</v>
      </c>
      <c r="L69" s="252"/>
      <c r="M69" s="7" t="s">
        <v>0</v>
      </c>
    </row>
    <row r="70" spans="1:13" ht="16.5" customHeight="1">
      <c r="A70" s="13" t="s">
        <v>70</v>
      </c>
      <c r="B70" s="20"/>
      <c r="C70" s="20"/>
      <c r="D70" s="20"/>
      <c r="E70" s="15"/>
      <c r="F70" s="20"/>
      <c r="G70" s="23"/>
      <c r="H70" s="20"/>
      <c r="I70" s="20"/>
      <c r="J70" s="20"/>
      <c r="K70" s="23"/>
      <c r="L70" s="20"/>
      <c r="M70" s="20"/>
    </row>
    <row r="71" spans="1:13" ht="16.5" customHeight="1">
      <c r="A71" s="20"/>
      <c r="B71" s="20"/>
      <c r="C71" s="20"/>
      <c r="D71" s="21"/>
      <c r="E71" s="21"/>
      <c r="F71" s="21"/>
      <c r="G71" s="24"/>
      <c r="H71" s="14"/>
      <c r="I71" s="21"/>
      <c r="J71" s="14"/>
      <c r="K71" s="26"/>
      <c r="L71" s="14"/>
      <c r="M71" s="14"/>
    </row>
    <row r="72" spans="1:13" ht="16.5" customHeight="1">
      <c r="A72" s="13" t="s">
        <v>10</v>
      </c>
      <c r="B72" s="20"/>
      <c r="C72" s="20"/>
      <c r="D72" s="20"/>
      <c r="E72" s="15"/>
      <c r="F72" s="21"/>
      <c r="G72" s="24"/>
      <c r="H72" s="21"/>
      <c r="I72" s="21"/>
      <c r="J72" s="21"/>
      <c r="K72" s="24"/>
      <c r="L72" s="21"/>
      <c r="M72" s="21"/>
    </row>
    <row r="73" spans="1:13" ht="16.5" customHeight="1">
      <c r="A73" s="20"/>
      <c r="B73" s="20"/>
      <c r="C73" s="20"/>
      <c r="D73" s="21"/>
      <c r="E73" s="21"/>
      <c r="F73" s="21"/>
      <c r="G73" s="24"/>
      <c r="H73" s="14"/>
      <c r="I73" s="21"/>
      <c r="J73" s="14"/>
      <c r="K73" s="26"/>
      <c r="L73" s="14"/>
      <c r="M73" s="14"/>
    </row>
    <row r="74" spans="1:13" ht="16.5" customHeight="1">
      <c r="A74" s="20" t="s">
        <v>219</v>
      </c>
      <c r="C74" s="20"/>
      <c r="D74" s="20"/>
      <c r="E74" s="241">
        <v>17</v>
      </c>
      <c r="F74" s="15"/>
      <c r="G74" s="41">
        <v>0</v>
      </c>
      <c r="H74" s="18"/>
      <c r="I74" s="18">
        <v>50010959</v>
      </c>
      <c r="J74" s="18"/>
      <c r="K74" s="40">
        <v>0</v>
      </c>
      <c r="L74" s="21"/>
      <c r="M74" s="18">
        <v>0</v>
      </c>
    </row>
    <row r="75" spans="1:13" ht="16.5" customHeight="1">
      <c r="A75" s="20" t="s">
        <v>35</v>
      </c>
      <c r="B75" s="20"/>
      <c r="C75" s="20"/>
      <c r="D75" s="20"/>
      <c r="E75" s="242">
        <v>16</v>
      </c>
      <c r="F75" s="15"/>
      <c r="G75" s="39">
        <v>726667345</v>
      </c>
      <c r="H75" s="18"/>
      <c r="I75" s="18">
        <v>485984915</v>
      </c>
      <c r="J75" s="18"/>
      <c r="K75" s="40">
        <f>ROUND(160898335.62+417219011.19,0)</f>
        <v>578117347</v>
      </c>
      <c r="L75" s="21"/>
      <c r="M75" s="18">
        <v>91469880</v>
      </c>
    </row>
    <row r="76" spans="1:13" ht="16.5" customHeight="1">
      <c r="A76" s="20" t="s">
        <v>220</v>
      </c>
      <c r="B76" s="20"/>
      <c r="C76" s="20"/>
      <c r="D76" s="20"/>
      <c r="F76" s="15"/>
      <c r="G76" s="39">
        <v>33822237</v>
      </c>
      <c r="H76" s="18"/>
      <c r="I76" s="18">
        <v>36796688</v>
      </c>
      <c r="J76" s="18"/>
      <c r="K76" s="40">
        <f>ROUND(5735939.67,0)</f>
        <v>5735940</v>
      </c>
      <c r="L76" s="21"/>
      <c r="M76" s="18">
        <v>10560023</v>
      </c>
    </row>
    <row r="77" spans="1:13" ht="16.5" customHeight="1">
      <c r="A77" s="20" t="s">
        <v>221</v>
      </c>
      <c r="E77" s="43" t="s">
        <v>185</v>
      </c>
      <c r="F77" s="15"/>
      <c r="G77" s="39">
        <v>353104685</v>
      </c>
      <c r="H77" s="18"/>
      <c r="I77" s="18">
        <v>348416234</v>
      </c>
      <c r="J77" s="18"/>
      <c r="K77" s="40">
        <f>ROUND(2081399096.66,0)</f>
        <v>2081399097</v>
      </c>
      <c r="L77" s="21"/>
      <c r="M77" s="18">
        <v>1886110809</v>
      </c>
    </row>
    <row r="78" spans="1:13" ht="16.5" customHeight="1">
      <c r="A78" s="20" t="s">
        <v>155</v>
      </c>
      <c r="E78" s="241">
        <v>17</v>
      </c>
      <c r="F78" s="15"/>
      <c r="G78" s="39">
        <v>64881232</v>
      </c>
      <c r="H78" s="18"/>
      <c r="I78" s="18">
        <v>64811684</v>
      </c>
      <c r="J78" s="18"/>
      <c r="K78" s="44">
        <f>ROUND(33828145.63,0)</f>
        <v>33828146</v>
      </c>
      <c r="L78" s="21"/>
      <c r="M78" s="18">
        <v>27249664</v>
      </c>
    </row>
    <row r="79" spans="1:13" ht="16.5" customHeight="1">
      <c r="A79" s="20" t="s">
        <v>79</v>
      </c>
      <c r="B79" s="20"/>
      <c r="C79" s="20"/>
      <c r="D79" s="20"/>
      <c r="F79" s="15"/>
      <c r="G79" s="27"/>
      <c r="H79" s="18"/>
      <c r="I79" s="18"/>
      <c r="J79" s="18"/>
      <c r="K79" s="27"/>
      <c r="L79" s="21"/>
      <c r="M79" s="18"/>
    </row>
    <row r="80" spans="1:13" ht="16.5" customHeight="1">
      <c r="A80" s="20"/>
      <c r="B80" s="20" t="s">
        <v>104</v>
      </c>
      <c r="C80" s="20"/>
      <c r="D80" s="20"/>
      <c r="E80" s="241">
        <v>17</v>
      </c>
      <c r="F80" s="15"/>
      <c r="G80" s="39">
        <v>241429660</v>
      </c>
      <c r="H80" s="18"/>
      <c r="I80" s="18">
        <v>260324773</v>
      </c>
      <c r="J80" s="18"/>
      <c r="K80" s="44">
        <f>ROUND(154025452.18,0)</f>
        <v>154025452</v>
      </c>
      <c r="L80" s="21"/>
      <c r="M80" s="18">
        <v>95611054</v>
      </c>
    </row>
    <row r="81" spans="1:13" ht="16.5" customHeight="1">
      <c r="A81" s="20" t="s">
        <v>114</v>
      </c>
      <c r="B81" s="20"/>
      <c r="C81" s="20"/>
      <c r="D81" s="20"/>
      <c r="E81" s="43"/>
      <c r="F81" s="15"/>
      <c r="G81" s="27"/>
      <c r="H81" s="18"/>
      <c r="I81" s="18"/>
      <c r="J81" s="18"/>
      <c r="K81" s="27"/>
      <c r="L81" s="21"/>
      <c r="M81" s="18"/>
    </row>
    <row r="82" spans="1:13" ht="16.5" customHeight="1">
      <c r="A82" s="20"/>
      <c r="B82" s="20" t="s">
        <v>115</v>
      </c>
      <c r="C82" s="20"/>
      <c r="D82" s="20"/>
      <c r="E82" s="43" t="s">
        <v>185</v>
      </c>
      <c r="F82" s="15"/>
      <c r="G82" s="39">
        <v>120441750</v>
      </c>
      <c r="H82" s="18"/>
      <c r="I82" s="18">
        <v>539337616</v>
      </c>
      <c r="J82" s="18"/>
      <c r="K82" s="44">
        <f>ROUND(120441750,0)</f>
        <v>120441750</v>
      </c>
      <c r="L82" s="21"/>
      <c r="M82" s="18">
        <v>539337616</v>
      </c>
    </row>
    <row r="83" spans="1:13" ht="16.5" customHeight="1">
      <c r="A83" s="20" t="s">
        <v>71</v>
      </c>
      <c r="B83" s="20"/>
      <c r="C83" s="20"/>
      <c r="D83" s="20"/>
      <c r="E83" s="43"/>
      <c r="F83" s="15"/>
      <c r="G83" s="39">
        <v>5055313</v>
      </c>
      <c r="H83" s="18"/>
      <c r="I83" s="18">
        <v>15457743</v>
      </c>
      <c r="J83" s="18"/>
      <c r="K83" s="44">
        <v>0</v>
      </c>
      <c r="L83" s="21"/>
      <c r="M83" s="18">
        <v>0</v>
      </c>
    </row>
    <row r="84" spans="1:13" ht="16.5" customHeight="1">
      <c r="A84" s="20" t="s">
        <v>222</v>
      </c>
      <c r="F84" s="15"/>
      <c r="G84" s="39">
        <v>28498053</v>
      </c>
      <c r="H84" s="18"/>
      <c r="I84" s="18">
        <v>24638843</v>
      </c>
      <c r="J84" s="18"/>
      <c r="K84" s="44">
        <f>ROUND(9162500,0)</f>
        <v>9162500</v>
      </c>
      <c r="L84" s="21"/>
      <c r="M84" s="18">
        <v>7187000</v>
      </c>
    </row>
    <row r="85" spans="1:13" ht="16.5" customHeight="1">
      <c r="A85" s="38" t="s">
        <v>15</v>
      </c>
      <c r="E85" s="252"/>
      <c r="F85" s="15"/>
      <c r="G85" s="254">
        <v>83758502</v>
      </c>
      <c r="H85" s="18"/>
      <c r="I85" s="17">
        <v>92631682</v>
      </c>
      <c r="J85" s="18"/>
      <c r="K85" s="45">
        <f>ROUND(19435111.74,0)</f>
        <v>19435112</v>
      </c>
      <c r="L85" s="21"/>
      <c r="M85" s="17">
        <v>6446686</v>
      </c>
    </row>
    <row r="86" spans="1:13" ht="16.5" customHeight="1">
      <c r="A86" s="20"/>
      <c r="B86" s="20"/>
      <c r="C86" s="20"/>
      <c r="D86" s="21"/>
      <c r="E86" s="21"/>
      <c r="F86" s="21"/>
      <c r="G86" s="24"/>
      <c r="H86" s="14"/>
      <c r="I86" s="21"/>
      <c r="J86" s="14"/>
      <c r="K86" s="26"/>
      <c r="L86" s="14"/>
      <c r="M86" s="14"/>
    </row>
    <row r="87" spans="1:13" ht="16.5" customHeight="1">
      <c r="A87" s="13" t="s">
        <v>11</v>
      </c>
      <c r="B87" s="20"/>
      <c r="C87" s="20"/>
      <c r="D87" s="20"/>
      <c r="E87" s="15"/>
      <c r="F87" s="15"/>
      <c r="G87" s="25">
        <f>SUM(G74:G85)</f>
        <v>1657658777</v>
      </c>
      <c r="H87" s="18"/>
      <c r="I87" s="17">
        <f>SUM(I74:I85)</f>
        <v>1918411137</v>
      </c>
      <c r="J87" s="18"/>
      <c r="K87" s="25">
        <f>SUM(K74:K85)</f>
        <v>3002145344</v>
      </c>
      <c r="L87" s="21"/>
      <c r="M87" s="17">
        <f>SUM(M74:M85)</f>
        <v>2663972732</v>
      </c>
    </row>
    <row r="88" spans="1:13" ht="16.5" customHeight="1">
      <c r="A88" s="20"/>
      <c r="B88" s="20"/>
      <c r="C88" s="20"/>
      <c r="D88" s="20"/>
      <c r="E88" s="15"/>
      <c r="F88" s="15"/>
      <c r="G88" s="27"/>
      <c r="H88" s="18"/>
      <c r="I88" s="18"/>
      <c r="J88" s="18"/>
      <c r="K88" s="27"/>
      <c r="L88" s="21"/>
      <c r="M88" s="18"/>
    </row>
    <row r="89" spans="1:13" ht="16.5" customHeight="1">
      <c r="A89" s="13" t="s">
        <v>12</v>
      </c>
      <c r="B89" s="20"/>
      <c r="C89" s="20"/>
      <c r="D89" s="20"/>
      <c r="E89" s="15"/>
      <c r="F89" s="15"/>
      <c r="G89" s="27"/>
      <c r="H89" s="18"/>
      <c r="I89" s="18"/>
      <c r="J89" s="18"/>
      <c r="K89" s="27"/>
      <c r="L89" s="21"/>
      <c r="M89" s="18"/>
    </row>
    <row r="90" spans="1:13" ht="16.5" customHeight="1">
      <c r="A90" s="20"/>
      <c r="B90" s="20"/>
      <c r="C90" s="20"/>
      <c r="D90" s="21"/>
      <c r="E90" s="21"/>
      <c r="F90" s="21"/>
      <c r="G90" s="24"/>
      <c r="H90" s="14"/>
      <c r="I90" s="21"/>
      <c r="J90" s="14"/>
      <c r="K90" s="26"/>
      <c r="L90" s="14"/>
      <c r="M90" s="14"/>
    </row>
    <row r="91" spans="1:13" ht="16.5" customHeight="1">
      <c r="A91" s="20" t="s">
        <v>156</v>
      </c>
      <c r="B91" s="20"/>
      <c r="C91" s="20"/>
      <c r="D91" s="20"/>
      <c r="E91" s="241">
        <v>17</v>
      </c>
      <c r="F91" s="15"/>
      <c r="G91" s="39">
        <v>213699269</v>
      </c>
      <c r="H91" s="18"/>
      <c r="I91" s="18">
        <v>204917951</v>
      </c>
      <c r="J91" s="18"/>
      <c r="K91" s="40">
        <v>82977591</v>
      </c>
      <c r="L91" s="21"/>
      <c r="M91" s="18">
        <v>90691684</v>
      </c>
    </row>
    <row r="92" spans="1:13" ht="16.5" customHeight="1">
      <c r="A92" s="20" t="s">
        <v>223</v>
      </c>
      <c r="B92" s="20"/>
      <c r="C92" s="20"/>
      <c r="D92" s="20"/>
      <c r="E92" s="241">
        <v>17</v>
      </c>
      <c r="F92" s="15"/>
      <c r="G92" s="39">
        <v>3149847736</v>
      </c>
      <c r="H92" s="18"/>
      <c r="I92" s="18">
        <v>2267470954</v>
      </c>
      <c r="J92" s="18"/>
      <c r="K92" s="40">
        <v>2221731875</v>
      </c>
      <c r="L92" s="21"/>
      <c r="M92" s="18">
        <v>1457763495</v>
      </c>
    </row>
    <row r="93" spans="1:13" ht="16.5" customHeight="1">
      <c r="A93" s="20" t="s">
        <v>75</v>
      </c>
      <c r="B93" s="20"/>
      <c r="C93" s="20"/>
      <c r="D93" s="20"/>
      <c r="E93" s="252"/>
      <c r="F93" s="15"/>
      <c r="G93" s="39">
        <v>20545195</v>
      </c>
      <c r="H93" s="18"/>
      <c r="I93" s="18">
        <v>24479412</v>
      </c>
      <c r="J93" s="18"/>
      <c r="K93" s="40">
        <v>0</v>
      </c>
      <c r="L93" s="21"/>
      <c r="M93" s="18">
        <v>0</v>
      </c>
    </row>
    <row r="94" spans="1:13" ht="16.5" customHeight="1">
      <c r="A94" s="20" t="s">
        <v>36</v>
      </c>
      <c r="B94" s="20"/>
      <c r="C94" s="20"/>
      <c r="D94" s="20"/>
      <c r="E94" s="252"/>
      <c r="F94" s="15"/>
      <c r="G94" s="39">
        <v>389294172</v>
      </c>
      <c r="H94" s="18"/>
      <c r="I94" s="18">
        <v>333879767</v>
      </c>
      <c r="J94" s="18"/>
      <c r="K94" s="46">
        <v>162008456</v>
      </c>
      <c r="L94" s="21"/>
      <c r="M94" s="18">
        <v>164789591</v>
      </c>
    </row>
    <row r="95" spans="1:13" ht="16.5" customHeight="1">
      <c r="A95" s="20" t="s">
        <v>55</v>
      </c>
      <c r="B95" s="20"/>
      <c r="C95" s="20"/>
      <c r="D95" s="20"/>
      <c r="E95" s="252"/>
      <c r="F95" s="15"/>
      <c r="G95" s="39">
        <v>144868919</v>
      </c>
      <c r="H95" s="18"/>
      <c r="I95" s="18">
        <v>117847500</v>
      </c>
      <c r="J95" s="18"/>
      <c r="K95" s="40">
        <v>19421854</v>
      </c>
      <c r="L95" s="21"/>
      <c r="M95" s="18">
        <v>18534694</v>
      </c>
    </row>
    <row r="96" spans="1:13" ht="16.5" customHeight="1">
      <c r="A96" s="244" t="s">
        <v>198</v>
      </c>
      <c r="B96" s="244"/>
      <c r="C96" s="244"/>
      <c r="D96" s="244"/>
      <c r="E96" s="64"/>
      <c r="F96" s="245"/>
      <c r="G96" s="73">
        <v>145389304</v>
      </c>
      <c r="H96" s="18"/>
      <c r="I96" s="18">
        <v>0</v>
      </c>
      <c r="J96" s="18"/>
      <c r="K96" s="40">
        <v>0</v>
      </c>
      <c r="L96" s="21"/>
      <c r="M96" s="18">
        <v>0</v>
      </c>
    </row>
    <row r="97" spans="1:13" ht="16.5" customHeight="1">
      <c r="A97" s="20" t="s">
        <v>57</v>
      </c>
      <c r="B97" s="20"/>
      <c r="C97" s="20"/>
      <c r="D97" s="20"/>
      <c r="E97" s="15"/>
      <c r="F97" s="15"/>
      <c r="G97" s="254">
        <v>13643858</v>
      </c>
      <c r="H97" s="18"/>
      <c r="I97" s="17">
        <v>41812005</v>
      </c>
      <c r="J97" s="18"/>
      <c r="K97" s="47">
        <v>5138505</v>
      </c>
      <c r="L97" s="21"/>
      <c r="M97" s="17">
        <v>17436987</v>
      </c>
    </row>
    <row r="98" spans="1:13" ht="16.5" customHeight="1">
      <c r="A98" s="20"/>
      <c r="B98" s="20"/>
      <c r="C98" s="20"/>
      <c r="D98" s="21"/>
      <c r="E98" s="21"/>
      <c r="F98" s="21"/>
      <c r="G98" s="24"/>
      <c r="H98" s="14"/>
      <c r="I98" s="21"/>
      <c r="J98" s="14"/>
      <c r="K98" s="26"/>
      <c r="L98" s="14"/>
      <c r="M98" s="14"/>
    </row>
    <row r="99" spans="1:13" ht="16.5" customHeight="1">
      <c r="A99" s="13" t="s">
        <v>13</v>
      </c>
      <c r="B99" s="20"/>
      <c r="C99" s="20"/>
      <c r="D99" s="20"/>
      <c r="E99" s="15"/>
      <c r="F99" s="15"/>
      <c r="G99" s="25">
        <f>SUM(G91:G97)</f>
        <v>4077288453</v>
      </c>
      <c r="H99" s="18"/>
      <c r="I99" s="17">
        <f>SUM(I91:I97)</f>
        <v>2990407589</v>
      </c>
      <c r="J99" s="18"/>
      <c r="K99" s="25">
        <f>SUM(K91:K97)</f>
        <v>2491278281</v>
      </c>
      <c r="L99" s="21"/>
      <c r="M99" s="17">
        <f>SUM(M91:M97)</f>
        <v>1749216451</v>
      </c>
    </row>
    <row r="100" spans="1:13" ht="16.5" customHeight="1">
      <c r="A100" s="20"/>
      <c r="B100" s="20"/>
      <c r="C100" s="20"/>
      <c r="D100" s="21"/>
      <c r="E100" s="21"/>
      <c r="F100" s="21"/>
      <c r="G100" s="24"/>
      <c r="H100" s="14"/>
      <c r="I100" s="21"/>
      <c r="J100" s="14"/>
      <c r="K100" s="26"/>
      <c r="L100" s="14"/>
      <c r="M100" s="14"/>
    </row>
    <row r="101" spans="1:13" ht="16.5" customHeight="1">
      <c r="A101" s="13" t="s">
        <v>14</v>
      </c>
      <c r="B101" s="20"/>
      <c r="C101" s="20"/>
      <c r="D101" s="20"/>
      <c r="E101" s="15"/>
      <c r="F101" s="15"/>
      <c r="G101" s="25">
        <f>SUM(G87,G99)</f>
        <v>5734947230</v>
      </c>
      <c r="H101" s="18"/>
      <c r="I101" s="17">
        <f>SUM(I87,I99)</f>
        <v>4908818726</v>
      </c>
      <c r="J101" s="18"/>
      <c r="K101" s="25">
        <f>SUM(K87,K99)</f>
        <v>5493423625</v>
      </c>
      <c r="L101" s="21"/>
      <c r="M101" s="17">
        <f>SUM(M87,M99)</f>
        <v>4413189183</v>
      </c>
    </row>
    <row r="102" spans="1:13" ht="16.5" customHeight="1">
      <c r="A102" s="13"/>
      <c r="B102" s="20"/>
      <c r="C102" s="20"/>
      <c r="D102" s="20"/>
      <c r="E102" s="15"/>
      <c r="F102" s="15"/>
      <c r="G102" s="18"/>
      <c r="H102" s="18"/>
      <c r="I102" s="18"/>
      <c r="J102" s="18"/>
      <c r="L102" s="21"/>
      <c r="M102" s="18"/>
    </row>
    <row r="103" spans="1:13" ht="16.5" customHeight="1">
      <c r="A103" s="13"/>
      <c r="B103" s="20"/>
      <c r="C103" s="20"/>
      <c r="D103" s="20"/>
      <c r="E103" s="15"/>
      <c r="F103" s="15"/>
      <c r="G103" s="18"/>
      <c r="H103" s="18"/>
      <c r="I103" s="18"/>
      <c r="J103" s="18"/>
      <c r="L103" s="21"/>
      <c r="M103" s="18"/>
    </row>
    <row r="104" spans="1:13" ht="16.5" customHeight="1">
      <c r="A104" s="13"/>
      <c r="B104" s="20"/>
      <c r="C104" s="20"/>
      <c r="D104" s="20"/>
      <c r="E104" s="15"/>
      <c r="F104" s="15"/>
      <c r="G104" s="18"/>
      <c r="H104" s="18"/>
      <c r="I104" s="18"/>
      <c r="J104" s="18"/>
      <c r="L104" s="21"/>
      <c r="M104" s="18"/>
    </row>
    <row r="105" spans="1:13" ht="16.5" customHeight="1">
      <c r="A105" s="13"/>
      <c r="B105" s="20"/>
      <c r="C105" s="20"/>
      <c r="D105" s="20"/>
      <c r="E105" s="15"/>
      <c r="F105" s="15"/>
      <c r="G105" s="18"/>
      <c r="H105" s="18"/>
      <c r="I105" s="18"/>
      <c r="J105" s="18"/>
      <c r="L105" s="21"/>
      <c r="M105" s="18"/>
    </row>
    <row r="106" spans="1:13" ht="16.5" customHeight="1">
      <c r="A106" s="13"/>
      <c r="B106" s="20"/>
      <c r="C106" s="20"/>
      <c r="D106" s="20"/>
      <c r="E106" s="15"/>
      <c r="F106" s="15"/>
      <c r="G106" s="18"/>
      <c r="H106" s="18"/>
      <c r="I106" s="18"/>
      <c r="J106" s="18"/>
      <c r="L106" s="21"/>
      <c r="M106" s="18"/>
    </row>
    <row r="107" spans="1:13" ht="16.5" customHeight="1">
      <c r="A107" s="13"/>
      <c r="B107" s="20"/>
      <c r="C107" s="20"/>
      <c r="D107" s="20"/>
      <c r="E107" s="15"/>
      <c r="F107" s="15"/>
      <c r="G107" s="18"/>
      <c r="H107" s="18"/>
      <c r="I107" s="18"/>
      <c r="J107" s="18"/>
      <c r="L107" s="21"/>
      <c r="M107" s="18"/>
    </row>
    <row r="108" spans="1:13" ht="18.75" customHeight="1">
      <c r="A108" s="13"/>
      <c r="B108" s="20"/>
      <c r="C108" s="20"/>
      <c r="D108" s="20"/>
      <c r="E108" s="15"/>
      <c r="F108" s="15"/>
      <c r="G108" s="18"/>
      <c r="H108" s="18"/>
      <c r="I108" s="18"/>
      <c r="J108" s="18"/>
      <c r="L108" s="21"/>
      <c r="M108" s="18"/>
    </row>
    <row r="109" spans="1:13" s="259" customFormat="1" ht="21.95" customHeight="1">
      <c r="A109" s="264" t="str">
        <f>A58</f>
        <v>The accompanying notes are an integral part of this interim financial information.</v>
      </c>
      <c r="B109" s="264"/>
      <c r="C109" s="264"/>
      <c r="D109" s="264"/>
      <c r="E109" s="265"/>
      <c r="F109" s="265"/>
      <c r="G109" s="266"/>
      <c r="H109" s="266"/>
      <c r="I109" s="266"/>
      <c r="J109" s="266"/>
      <c r="K109" s="266"/>
      <c r="L109" s="267"/>
      <c r="M109" s="266"/>
    </row>
    <row r="110" spans="1:13" s="259" customFormat="1" ht="16.5" customHeight="1">
      <c r="A110" s="37" t="str">
        <f>+A1</f>
        <v>Principal Capital Public Company Limited</v>
      </c>
      <c r="B110" s="268"/>
      <c r="C110" s="268"/>
      <c r="D110" s="268"/>
      <c r="E110" s="269"/>
      <c r="F110" s="269"/>
      <c r="G110" s="270"/>
      <c r="H110" s="270"/>
      <c r="I110" s="270"/>
      <c r="J110" s="270"/>
      <c r="K110" s="270"/>
      <c r="L110" s="271"/>
      <c r="M110" s="270"/>
    </row>
    <row r="111" spans="1:13" s="259" customFormat="1" ht="16.5" customHeight="1">
      <c r="A111" s="37" t="s">
        <v>151</v>
      </c>
      <c r="B111" s="268"/>
      <c r="C111" s="268"/>
      <c r="D111" s="268"/>
      <c r="E111" s="269"/>
      <c r="F111" s="269"/>
      <c r="G111" s="270"/>
      <c r="H111" s="270"/>
      <c r="I111" s="270"/>
      <c r="J111" s="270"/>
      <c r="K111" s="270"/>
      <c r="L111" s="271"/>
      <c r="M111" s="270"/>
    </row>
    <row r="112" spans="1:13" s="259" customFormat="1" ht="16.5" customHeight="1">
      <c r="A112" s="36" t="str">
        <f>A61</f>
        <v>As at 30 September 2020</v>
      </c>
      <c r="B112" s="264"/>
      <c r="C112" s="264"/>
      <c r="D112" s="264"/>
      <c r="E112" s="265"/>
      <c r="F112" s="265"/>
      <c r="G112" s="266"/>
      <c r="H112" s="266"/>
      <c r="I112" s="266"/>
      <c r="J112" s="266"/>
      <c r="K112" s="266"/>
      <c r="L112" s="267"/>
      <c r="M112" s="266"/>
    </row>
    <row r="113" spans="1:13" ht="16.5" customHeight="1">
      <c r="A113" s="13"/>
      <c r="B113" s="20"/>
      <c r="C113" s="20"/>
      <c r="D113" s="20"/>
      <c r="E113" s="15"/>
      <c r="F113" s="15"/>
      <c r="G113" s="18"/>
      <c r="H113" s="18"/>
      <c r="I113" s="18"/>
      <c r="J113" s="18"/>
      <c r="L113" s="21"/>
      <c r="M113" s="18"/>
    </row>
    <row r="114" spans="1:13" ht="16.5" customHeight="1">
      <c r="A114" s="13"/>
      <c r="B114" s="20"/>
      <c r="C114" s="20"/>
      <c r="D114" s="20"/>
      <c r="E114" s="15"/>
      <c r="F114" s="15"/>
      <c r="G114" s="18"/>
      <c r="H114" s="18"/>
      <c r="I114" s="18"/>
      <c r="J114" s="18"/>
      <c r="L114" s="21"/>
      <c r="M114" s="18"/>
    </row>
    <row r="115" spans="1:13" ht="16.5" customHeight="1">
      <c r="A115" s="1"/>
      <c r="B115" s="1"/>
      <c r="C115" s="2"/>
      <c r="D115" s="2"/>
      <c r="E115" s="3"/>
      <c r="F115" s="2"/>
      <c r="G115" s="278" t="s">
        <v>16</v>
      </c>
      <c r="H115" s="278"/>
      <c r="I115" s="278"/>
      <c r="J115" s="4"/>
      <c r="K115" s="278" t="s">
        <v>80</v>
      </c>
      <c r="L115" s="278"/>
      <c r="M115" s="278"/>
    </row>
    <row r="116" spans="1:13" ht="16.5" customHeight="1">
      <c r="A116" s="1"/>
      <c r="B116" s="1"/>
      <c r="C116" s="2"/>
      <c r="D116" s="2"/>
      <c r="E116" s="3"/>
      <c r="F116" s="2"/>
      <c r="G116" s="277" t="s">
        <v>81</v>
      </c>
      <c r="H116" s="277"/>
      <c r="I116" s="277"/>
      <c r="J116" s="4"/>
      <c r="K116" s="277" t="s">
        <v>81</v>
      </c>
      <c r="L116" s="277"/>
      <c r="M116" s="277"/>
    </row>
    <row r="117" spans="1:13" ht="16.5" customHeight="1">
      <c r="A117" s="1"/>
      <c r="B117" s="1"/>
      <c r="C117" s="2"/>
      <c r="D117" s="2"/>
      <c r="E117" s="3"/>
      <c r="F117" s="2"/>
      <c r="G117" s="14" t="s">
        <v>24</v>
      </c>
      <c r="H117" s="4"/>
      <c r="I117" s="4" t="s">
        <v>25</v>
      </c>
      <c r="J117" s="4"/>
      <c r="K117" s="14" t="s">
        <v>24</v>
      </c>
      <c r="L117" s="4"/>
      <c r="M117" s="4" t="s">
        <v>25</v>
      </c>
    </row>
    <row r="118" spans="1:13" ht="16.5" customHeight="1">
      <c r="A118" s="1"/>
      <c r="B118" s="1"/>
      <c r="C118" s="2"/>
      <c r="D118" s="2"/>
      <c r="E118" s="3"/>
      <c r="F118" s="2"/>
      <c r="G118" s="76" t="s">
        <v>188</v>
      </c>
      <c r="H118" s="4"/>
      <c r="I118" s="4" t="s">
        <v>37</v>
      </c>
      <c r="J118" s="4"/>
      <c r="K118" s="76" t="s">
        <v>188</v>
      </c>
      <c r="L118" s="4"/>
      <c r="M118" s="4" t="s">
        <v>37</v>
      </c>
    </row>
    <row r="119" spans="1:13" ht="16.5" customHeight="1">
      <c r="A119" s="252"/>
      <c r="B119" s="252"/>
      <c r="C119" s="252"/>
      <c r="D119" s="252"/>
      <c r="E119" s="3"/>
      <c r="F119" s="2"/>
      <c r="G119" s="51" t="s">
        <v>157</v>
      </c>
      <c r="H119" s="251"/>
      <c r="I119" s="5" t="s">
        <v>112</v>
      </c>
      <c r="J119" s="251"/>
      <c r="K119" s="51" t="s">
        <v>157</v>
      </c>
      <c r="L119" s="251"/>
      <c r="M119" s="5" t="s">
        <v>112</v>
      </c>
    </row>
    <row r="120" spans="1:13" ht="16.5" customHeight="1">
      <c r="A120" s="1"/>
      <c r="B120" s="1"/>
      <c r="C120" s="2"/>
      <c r="D120" s="2"/>
      <c r="E120" s="74"/>
      <c r="F120" s="2"/>
      <c r="G120" s="52" t="s">
        <v>0</v>
      </c>
      <c r="H120" s="251"/>
      <c r="I120" s="7" t="s">
        <v>0</v>
      </c>
      <c r="J120" s="251"/>
      <c r="K120" s="52" t="s">
        <v>0</v>
      </c>
      <c r="L120" s="252"/>
      <c r="M120" s="7" t="s">
        <v>0</v>
      </c>
    </row>
    <row r="121" spans="1:13" ht="16.5" customHeight="1">
      <c r="A121" s="8"/>
      <c r="B121" s="8"/>
      <c r="E121" s="252"/>
      <c r="G121" s="23"/>
      <c r="H121" s="10"/>
      <c r="J121" s="10"/>
      <c r="K121" s="23"/>
      <c r="L121" s="10"/>
      <c r="M121" s="10"/>
    </row>
    <row r="122" spans="1:13" ht="16.5" customHeight="1">
      <c r="A122" s="13" t="s">
        <v>132</v>
      </c>
      <c r="B122" s="20"/>
      <c r="C122" s="20"/>
      <c r="D122" s="20"/>
      <c r="E122" s="15"/>
      <c r="F122" s="20"/>
      <c r="G122" s="23"/>
      <c r="H122" s="20"/>
      <c r="I122" s="20"/>
      <c r="J122" s="20"/>
      <c r="K122" s="23"/>
      <c r="L122" s="20"/>
      <c r="M122" s="20"/>
    </row>
    <row r="123" spans="1:13" ht="16.5" customHeight="1">
      <c r="A123" s="13"/>
      <c r="B123" s="13"/>
      <c r="C123" s="20"/>
      <c r="D123" s="20"/>
      <c r="E123" s="15"/>
      <c r="F123" s="20"/>
      <c r="G123" s="23"/>
      <c r="H123" s="20"/>
      <c r="I123" s="20"/>
      <c r="J123" s="20"/>
      <c r="K123" s="23"/>
      <c r="L123" s="20"/>
      <c r="M123" s="20"/>
    </row>
    <row r="124" spans="1:13" ht="16.5" customHeight="1">
      <c r="A124" s="13" t="s">
        <v>72</v>
      </c>
      <c r="B124" s="20"/>
      <c r="C124" s="20"/>
      <c r="D124" s="20"/>
      <c r="E124" s="15"/>
      <c r="F124" s="15"/>
      <c r="G124" s="27"/>
      <c r="H124" s="18"/>
      <c r="I124" s="18"/>
      <c r="J124" s="18"/>
      <c r="K124" s="27"/>
      <c r="L124" s="21"/>
      <c r="M124" s="18"/>
    </row>
    <row r="125" spans="1:13" ht="16.5" customHeight="1">
      <c r="A125" s="20"/>
      <c r="B125" s="20"/>
      <c r="C125" s="20"/>
      <c r="D125" s="20"/>
      <c r="E125" s="15"/>
      <c r="F125" s="15"/>
      <c r="G125" s="27"/>
      <c r="H125" s="18"/>
      <c r="I125" s="18"/>
      <c r="J125" s="18"/>
      <c r="K125" s="27"/>
      <c r="L125" s="21"/>
      <c r="M125" s="18"/>
    </row>
    <row r="126" spans="1:13" ht="16.5" customHeight="1">
      <c r="A126" s="20" t="s">
        <v>1</v>
      </c>
      <c r="B126" s="20"/>
      <c r="C126" s="20"/>
      <c r="D126" s="20"/>
      <c r="E126" s="15"/>
      <c r="F126" s="15"/>
      <c r="G126" s="27"/>
      <c r="H126" s="18"/>
      <c r="I126" s="18"/>
      <c r="J126" s="18"/>
      <c r="K126" s="27"/>
      <c r="L126" s="21"/>
      <c r="M126" s="18"/>
    </row>
    <row r="127" spans="1:13" ht="16.5" customHeight="1">
      <c r="A127" s="20"/>
      <c r="B127" s="20" t="s">
        <v>43</v>
      </c>
      <c r="C127" s="20"/>
      <c r="D127" s="20"/>
      <c r="F127" s="15"/>
      <c r="G127" s="27"/>
      <c r="H127" s="18"/>
      <c r="I127" s="18"/>
      <c r="J127" s="18"/>
      <c r="K127" s="27"/>
      <c r="L127" s="21"/>
      <c r="M127" s="18"/>
    </row>
    <row r="128" spans="1:13" ht="16.5" customHeight="1">
      <c r="A128" s="20"/>
      <c r="B128" s="20"/>
      <c r="C128" s="20" t="s">
        <v>199</v>
      </c>
      <c r="D128" s="20"/>
      <c r="F128" s="15"/>
      <c r="G128" s="27"/>
      <c r="H128" s="18"/>
      <c r="I128" s="18"/>
      <c r="J128" s="18"/>
      <c r="K128" s="27"/>
      <c r="L128" s="21"/>
      <c r="M128" s="18"/>
    </row>
    <row r="129" spans="1:13" ht="16.5" customHeight="1" thickBot="1">
      <c r="A129" s="20"/>
      <c r="B129" s="20"/>
      <c r="C129" s="20"/>
      <c r="D129" s="20" t="s">
        <v>90</v>
      </c>
      <c r="F129" s="15"/>
      <c r="G129" s="42">
        <v>3808570502</v>
      </c>
      <c r="H129" s="18"/>
      <c r="I129" s="12">
        <v>0</v>
      </c>
      <c r="J129" s="18"/>
      <c r="K129" s="42">
        <v>3808570502</v>
      </c>
      <c r="L129" s="21"/>
      <c r="M129" s="12">
        <v>0</v>
      </c>
    </row>
    <row r="130" spans="1:13" ht="16.5" customHeight="1" thickTop="1">
      <c r="A130" s="20"/>
      <c r="B130" s="20"/>
      <c r="C130" s="20" t="s">
        <v>201</v>
      </c>
      <c r="D130" s="20"/>
      <c r="F130" s="15"/>
      <c r="G130" s="27"/>
      <c r="H130" s="18"/>
      <c r="I130" s="18"/>
      <c r="J130" s="18"/>
      <c r="K130" s="27"/>
      <c r="L130" s="21"/>
      <c r="M130" s="18"/>
    </row>
    <row r="131" spans="1:13" ht="16.5" customHeight="1" thickBot="1">
      <c r="A131" s="20"/>
      <c r="B131" s="20"/>
      <c r="C131" s="20"/>
      <c r="D131" s="20" t="s">
        <v>90</v>
      </c>
      <c r="F131" s="15"/>
      <c r="G131" s="42">
        <v>0</v>
      </c>
      <c r="H131" s="18"/>
      <c r="I131" s="12">
        <v>3564096272</v>
      </c>
      <c r="J131" s="18"/>
      <c r="K131" s="42">
        <v>0</v>
      </c>
      <c r="L131" s="21"/>
      <c r="M131" s="12">
        <v>3564096272</v>
      </c>
    </row>
    <row r="132" spans="1:13" ht="16.5" customHeight="1" thickTop="1">
      <c r="A132" s="20"/>
      <c r="B132" s="20"/>
      <c r="C132" s="20"/>
      <c r="D132" s="20"/>
      <c r="E132" s="15"/>
      <c r="F132" s="15"/>
      <c r="G132" s="27"/>
      <c r="H132" s="18"/>
      <c r="I132" s="18"/>
      <c r="J132" s="18"/>
      <c r="K132" s="27"/>
      <c r="L132" s="21"/>
      <c r="M132" s="18"/>
    </row>
    <row r="133" spans="1:13" ht="16.5" customHeight="1">
      <c r="B133" s="20" t="s">
        <v>44</v>
      </c>
      <c r="C133" s="20"/>
      <c r="D133" s="20"/>
      <c r="F133" s="15"/>
      <c r="G133" s="27"/>
      <c r="H133" s="18"/>
      <c r="I133" s="18"/>
      <c r="J133" s="18"/>
      <c r="K133" s="27"/>
      <c r="L133" s="21"/>
      <c r="M133" s="18"/>
    </row>
    <row r="134" spans="1:13" ht="16.5" customHeight="1">
      <c r="B134" s="20"/>
      <c r="C134" s="20" t="s">
        <v>158</v>
      </c>
      <c r="D134" s="20"/>
      <c r="F134" s="15"/>
      <c r="G134" s="27"/>
      <c r="H134" s="18"/>
      <c r="I134" s="18"/>
      <c r="J134" s="18"/>
      <c r="K134" s="27"/>
      <c r="L134" s="21"/>
      <c r="M134" s="18"/>
    </row>
    <row r="135" spans="1:13" ht="16.5" customHeight="1">
      <c r="B135" s="20"/>
      <c r="D135" s="20" t="s">
        <v>90</v>
      </c>
      <c r="F135" s="15"/>
      <c r="G135" s="44">
        <v>3462336820</v>
      </c>
      <c r="H135" s="18"/>
      <c r="I135" s="18">
        <v>3462336820</v>
      </c>
      <c r="J135" s="18"/>
      <c r="K135" s="44">
        <f>ROUND(3462336820,0)</f>
        <v>3462336820</v>
      </c>
      <c r="L135" s="21"/>
      <c r="M135" s="18">
        <v>3462336820</v>
      </c>
    </row>
    <row r="136" spans="1:13" ht="16.5" customHeight="1">
      <c r="A136" s="20" t="s">
        <v>58</v>
      </c>
      <c r="B136" s="20"/>
      <c r="C136" s="20"/>
      <c r="D136" s="20"/>
      <c r="E136" s="15"/>
      <c r="F136" s="15"/>
      <c r="G136" s="44">
        <v>5163517392</v>
      </c>
      <c r="H136" s="18"/>
      <c r="I136" s="18">
        <v>5163517392</v>
      </c>
      <c r="J136" s="18"/>
      <c r="K136" s="44">
        <f>ROUND(5163517392.03,0)</f>
        <v>5163517392</v>
      </c>
      <c r="L136" s="21"/>
      <c r="M136" s="18">
        <v>5163517392</v>
      </c>
    </row>
    <row r="137" spans="1:13" ht="16.5" customHeight="1">
      <c r="A137" s="20" t="s">
        <v>106</v>
      </c>
      <c r="B137" s="20"/>
      <c r="C137" s="20"/>
      <c r="D137" s="20"/>
      <c r="E137" s="15"/>
      <c r="F137" s="15"/>
      <c r="G137" s="23"/>
      <c r="H137" s="38"/>
      <c r="J137" s="38"/>
      <c r="K137" s="23"/>
      <c r="L137" s="38"/>
      <c r="M137" s="38"/>
    </row>
    <row r="138" spans="1:13" ht="16.5" customHeight="1">
      <c r="B138" s="20" t="s">
        <v>41</v>
      </c>
      <c r="C138" s="20"/>
      <c r="D138" s="20"/>
      <c r="E138" s="15"/>
      <c r="F138" s="15"/>
      <c r="G138" s="40">
        <v>44199790</v>
      </c>
      <c r="H138" s="18"/>
      <c r="I138" s="18">
        <v>44199790</v>
      </c>
      <c r="J138" s="18"/>
      <c r="K138" s="40">
        <v>44199790</v>
      </c>
      <c r="L138" s="21"/>
      <c r="M138" s="18">
        <v>44199790</v>
      </c>
    </row>
    <row r="139" spans="1:13" ht="16.5" customHeight="1">
      <c r="B139" s="20" t="s">
        <v>40</v>
      </c>
      <c r="C139" s="20"/>
      <c r="D139" s="20"/>
      <c r="E139" s="15"/>
      <c r="F139" s="15"/>
      <c r="G139" s="73">
        <v>-1050303240</v>
      </c>
      <c r="H139" s="18"/>
      <c r="I139" s="18">
        <v>-626349548</v>
      </c>
      <c r="J139" s="18"/>
      <c r="K139" s="41">
        <v>-255332141</v>
      </c>
      <c r="L139" s="21"/>
      <c r="M139" s="18">
        <v>-66010368</v>
      </c>
    </row>
    <row r="140" spans="1:13" ht="16.5" customHeight="1">
      <c r="A140" s="38" t="s">
        <v>91</v>
      </c>
      <c r="C140" s="20"/>
      <c r="D140" s="20"/>
      <c r="E140" s="15"/>
      <c r="F140" s="15"/>
      <c r="G140" s="45">
        <v>764873173</v>
      </c>
      <c r="H140" s="19"/>
      <c r="I140" s="17">
        <v>766023166</v>
      </c>
      <c r="J140" s="18"/>
      <c r="K140" s="49">
        <v>0</v>
      </c>
      <c r="L140" s="21"/>
      <c r="M140" s="17">
        <v>0</v>
      </c>
    </row>
    <row r="141" spans="1:13" ht="16.5" customHeight="1">
      <c r="A141" s="20"/>
      <c r="B141" s="20"/>
      <c r="C141" s="20"/>
      <c r="D141" s="20"/>
      <c r="E141" s="15"/>
      <c r="F141" s="15"/>
      <c r="G141" s="27"/>
      <c r="H141" s="18"/>
      <c r="I141" s="18"/>
      <c r="J141" s="18"/>
      <c r="K141" s="27"/>
      <c r="L141" s="20"/>
      <c r="M141" s="18"/>
    </row>
    <row r="142" spans="1:13" ht="16.5" customHeight="1">
      <c r="A142" s="13" t="s">
        <v>224</v>
      </c>
      <c r="B142" s="13"/>
      <c r="C142" s="20"/>
      <c r="D142" s="20"/>
      <c r="E142" s="15"/>
      <c r="F142" s="15"/>
      <c r="G142" s="27">
        <f>SUM(G135:G140)</f>
        <v>8384623935</v>
      </c>
      <c r="H142" s="18"/>
      <c r="I142" s="18">
        <f>SUM(I135:I140)</f>
        <v>8809727620</v>
      </c>
      <c r="J142" s="18"/>
      <c r="K142" s="27">
        <f>SUM(K135:K140)</f>
        <v>8414721861</v>
      </c>
      <c r="L142" s="20"/>
      <c r="M142" s="18">
        <f>SUM(M135:M140)</f>
        <v>8604043634</v>
      </c>
    </row>
    <row r="143" spans="1:13" ht="16.5" customHeight="1">
      <c r="A143" s="13"/>
      <c r="B143" s="13"/>
      <c r="C143" s="20"/>
      <c r="D143" s="20"/>
      <c r="E143" s="15"/>
      <c r="F143" s="15"/>
      <c r="G143" s="27"/>
      <c r="H143" s="18"/>
      <c r="I143" s="18"/>
      <c r="J143" s="18"/>
      <c r="K143" s="27"/>
      <c r="L143" s="20"/>
      <c r="M143" s="18"/>
    </row>
    <row r="144" spans="1:13" ht="16.5" customHeight="1">
      <c r="A144" s="20" t="s">
        <v>27</v>
      </c>
      <c r="B144" s="20"/>
      <c r="C144" s="20"/>
      <c r="D144" s="20"/>
      <c r="E144" s="15"/>
      <c r="F144" s="15"/>
      <c r="G144" s="47">
        <v>963411048</v>
      </c>
      <c r="H144" s="18"/>
      <c r="I144" s="17">
        <v>901499070</v>
      </c>
      <c r="J144" s="18"/>
      <c r="K144" s="25">
        <v>0</v>
      </c>
      <c r="L144" s="20"/>
      <c r="M144" s="17">
        <v>0</v>
      </c>
    </row>
    <row r="145" spans="1:13" ht="16.5" customHeight="1">
      <c r="A145" s="20"/>
      <c r="B145" s="20"/>
      <c r="C145" s="20"/>
      <c r="D145" s="20"/>
      <c r="E145" s="15"/>
      <c r="F145" s="15"/>
      <c r="G145" s="27"/>
      <c r="H145" s="18"/>
      <c r="I145" s="18"/>
      <c r="J145" s="18"/>
      <c r="K145" s="27"/>
      <c r="L145" s="20"/>
      <c r="M145" s="18"/>
    </row>
    <row r="146" spans="1:13" ht="16.5" customHeight="1">
      <c r="A146" s="13" t="s">
        <v>73</v>
      </c>
      <c r="B146" s="20"/>
      <c r="C146" s="20"/>
      <c r="D146" s="20"/>
      <c r="E146" s="15"/>
      <c r="F146" s="15"/>
      <c r="G146" s="25">
        <f>SUM(G142:G144)</f>
        <v>9348034983</v>
      </c>
      <c r="H146" s="18"/>
      <c r="I146" s="17">
        <f>SUM(I142:I144)</f>
        <v>9711226690</v>
      </c>
      <c r="J146" s="18"/>
      <c r="K146" s="25">
        <f>SUM(K142:K144)</f>
        <v>8414721861</v>
      </c>
      <c r="L146" s="18"/>
      <c r="M146" s="17">
        <f>SUM(M142:M144)</f>
        <v>8604043634</v>
      </c>
    </row>
    <row r="147" spans="1:13" ht="16.5" customHeight="1">
      <c r="A147" s="13"/>
      <c r="B147" s="20"/>
      <c r="C147" s="20"/>
      <c r="D147" s="20"/>
      <c r="E147" s="15"/>
      <c r="F147" s="15"/>
      <c r="G147" s="27"/>
      <c r="H147" s="18"/>
      <c r="I147" s="18"/>
      <c r="J147" s="18"/>
      <c r="K147" s="27"/>
      <c r="L147" s="18"/>
      <c r="M147" s="18"/>
    </row>
    <row r="148" spans="1:13" ht="16.5" customHeight="1" thickBot="1">
      <c r="A148" s="13" t="s">
        <v>74</v>
      </c>
      <c r="B148" s="13"/>
      <c r="C148" s="13"/>
      <c r="D148" s="20"/>
      <c r="E148" s="21"/>
      <c r="F148" s="21"/>
      <c r="G148" s="22">
        <f>SUM(G101+G146)</f>
        <v>15082982213</v>
      </c>
      <c r="H148" s="18"/>
      <c r="I148" s="12">
        <f>SUM(I101+I146)</f>
        <v>14620045416</v>
      </c>
      <c r="J148" s="18"/>
      <c r="K148" s="22">
        <f>SUM(K101+K146)</f>
        <v>13908145486</v>
      </c>
      <c r="L148" s="18"/>
      <c r="M148" s="12">
        <f>SUM(M101+M146)</f>
        <v>13017232817</v>
      </c>
    </row>
    <row r="149" spans="1:13" ht="16.5" customHeight="1" thickTop="1">
      <c r="A149" s="20"/>
      <c r="B149" s="20"/>
      <c r="C149" s="20"/>
      <c r="D149" s="20"/>
      <c r="E149" s="15"/>
      <c r="F149" s="15"/>
      <c r="G149" s="53"/>
      <c r="H149" s="18"/>
      <c r="I149" s="18"/>
      <c r="J149" s="18"/>
      <c r="K149" s="53"/>
      <c r="L149" s="18"/>
      <c r="M149" s="18"/>
    </row>
    <row r="150" spans="1:13" ht="16.5" customHeight="1">
      <c r="A150" s="20"/>
      <c r="B150" s="20"/>
      <c r="C150" s="20"/>
      <c r="D150" s="20"/>
      <c r="E150" s="15"/>
      <c r="F150" s="15"/>
      <c r="G150" s="18"/>
      <c r="H150" s="18"/>
      <c r="I150" s="18"/>
      <c r="J150" s="18"/>
      <c r="L150" s="18"/>
      <c r="M150" s="18"/>
    </row>
    <row r="151" spans="1:13" ht="16.5" customHeight="1">
      <c r="A151" s="20"/>
      <c r="B151" s="20"/>
      <c r="C151" s="20"/>
      <c r="D151" s="20"/>
      <c r="E151" s="15"/>
      <c r="F151" s="15"/>
      <c r="G151" s="18"/>
      <c r="H151" s="18"/>
      <c r="I151" s="18"/>
      <c r="J151" s="18"/>
      <c r="L151" s="18"/>
      <c r="M151" s="18"/>
    </row>
    <row r="152" spans="1:13" ht="16.5" customHeight="1">
      <c r="A152" s="20"/>
      <c r="B152" s="20"/>
      <c r="C152" s="20"/>
      <c r="D152" s="20"/>
      <c r="E152" s="15"/>
      <c r="F152" s="15"/>
      <c r="G152" s="18"/>
      <c r="H152" s="18"/>
      <c r="I152" s="18"/>
      <c r="J152" s="18"/>
      <c r="L152" s="18"/>
      <c r="M152" s="18"/>
    </row>
    <row r="153" spans="1:13" ht="16.5" customHeight="1">
      <c r="A153" s="20"/>
      <c r="B153" s="20"/>
      <c r="C153" s="20"/>
      <c r="D153" s="20"/>
      <c r="E153" s="15"/>
      <c r="F153" s="15"/>
      <c r="G153" s="18"/>
      <c r="H153" s="18"/>
      <c r="I153" s="18"/>
      <c r="J153" s="18"/>
      <c r="L153" s="18"/>
      <c r="M153" s="18"/>
    </row>
    <row r="154" spans="1:13" ht="16.5" customHeight="1">
      <c r="A154" s="20"/>
      <c r="B154" s="20"/>
      <c r="C154" s="20"/>
      <c r="D154" s="20"/>
      <c r="E154" s="15"/>
      <c r="F154" s="15"/>
      <c r="G154" s="18"/>
      <c r="H154" s="18"/>
      <c r="I154" s="18"/>
      <c r="J154" s="18"/>
      <c r="L154" s="18"/>
      <c r="M154" s="18"/>
    </row>
    <row r="155" spans="1:13" ht="16.5" customHeight="1">
      <c r="A155" s="20"/>
      <c r="B155" s="20"/>
      <c r="C155" s="20"/>
      <c r="D155" s="20"/>
      <c r="E155" s="15"/>
      <c r="F155" s="15"/>
      <c r="G155" s="18"/>
      <c r="H155" s="18"/>
      <c r="I155" s="18"/>
      <c r="J155" s="18"/>
      <c r="L155" s="18"/>
      <c r="M155" s="18"/>
    </row>
    <row r="156" spans="1:13" ht="16.5" customHeight="1">
      <c r="A156" s="20"/>
      <c r="B156" s="20"/>
      <c r="C156" s="20"/>
      <c r="D156" s="20"/>
      <c r="E156" s="15"/>
      <c r="F156" s="15"/>
      <c r="G156" s="18"/>
      <c r="H156" s="18"/>
      <c r="I156" s="18"/>
      <c r="J156" s="18"/>
      <c r="L156" s="18"/>
      <c r="M156" s="18"/>
    </row>
    <row r="157" spans="1:13" ht="16.5" customHeight="1">
      <c r="A157" s="20"/>
      <c r="B157" s="20"/>
      <c r="C157" s="20"/>
      <c r="D157" s="20"/>
      <c r="E157" s="15"/>
      <c r="F157" s="15"/>
      <c r="G157" s="18"/>
      <c r="H157" s="18"/>
      <c r="I157" s="18"/>
      <c r="J157" s="18"/>
      <c r="L157" s="18"/>
      <c r="M157" s="18"/>
    </row>
    <row r="158" spans="1:13" ht="16.5" customHeight="1">
      <c r="A158" s="20"/>
      <c r="B158" s="20"/>
      <c r="C158" s="20"/>
      <c r="D158" s="20"/>
      <c r="E158" s="15"/>
      <c r="F158" s="15"/>
      <c r="G158" s="18"/>
      <c r="H158" s="18"/>
      <c r="I158" s="18"/>
      <c r="J158" s="18"/>
      <c r="L158" s="18"/>
      <c r="M158" s="18"/>
    </row>
    <row r="159" spans="1:13" ht="19.5" customHeight="1">
      <c r="A159" s="20"/>
      <c r="B159" s="20"/>
      <c r="C159" s="20"/>
      <c r="D159" s="20"/>
      <c r="E159" s="15"/>
      <c r="F159" s="15"/>
      <c r="G159" s="18"/>
      <c r="H159" s="18"/>
      <c r="I159" s="18"/>
      <c r="J159" s="18"/>
      <c r="L159" s="18"/>
      <c r="M159" s="18"/>
    </row>
    <row r="160" spans="1:13" s="259" customFormat="1" ht="21.95" customHeight="1">
      <c r="A160" s="276" t="str">
        <f>A58</f>
        <v>The accompanying notes are an integral part of this interim financial information.</v>
      </c>
      <c r="B160" s="276"/>
      <c r="C160" s="276"/>
      <c r="D160" s="276"/>
      <c r="E160" s="276"/>
      <c r="F160" s="276"/>
      <c r="G160" s="276"/>
      <c r="H160" s="276"/>
      <c r="I160" s="276"/>
      <c r="J160" s="276"/>
      <c r="K160" s="276"/>
      <c r="L160" s="276"/>
      <c r="M160" s="276"/>
    </row>
  </sheetData>
  <mergeCells count="15">
    <mergeCell ref="G6:I6"/>
    <mergeCell ref="K6:M6"/>
    <mergeCell ref="G64:I64"/>
    <mergeCell ref="K64:M64"/>
    <mergeCell ref="G65:I65"/>
    <mergeCell ref="K65:M65"/>
    <mergeCell ref="A160:M160"/>
    <mergeCell ref="K7:M7"/>
    <mergeCell ref="A58:M58"/>
    <mergeCell ref="G7:I7"/>
    <mergeCell ref="G115:I115"/>
    <mergeCell ref="K115:M115"/>
    <mergeCell ref="G116:I116"/>
    <mergeCell ref="K116:M116"/>
    <mergeCell ref="A56:M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8" max="16383" man="1"/>
    <brk id="109" max="16383" man="1"/>
  </rowBreaks>
  <ignoredErrors>
    <ignoredError sqref="G10:M10 G68:M68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topLeftCell="A37" zoomScale="110" zoomScaleNormal="110" zoomScaleSheetLayoutView="90" workbookViewId="0">
      <selection activeCell="M49" sqref="M49"/>
    </sheetView>
  </sheetViews>
  <sheetFormatPr defaultColWidth="11" defaultRowHeight="16.5" customHeight="1"/>
  <cols>
    <col min="1" max="3" width="1.83203125" style="55" customWidth="1"/>
    <col min="4" max="4" width="34.33203125" style="55" customWidth="1"/>
    <col min="5" max="5" width="5.33203125" style="55" customWidth="1"/>
    <col min="6" max="6" width="1" style="55" customWidth="1"/>
    <col min="7" max="7" width="13.83203125" style="55" customWidth="1"/>
    <col min="8" max="8" width="1" style="55" customWidth="1"/>
    <col min="9" max="9" width="13.83203125" style="55" customWidth="1"/>
    <col min="10" max="10" width="1" style="55" customWidth="1"/>
    <col min="11" max="11" width="13.83203125" style="157" customWidth="1"/>
    <col min="12" max="12" width="1" style="157" customWidth="1"/>
    <col min="13" max="13" width="13.83203125" style="157" customWidth="1"/>
    <col min="14" max="16384" width="11" style="55"/>
  </cols>
  <sheetData>
    <row r="1" spans="1:13" s="96" customFormat="1" ht="16.5" customHeight="1">
      <c r="A1" s="86" t="s">
        <v>54</v>
      </c>
      <c r="B1" s="86"/>
      <c r="C1" s="132"/>
      <c r="D1" s="132"/>
      <c r="E1" s="132"/>
      <c r="F1" s="132"/>
      <c r="G1" s="132"/>
      <c r="H1" s="132"/>
      <c r="I1" s="132"/>
      <c r="J1" s="132"/>
      <c r="K1" s="133"/>
      <c r="L1" s="133"/>
      <c r="M1" s="133"/>
    </row>
    <row r="2" spans="1:13" s="96" customFormat="1" ht="16.5" customHeight="1">
      <c r="A2" s="86" t="s">
        <v>29</v>
      </c>
      <c r="B2" s="86"/>
      <c r="C2" s="132"/>
      <c r="D2" s="132"/>
      <c r="E2" s="132"/>
      <c r="F2" s="132"/>
      <c r="G2" s="132"/>
      <c r="H2" s="132"/>
      <c r="I2" s="132"/>
      <c r="J2" s="132"/>
      <c r="K2" s="133"/>
      <c r="L2" s="133"/>
      <c r="M2" s="133"/>
    </row>
    <row r="3" spans="1:13" s="96" customFormat="1" ht="16.5" customHeight="1">
      <c r="A3" s="87" t="s">
        <v>189</v>
      </c>
      <c r="B3" s="87"/>
      <c r="C3" s="134"/>
      <c r="D3" s="134"/>
      <c r="E3" s="134"/>
      <c r="F3" s="134"/>
      <c r="G3" s="134"/>
      <c r="H3" s="134"/>
      <c r="I3" s="134"/>
      <c r="J3" s="134"/>
      <c r="K3" s="135"/>
      <c r="L3" s="135"/>
      <c r="M3" s="135"/>
    </row>
    <row r="4" spans="1:13" ht="15.95" customHeight="1">
      <c r="A4" s="136"/>
      <c r="B4" s="136"/>
      <c r="C4" s="137"/>
      <c r="D4" s="137"/>
      <c r="E4" s="137"/>
      <c r="F4" s="137"/>
      <c r="G4" s="137"/>
      <c r="H4" s="137"/>
      <c r="I4" s="137"/>
      <c r="J4" s="137"/>
      <c r="K4" s="138"/>
      <c r="L4" s="138"/>
      <c r="M4" s="138"/>
    </row>
    <row r="5" spans="1:13" ht="15.95" customHeight="1">
      <c r="A5" s="136"/>
      <c r="B5" s="136"/>
      <c r="C5" s="137"/>
      <c r="D5" s="137"/>
      <c r="E5" s="137"/>
      <c r="F5" s="137"/>
      <c r="G5" s="137"/>
      <c r="H5" s="137"/>
      <c r="I5" s="137"/>
      <c r="J5" s="137"/>
      <c r="K5" s="138"/>
      <c r="L5" s="138"/>
      <c r="M5" s="138"/>
    </row>
    <row r="6" spans="1:13" ht="15.95" customHeight="1">
      <c r="A6" s="136"/>
      <c r="B6" s="136"/>
      <c r="C6" s="139"/>
      <c r="D6" s="139"/>
      <c r="E6" s="140"/>
      <c r="F6" s="139"/>
      <c r="G6" s="281" t="s">
        <v>16</v>
      </c>
      <c r="H6" s="281"/>
      <c r="I6" s="281"/>
      <c r="J6" s="141"/>
      <c r="K6" s="281" t="s">
        <v>80</v>
      </c>
      <c r="L6" s="281"/>
      <c r="M6" s="281"/>
    </row>
    <row r="7" spans="1:13" ht="15.95" customHeight="1">
      <c r="A7" s="136"/>
      <c r="B7" s="136"/>
      <c r="C7" s="139"/>
      <c r="D7" s="139"/>
      <c r="E7" s="140"/>
      <c r="F7" s="139"/>
      <c r="G7" s="282" t="s">
        <v>81</v>
      </c>
      <c r="H7" s="282"/>
      <c r="I7" s="282"/>
      <c r="J7" s="141"/>
      <c r="K7" s="282" t="s">
        <v>81</v>
      </c>
      <c r="L7" s="282"/>
      <c r="M7" s="282"/>
    </row>
    <row r="8" spans="1:13" ht="15.95" customHeight="1">
      <c r="A8" s="137"/>
      <c r="B8" s="137"/>
      <c r="C8" s="137"/>
      <c r="D8" s="137"/>
      <c r="E8" s="140"/>
      <c r="F8" s="139"/>
      <c r="G8" s="141" t="s">
        <v>24</v>
      </c>
      <c r="H8" s="141"/>
      <c r="I8" s="141" t="s">
        <v>24</v>
      </c>
      <c r="J8" s="142"/>
      <c r="K8" s="141" t="s">
        <v>24</v>
      </c>
      <c r="L8" s="140"/>
      <c r="M8" s="141" t="s">
        <v>24</v>
      </c>
    </row>
    <row r="9" spans="1:13" ht="15.95" customHeight="1">
      <c r="E9" s="64"/>
      <c r="F9" s="140"/>
      <c r="G9" s="143" t="s">
        <v>157</v>
      </c>
      <c r="H9" s="144"/>
      <c r="I9" s="144" t="s">
        <v>112</v>
      </c>
      <c r="J9" s="140"/>
      <c r="K9" s="143" t="s">
        <v>157</v>
      </c>
      <c r="L9" s="144"/>
      <c r="M9" s="144" t="s">
        <v>112</v>
      </c>
    </row>
    <row r="10" spans="1:13" ht="15.95" customHeight="1">
      <c r="E10" s="145" t="s">
        <v>127</v>
      </c>
      <c r="F10" s="64"/>
      <c r="G10" s="146" t="s">
        <v>0</v>
      </c>
      <c r="H10" s="144"/>
      <c r="I10" s="146" t="s">
        <v>0</v>
      </c>
      <c r="J10" s="64"/>
      <c r="K10" s="146" t="s">
        <v>0</v>
      </c>
      <c r="L10" s="147"/>
      <c r="M10" s="146" t="s">
        <v>0</v>
      </c>
    </row>
    <row r="11" spans="1:13" ht="9.9499999999999993" customHeight="1">
      <c r="E11" s="64"/>
      <c r="F11" s="64"/>
      <c r="G11" s="27"/>
      <c r="H11" s="82"/>
      <c r="I11" s="82"/>
      <c r="J11" s="64"/>
      <c r="K11" s="60"/>
      <c r="L11" s="148"/>
      <c r="M11" s="148"/>
    </row>
    <row r="12" spans="1:13" ht="15.95" customHeight="1">
      <c r="A12" s="55" t="s">
        <v>116</v>
      </c>
      <c r="E12" s="227">
        <v>7</v>
      </c>
      <c r="F12" s="227"/>
      <c r="G12" s="41">
        <v>573114411</v>
      </c>
      <c r="H12" s="228"/>
      <c r="I12" s="228">
        <v>651209502</v>
      </c>
      <c r="J12" s="227"/>
      <c r="K12" s="229">
        <v>43883323</v>
      </c>
      <c r="L12" s="230"/>
      <c r="M12" s="231">
        <v>63487645</v>
      </c>
    </row>
    <row r="13" spans="1:13" ht="15.95" customHeight="1">
      <c r="A13" s="55" t="s">
        <v>84</v>
      </c>
      <c r="E13" s="227">
        <v>7</v>
      </c>
      <c r="F13" s="227"/>
      <c r="G13" s="41">
        <v>76049357</v>
      </c>
      <c r="H13" s="228"/>
      <c r="I13" s="228">
        <v>147418214</v>
      </c>
      <c r="J13" s="228"/>
      <c r="K13" s="41">
        <v>32546339</v>
      </c>
      <c r="L13" s="228"/>
      <c r="M13" s="228">
        <v>73286227</v>
      </c>
    </row>
    <row r="14" spans="1:13" ht="15.95" customHeight="1">
      <c r="A14" s="55" t="s">
        <v>117</v>
      </c>
      <c r="E14" s="227"/>
      <c r="F14" s="227"/>
      <c r="G14" s="41">
        <v>-503242355</v>
      </c>
      <c r="H14" s="228"/>
      <c r="I14" s="228">
        <v>-498415330</v>
      </c>
      <c r="J14" s="228"/>
      <c r="K14" s="41">
        <v>-63354617</v>
      </c>
      <c r="L14" s="228"/>
      <c r="M14" s="228">
        <v>-67673930</v>
      </c>
    </row>
    <row r="15" spans="1:13" ht="15.95" customHeight="1">
      <c r="A15" s="55" t="s">
        <v>85</v>
      </c>
      <c r="E15" s="227"/>
      <c r="F15" s="227"/>
      <c r="G15" s="49">
        <v>-66954222</v>
      </c>
      <c r="H15" s="228"/>
      <c r="I15" s="232">
        <v>-103592810</v>
      </c>
      <c r="J15" s="228"/>
      <c r="K15" s="49">
        <v>-27964660</v>
      </c>
      <c r="L15" s="228"/>
      <c r="M15" s="232">
        <v>-35693650</v>
      </c>
    </row>
    <row r="16" spans="1:13" ht="9.9499999999999993" customHeight="1">
      <c r="A16" s="150"/>
      <c r="E16" s="64"/>
      <c r="G16" s="27"/>
      <c r="H16" s="82"/>
      <c r="I16" s="82"/>
      <c r="J16" s="82"/>
      <c r="K16" s="27"/>
      <c r="L16" s="82"/>
      <c r="M16" s="82"/>
    </row>
    <row r="17" spans="1:13" ht="15.95" customHeight="1">
      <c r="A17" s="136" t="s">
        <v>174</v>
      </c>
      <c r="E17" s="64"/>
      <c r="G17" s="27">
        <f>SUM(G12:G16)</f>
        <v>78967191</v>
      </c>
      <c r="H17" s="82"/>
      <c r="I17" s="82">
        <f>SUM(I12:I16)</f>
        <v>196619576</v>
      </c>
      <c r="J17" s="82"/>
      <c r="K17" s="27">
        <f>SUM(K12:K16)</f>
        <v>-14889615</v>
      </c>
      <c r="L17" s="82"/>
      <c r="M17" s="82">
        <f>SUM(M12:M16)</f>
        <v>33406292</v>
      </c>
    </row>
    <row r="18" spans="1:13" ht="15.95" customHeight="1">
      <c r="A18" s="55" t="s">
        <v>30</v>
      </c>
      <c r="E18" s="227"/>
      <c r="F18" s="226"/>
      <c r="G18" s="41">
        <v>25038979</v>
      </c>
      <c r="H18" s="228"/>
      <c r="I18" s="228">
        <v>7724742</v>
      </c>
      <c r="J18" s="228"/>
      <c r="K18" s="229">
        <v>29362039</v>
      </c>
      <c r="L18" s="228"/>
      <c r="M18" s="228">
        <v>4633990</v>
      </c>
    </row>
    <row r="19" spans="1:13" ht="15.95" customHeight="1">
      <c r="A19" s="226" t="s">
        <v>243</v>
      </c>
      <c r="E19" s="227"/>
      <c r="F19" s="226"/>
      <c r="G19" s="27">
        <v>17079077</v>
      </c>
      <c r="H19" s="228"/>
      <c r="I19" s="228">
        <v>240374977</v>
      </c>
      <c r="J19" s="228"/>
      <c r="K19" s="41">
        <v>0</v>
      </c>
      <c r="L19" s="228"/>
      <c r="M19" s="228">
        <v>0</v>
      </c>
    </row>
    <row r="20" spans="1:13" ht="15.95" customHeight="1">
      <c r="A20" s="55" t="s">
        <v>105</v>
      </c>
      <c r="E20" s="227"/>
      <c r="F20" s="226"/>
      <c r="G20" s="27">
        <v>-12096557</v>
      </c>
      <c r="H20" s="228"/>
      <c r="I20" s="228">
        <v>-15054731</v>
      </c>
      <c r="J20" s="228"/>
      <c r="K20" s="229">
        <v>-2715281</v>
      </c>
      <c r="L20" s="228"/>
      <c r="M20" s="228">
        <v>-4359820</v>
      </c>
    </row>
    <row r="21" spans="1:13" ht="15.95" customHeight="1">
      <c r="A21" s="55" t="s">
        <v>21</v>
      </c>
      <c r="E21" s="226"/>
      <c r="F21" s="226"/>
      <c r="G21" s="27">
        <v>-200842265</v>
      </c>
      <c r="H21" s="228"/>
      <c r="I21" s="228">
        <v>-205681854</v>
      </c>
      <c r="J21" s="228"/>
      <c r="K21" s="41">
        <v>-48395751</v>
      </c>
      <c r="L21" s="228"/>
      <c r="M21" s="228">
        <v>-57704938</v>
      </c>
    </row>
    <row r="22" spans="1:13" ht="15.95" customHeight="1">
      <c r="A22" s="55" t="s">
        <v>92</v>
      </c>
      <c r="E22" s="226"/>
      <c r="F22" s="226"/>
      <c r="G22" s="27">
        <v>-4020718</v>
      </c>
      <c r="H22" s="228"/>
      <c r="I22" s="228">
        <v>-4222878</v>
      </c>
      <c r="J22" s="228"/>
      <c r="K22" s="41">
        <v>0</v>
      </c>
      <c r="L22" s="228"/>
      <c r="M22" s="228">
        <v>0</v>
      </c>
    </row>
    <row r="23" spans="1:13" ht="15.95" customHeight="1">
      <c r="A23" s="55" t="s">
        <v>45</v>
      </c>
      <c r="E23" s="227"/>
      <c r="F23" s="227"/>
      <c r="G23" s="27">
        <v>-34693740</v>
      </c>
      <c r="H23" s="228"/>
      <c r="I23" s="228">
        <v>-43363295</v>
      </c>
      <c r="J23" s="228"/>
      <c r="K23" s="41">
        <v>-32221435</v>
      </c>
      <c r="L23" s="228"/>
      <c r="M23" s="228">
        <v>-27396777</v>
      </c>
    </row>
    <row r="24" spans="1:13" ht="15.95" customHeight="1">
      <c r="A24" s="55" t="s">
        <v>178</v>
      </c>
      <c r="E24" s="227"/>
      <c r="F24" s="227"/>
      <c r="G24" s="49">
        <v>-41361</v>
      </c>
      <c r="H24" s="228"/>
      <c r="I24" s="232">
        <v>87326</v>
      </c>
      <c r="J24" s="228"/>
      <c r="K24" s="49">
        <v>0</v>
      </c>
      <c r="L24" s="228"/>
      <c r="M24" s="232">
        <v>0</v>
      </c>
    </row>
    <row r="25" spans="1:13" ht="9.9499999999999993" customHeight="1">
      <c r="A25" s="150"/>
      <c r="E25" s="64"/>
      <c r="F25" s="64"/>
      <c r="G25" s="225"/>
      <c r="K25" s="225"/>
      <c r="L25" s="55"/>
      <c r="M25" s="55"/>
    </row>
    <row r="26" spans="1:13" ht="15.95" customHeight="1">
      <c r="A26" s="136" t="s">
        <v>203</v>
      </c>
      <c r="G26" s="27">
        <f>SUM(G17:G24)</f>
        <v>-130609394</v>
      </c>
      <c r="H26" s="82"/>
      <c r="I26" s="82">
        <f>SUM(I17:I24)</f>
        <v>176483863</v>
      </c>
      <c r="J26" s="82"/>
      <c r="K26" s="27">
        <f>SUM(K17:K24)</f>
        <v>-68860043</v>
      </c>
      <c r="L26" s="82"/>
      <c r="M26" s="82">
        <f>SUM(M17:M24)</f>
        <v>-51421253</v>
      </c>
    </row>
    <row r="27" spans="1:13" ht="15.95" customHeight="1">
      <c r="A27" s="150" t="s">
        <v>86</v>
      </c>
      <c r="E27" s="151"/>
      <c r="F27" s="151"/>
      <c r="G27" s="49">
        <v>-10836839</v>
      </c>
      <c r="H27" s="228"/>
      <c r="I27" s="232">
        <v>-2201706</v>
      </c>
      <c r="J27" s="228"/>
      <c r="K27" s="243">
        <v>-2725476</v>
      </c>
      <c r="L27" s="228"/>
      <c r="M27" s="232">
        <v>3479387</v>
      </c>
    </row>
    <row r="28" spans="1:13" ht="9.9499999999999993" customHeight="1">
      <c r="A28" s="150"/>
      <c r="E28" s="151"/>
      <c r="F28" s="151"/>
      <c r="G28" s="27"/>
      <c r="H28" s="82"/>
      <c r="I28" s="82"/>
      <c r="J28" s="82"/>
      <c r="K28" s="27"/>
      <c r="L28" s="82"/>
      <c r="M28" s="82"/>
    </row>
    <row r="29" spans="1:13" ht="15.95" customHeight="1">
      <c r="A29" s="136" t="s">
        <v>202</v>
      </c>
      <c r="B29" s="136"/>
      <c r="C29" s="142"/>
      <c r="E29" s="64"/>
      <c r="F29" s="64"/>
      <c r="G29" s="27">
        <f>SUM(G26:G27)</f>
        <v>-141446233</v>
      </c>
      <c r="H29" s="82"/>
      <c r="I29" s="82">
        <f>SUM(I26:I27)</f>
        <v>174282157</v>
      </c>
      <c r="J29" s="82"/>
      <c r="K29" s="27">
        <f>SUM(K26:K27)</f>
        <v>-71585519</v>
      </c>
      <c r="L29" s="82"/>
      <c r="M29" s="82">
        <f>SUM(M26:M27)</f>
        <v>-47941866</v>
      </c>
    </row>
    <row r="30" spans="1:13" ht="15.95" customHeight="1">
      <c r="A30" s="55" t="s">
        <v>67</v>
      </c>
      <c r="B30" s="150"/>
      <c r="C30" s="150"/>
      <c r="D30" s="150"/>
      <c r="E30" s="64"/>
      <c r="F30" s="64"/>
      <c r="G30" s="243">
        <v>0</v>
      </c>
      <c r="H30" s="153"/>
      <c r="I30" s="154">
        <v>0</v>
      </c>
      <c r="J30" s="153"/>
      <c r="K30" s="66">
        <v>0</v>
      </c>
      <c r="L30" s="153"/>
      <c r="M30" s="154">
        <v>0</v>
      </c>
    </row>
    <row r="31" spans="1:13" ht="9.9499999999999993" customHeight="1">
      <c r="B31" s="150"/>
      <c r="C31" s="142"/>
      <c r="E31" s="64"/>
      <c r="F31" s="64"/>
      <c r="G31" s="27"/>
      <c r="H31" s="82"/>
      <c r="I31" s="82"/>
      <c r="J31" s="82"/>
      <c r="K31" s="27"/>
      <c r="L31" s="82"/>
      <c r="M31" s="82"/>
    </row>
    <row r="32" spans="1:13" ht="15.95" customHeight="1">
      <c r="A32" s="142" t="s">
        <v>242</v>
      </c>
      <c r="B32" s="136"/>
      <c r="C32" s="142"/>
      <c r="E32" s="64"/>
      <c r="F32" s="64"/>
      <c r="G32" s="27"/>
      <c r="H32" s="82"/>
      <c r="I32" s="82"/>
      <c r="J32" s="82"/>
      <c r="K32" s="27"/>
      <c r="L32" s="82"/>
      <c r="M32" s="82"/>
    </row>
    <row r="33" spans="1:13" ht="15" customHeight="1" thickBot="1">
      <c r="B33" s="136" t="s">
        <v>241</v>
      </c>
      <c r="C33" s="142"/>
      <c r="E33" s="64"/>
      <c r="F33" s="64"/>
      <c r="G33" s="22">
        <f>SUM(G29:G30)</f>
        <v>-141446233</v>
      </c>
      <c r="H33" s="82"/>
      <c r="I33" s="152">
        <f>SUM(I29:I30)</f>
        <v>174282157</v>
      </c>
      <c r="J33" s="82"/>
      <c r="K33" s="22">
        <f>SUM(K29:K30)</f>
        <v>-71585519</v>
      </c>
      <c r="L33" s="82"/>
      <c r="M33" s="152">
        <f>SUM(M29:M30)</f>
        <v>-47941866</v>
      </c>
    </row>
    <row r="34" spans="1:13" ht="15" customHeight="1" thickTop="1">
      <c r="B34" s="136"/>
      <c r="C34" s="142"/>
      <c r="E34" s="64"/>
      <c r="F34" s="64"/>
      <c r="G34" s="27"/>
      <c r="H34" s="82"/>
      <c r="I34" s="82"/>
      <c r="J34" s="82"/>
      <c r="K34" s="27"/>
      <c r="L34" s="82"/>
      <c r="M34" s="82"/>
    </row>
    <row r="35" spans="1:13" ht="15.95" customHeight="1">
      <c r="A35" s="142" t="s">
        <v>76</v>
      </c>
      <c r="C35" s="142"/>
      <c r="E35" s="64"/>
      <c r="F35" s="64"/>
      <c r="G35" s="27"/>
      <c r="H35" s="82"/>
      <c r="I35" s="82"/>
      <c r="J35" s="82"/>
      <c r="K35" s="27"/>
      <c r="L35" s="82"/>
      <c r="M35" s="82"/>
    </row>
    <row r="36" spans="1:13" ht="15.95" customHeight="1">
      <c r="A36" s="55" t="s">
        <v>26</v>
      </c>
      <c r="D36" s="142"/>
      <c r="E36" s="64"/>
      <c r="F36" s="64"/>
      <c r="G36" s="61">
        <v>-137134949</v>
      </c>
      <c r="H36" s="82"/>
      <c r="I36" s="153">
        <v>165136654</v>
      </c>
      <c r="J36" s="82"/>
      <c r="K36" s="61">
        <v>-71585519</v>
      </c>
      <c r="L36" s="82"/>
      <c r="M36" s="153">
        <v>-47941866</v>
      </c>
    </row>
    <row r="37" spans="1:13" ht="15.95" customHeight="1">
      <c r="A37" s="55" t="s">
        <v>27</v>
      </c>
      <c r="D37" s="142"/>
      <c r="E37" s="64"/>
      <c r="F37" s="64"/>
      <c r="G37" s="66">
        <v>-4311284</v>
      </c>
      <c r="H37" s="82"/>
      <c r="I37" s="154">
        <v>9145503</v>
      </c>
      <c r="J37" s="82"/>
      <c r="K37" s="25">
        <v>0</v>
      </c>
      <c r="L37" s="82"/>
      <c r="M37" s="149">
        <v>0</v>
      </c>
    </row>
    <row r="38" spans="1:13" ht="9.9499999999999993" customHeight="1">
      <c r="A38" s="136"/>
      <c r="B38" s="155"/>
      <c r="C38" s="155"/>
      <c r="F38" s="64"/>
      <c r="G38" s="62"/>
      <c r="H38" s="156"/>
      <c r="I38" s="156"/>
      <c r="J38" s="156"/>
      <c r="K38" s="62"/>
      <c r="L38" s="156"/>
      <c r="M38" s="156"/>
    </row>
    <row r="39" spans="1:13" ht="15.95" customHeight="1" thickBot="1">
      <c r="A39" s="136"/>
      <c r="B39" s="155"/>
      <c r="C39" s="155"/>
      <c r="G39" s="22">
        <f>SUM(G36:G37)</f>
        <v>-141446233</v>
      </c>
      <c r="H39" s="82"/>
      <c r="I39" s="152">
        <f>SUM(I36:I37)</f>
        <v>174282157</v>
      </c>
      <c r="J39" s="82"/>
      <c r="K39" s="22">
        <f>SUM(K36:K37)</f>
        <v>-71585519</v>
      </c>
      <c r="L39" s="82"/>
      <c r="M39" s="152">
        <f>SUM(M36:M37)</f>
        <v>-47941866</v>
      </c>
    </row>
    <row r="40" spans="1:13" ht="15" customHeight="1" thickTop="1">
      <c r="C40" s="142"/>
      <c r="E40" s="64"/>
      <c r="F40" s="64"/>
      <c r="G40" s="27"/>
      <c r="H40" s="82"/>
      <c r="I40" s="82"/>
      <c r="J40" s="82"/>
      <c r="K40" s="27"/>
      <c r="L40" s="82"/>
      <c r="M40" s="82"/>
    </row>
    <row r="41" spans="1:13" ht="15.95" customHeight="1">
      <c r="A41" s="136" t="s">
        <v>129</v>
      </c>
      <c r="C41" s="142"/>
      <c r="E41" s="64"/>
      <c r="F41" s="64"/>
      <c r="G41" s="27"/>
      <c r="H41" s="82"/>
      <c r="I41" s="82"/>
      <c r="J41" s="82"/>
      <c r="K41" s="27"/>
      <c r="L41" s="82"/>
      <c r="M41" s="82"/>
    </row>
    <row r="42" spans="1:13" ht="15.95" customHeight="1">
      <c r="A42" s="150"/>
      <c r="B42" s="142" t="s">
        <v>130</v>
      </c>
      <c r="C42" s="142"/>
      <c r="F42" s="64"/>
      <c r="G42" s="27"/>
      <c r="H42" s="82"/>
      <c r="I42" s="82"/>
      <c r="J42" s="82"/>
      <c r="K42" s="27"/>
      <c r="L42" s="82"/>
      <c r="M42" s="82"/>
    </row>
    <row r="43" spans="1:13" ht="15.95" customHeight="1">
      <c r="A43" s="55" t="s">
        <v>26</v>
      </c>
      <c r="D43" s="142"/>
      <c r="E43" s="64"/>
      <c r="F43" s="64"/>
      <c r="G43" s="61">
        <v>-137134949</v>
      </c>
      <c r="H43" s="153"/>
      <c r="I43" s="153">
        <v>165136654</v>
      </c>
      <c r="J43" s="153"/>
      <c r="K43" s="61">
        <v>-71585519</v>
      </c>
      <c r="L43" s="153"/>
      <c r="M43" s="153">
        <v>-47941866</v>
      </c>
    </row>
    <row r="44" spans="1:13" ht="15.95" customHeight="1">
      <c r="A44" s="55" t="s">
        <v>27</v>
      </c>
      <c r="D44" s="142"/>
      <c r="E44" s="64"/>
      <c r="F44" s="64"/>
      <c r="G44" s="66">
        <v>-4311284</v>
      </c>
      <c r="H44" s="153"/>
      <c r="I44" s="154">
        <v>9145503</v>
      </c>
      <c r="J44" s="153"/>
      <c r="K44" s="66">
        <v>0</v>
      </c>
      <c r="L44" s="153"/>
      <c r="M44" s="154">
        <v>0</v>
      </c>
    </row>
    <row r="45" spans="1:13" ht="9.9499999999999993" customHeight="1">
      <c r="A45" s="155"/>
      <c r="C45" s="155"/>
      <c r="F45" s="64"/>
      <c r="G45" s="62"/>
      <c r="H45" s="156"/>
      <c r="I45" s="156"/>
      <c r="J45" s="156"/>
      <c r="K45" s="62"/>
      <c r="L45" s="156"/>
      <c r="M45" s="156"/>
    </row>
    <row r="46" spans="1:13" ht="15.95" customHeight="1" thickBot="1">
      <c r="A46" s="136"/>
      <c r="B46" s="155"/>
      <c r="C46" s="155"/>
      <c r="G46" s="22">
        <f>SUM(G43:G44)</f>
        <v>-141446233</v>
      </c>
      <c r="H46" s="82"/>
      <c r="I46" s="152">
        <f>SUM(I43:I44)</f>
        <v>174282157</v>
      </c>
      <c r="J46" s="82"/>
      <c r="K46" s="22">
        <f>SUM(K43:K44)</f>
        <v>-71585519</v>
      </c>
      <c r="L46" s="82"/>
      <c r="M46" s="152">
        <f>SUM(M43:M44)</f>
        <v>-47941866</v>
      </c>
    </row>
    <row r="47" spans="1:13" ht="15" customHeight="1" thickTop="1">
      <c r="A47" s="136"/>
      <c r="B47" s="155"/>
      <c r="C47" s="155"/>
      <c r="G47" s="27"/>
      <c r="H47" s="82"/>
      <c r="I47" s="82"/>
      <c r="J47" s="82"/>
      <c r="K47" s="27"/>
      <c r="L47" s="82"/>
      <c r="M47" s="82"/>
    </row>
    <row r="48" spans="1:13" ht="15.95" customHeight="1">
      <c r="A48" s="136" t="s">
        <v>228</v>
      </c>
      <c r="C48" s="142"/>
      <c r="E48" s="64"/>
      <c r="F48" s="64"/>
      <c r="G48" s="27"/>
      <c r="H48" s="82"/>
      <c r="I48" s="82"/>
      <c r="J48" s="82"/>
      <c r="K48" s="27"/>
      <c r="L48" s="82"/>
      <c r="M48" s="82"/>
    </row>
    <row r="49" spans="1:13" ht="15" customHeight="1">
      <c r="E49" s="64"/>
      <c r="F49" s="64"/>
      <c r="G49" s="27"/>
      <c r="H49" s="64"/>
      <c r="I49" s="64"/>
      <c r="J49" s="64"/>
      <c r="K49" s="63"/>
      <c r="L49" s="64"/>
      <c r="M49" s="64"/>
    </row>
    <row r="50" spans="1:13" ht="15" customHeight="1" thickBot="1">
      <c r="A50" s="55" t="s">
        <v>227</v>
      </c>
      <c r="E50" s="64"/>
      <c r="F50" s="64"/>
      <c r="G50" s="233">
        <f>G36/'2-4'!G135</f>
        <v>-3.9607628064331421E-2</v>
      </c>
      <c r="H50" s="234"/>
      <c r="I50" s="235">
        <v>5.0966726355589305E-2</v>
      </c>
      <c r="J50" s="234"/>
      <c r="K50" s="233">
        <f>K36/'2-4'!K135</f>
        <v>-2.0675492513174961E-2</v>
      </c>
      <c r="L50" s="234"/>
      <c r="M50" s="235">
        <v>-1.4796472534791282E-2</v>
      </c>
    </row>
    <row r="51" spans="1:13" ht="9.75" customHeight="1" thickTop="1">
      <c r="E51" s="64"/>
      <c r="F51" s="64"/>
      <c r="G51" s="65"/>
      <c r="H51" s="65"/>
      <c r="I51" s="65"/>
      <c r="J51" s="65"/>
      <c r="K51" s="65"/>
      <c r="L51" s="65"/>
      <c r="M51" s="65"/>
    </row>
    <row r="52" spans="1:13" ht="21.95" customHeight="1">
      <c r="E52" s="64"/>
      <c r="F52" s="64"/>
      <c r="G52" s="65"/>
      <c r="H52" s="65"/>
      <c r="I52" s="65"/>
      <c r="J52" s="65"/>
      <c r="K52" s="65"/>
      <c r="L52" s="65"/>
      <c r="M52" s="65"/>
    </row>
    <row r="53" spans="1:13" ht="21.95" customHeight="1">
      <c r="A53" s="280" t="str">
        <f>'2-4'!A58:M58</f>
        <v>The accompanying notes are an integral part of this interim financial information.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52"/>
  <sheetViews>
    <sheetView topLeftCell="A34" zoomScale="110" zoomScaleNormal="110" zoomScaleSheetLayoutView="90" workbookViewId="0">
      <selection activeCell="P48" sqref="P48"/>
    </sheetView>
  </sheetViews>
  <sheetFormatPr defaultColWidth="11" defaultRowHeight="12"/>
  <cols>
    <col min="1" max="3" width="1.83203125" style="55" customWidth="1"/>
    <col min="4" max="4" width="33" style="55" customWidth="1"/>
    <col min="5" max="5" width="5.33203125" style="55" customWidth="1"/>
    <col min="6" max="6" width="0.83203125" style="55" customWidth="1"/>
    <col min="7" max="7" width="14.33203125" style="55" customWidth="1"/>
    <col min="8" max="8" width="0.83203125" style="55" customWidth="1"/>
    <col min="9" max="9" width="14.33203125" style="55" customWidth="1"/>
    <col min="10" max="10" width="0.83203125" style="55" customWidth="1"/>
    <col min="11" max="11" width="14.33203125" style="157" customWidth="1"/>
    <col min="12" max="12" width="0.83203125" style="157" customWidth="1"/>
    <col min="13" max="13" width="14.33203125" style="157" customWidth="1"/>
    <col min="14" max="16384" width="11" style="55"/>
  </cols>
  <sheetData>
    <row r="1" spans="1:13" s="96" customFormat="1" ht="16.5" customHeight="1">
      <c r="A1" s="86" t="s">
        <v>54</v>
      </c>
      <c r="B1" s="86"/>
      <c r="C1" s="132"/>
      <c r="D1" s="132"/>
      <c r="E1" s="132"/>
      <c r="F1" s="132"/>
      <c r="G1" s="132"/>
      <c r="H1" s="132"/>
      <c r="I1" s="132"/>
      <c r="J1" s="132"/>
      <c r="K1" s="133"/>
      <c r="L1" s="133"/>
      <c r="M1" s="133"/>
    </row>
    <row r="2" spans="1:13" s="96" customFormat="1" ht="16.5" customHeight="1">
      <c r="A2" s="86" t="s">
        <v>29</v>
      </c>
      <c r="B2" s="86"/>
      <c r="C2" s="132"/>
      <c r="D2" s="132"/>
      <c r="E2" s="132"/>
      <c r="F2" s="132"/>
      <c r="G2" s="132"/>
      <c r="H2" s="132"/>
      <c r="I2" s="132"/>
      <c r="J2" s="132"/>
      <c r="K2" s="133"/>
      <c r="L2" s="133"/>
      <c r="M2" s="133"/>
    </row>
    <row r="3" spans="1:13" s="96" customFormat="1" ht="16.5" customHeight="1">
      <c r="A3" s="87" t="s">
        <v>190</v>
      </c>
      <c r="B3" s="87"/>
      <c r="C3" s="134"/>
      <c r="D3" s="134"/>
      <c r="E3" s="134"/>
      <c r="F3" s="134"/>
      <c r="G3" s="134"/>
      <c r="H3" s="134"/>
      <c r="I3" s="134"/>
      <c r="J3" s="134"/>
      <c r="K3" s="135"/>
      <c r="L3" s="135"/>
      <c r="M3" s="135"/>
    </row>
    <row r="4" spans="1:13" ht="15.6" customHeight="1">
      <c r="A4" s="136"/>
      <c r="B4" s="136"/>
      <c r="C4" s="137"/>
      <c r="D4" s="137"/>
      <c r="E4" s="137"/>
      <c r="F4" s="137"/>
      <c r="G4" s="137"/>
      <c r="H4" s="137"/>
      <c r="I4" s="137"/>
      <c r="J4" s="137"/>
      <c r="K4" s="138"/>
      <c r="L4" s="138"/>
      <c r="M4" s="138"/>
    </row>
    <row r="5" spans="1:13" ht="15.6" customHeight="1">
      <c r="A5" s="136"/>
      <c r="B5" s="136"/>
      <c r="C5" s="137"/>
      <c r="D5" s="137"/>
      <c r="E5" s="137"/>
      <c r="F5" s="137"/>
      <c r="G5" s="137"/>
      <c r="H5" s="137"/>
      <c r="I5" s="137"/>
      <c r="J5" s="137"/>
      <c r="K5" s="138"/>
      <c r="L5" s="138"/>
      <c r="M5" s="138"/>
    </row>
    <row r="6" spans="1:13" ht="15.6" customHeight="1">
      <c r="A6" s="136"/>
      <c r="B6" s="136"/>
      <c r="C6" s="139"/>
      <c r="D6" s="139"/>
      <c r="E6" s="140"/>
      <c r="F6" s="139"/>
      <c r="G6" s="281" t="s">
        <v>16</v>
      </c>
      <c r="H6" s="281"/>
      <c r="I6" s="281"/>
      <c r="J6" s="141"/>
      <c r="K6" s="281" t="s">
        <v>80</v>
      </c>
      <c r="L6" s="281"/>
      <c r="M6" s="281"/>
    </row>
    <row r="7" spans="1:13" ht="15.6" customHeight="1">
      <c r="A7" s="136"/>
      <c r="B7" s="136"/>
      <c r="C7" s="139"/>
      <c r="D7" s="139"/>
      <c r="E7" s="140"/>
      <c r="F7" s="139"/>
      <c r="G7" s="282" t="s">
        <v>81</v>
      </c>
      <c r="H7" s="282"/>
      <c r="I7" s="282"/>
      <c r="J7" s="141"/>
      <c r="K7" s="282" t="s">
        <v>81</v>
      </c>
      <c r="L7" s="282"/>
      <c r="M7" s="282"/>
    </row>
    <row r="8" spans="1:13" ht="15.6" customHeight="1">
      <c r="A8" s="137"/>
      <c r="B8" s="137"/>
      <c r="C8" s="137"/>
      <c r="D8" s="137"/>
      <c r="E8" s="140"/>
      <c r="F8" s="139"/>
      <c r="G8" s="141" t="s">
        <v>24</v>
      </c>
      <c r="H8" s="141"/>
      <c r="I8" s="141" t="s">
        <v>24</v>
      </c>
      <c r="J8" s="142"/>
      <c r="K8" s="141" t="s">
        <v>24</v>
      </c>
      <c r="L8" s="140"/>
      <c r="M8" s="141" t="s">
        <v>24</v>
      </c>
    </row>
    <row r="9" spans="1:13" ht="15.6" customHeight="1">
      <c r="E9" s="64"/>
      <c r="F9" s="140"/>
      <c r="G9" s="143" t="s">
        <v>157</v>
      </c>
      <c r="H9" s="144"/>
      <c r="I9" s="144" t="s">
        <v>112</v>
      </c>
      <c r="J9" s="140"/>
      <c r="K9" s="143" t="s">
        <v>157</v>
      </c>
      <c r="L9" s="144"/>
      <c r="M9" s="144" t="s">
        <v>112</v>
      </c>
    </row>
    <row r="10" spans="1:13" ht="15.6" customHeight="1">
      <c r="E10" s="145" t="s">
        <v>127</v>
      </c>
      <c r="F10" s="64"/>
      <c r="G10" s="146" t="s">
        <v>0</v>
      </c>
      <c r="H10" s="144"/>
      <c r="I10" s="146" t="s">
        <v>0</v>
      </c>
      <c r="J10" s="64"/>
      <c r="K10" s="146" t="s">
        <v>0</v>
      </c>
      <c r="L10" s="147"/>
      <c r="M10" s="146" t="s">
        <v>0</v>
      </c>
    </row>
    <row r="11" spans="1:13" ht="14.1" customHeight="1">
      <c r="E11" s="64"/>
      <c r="F11" s="64"/>
      <c r="G11" s="27"/>
      <c r="H11" s="82"/>
      <c r="I11" s="82"/>
      <c r="J11" s="64"/>
      <c r="K11" s="60"/>
      <c r="L11" s="148"/>
      <c r="M11" s="148"/>
    </row>
    <row r="12" spans="1:13" ht="15.6" customHeight="1">
      <c r="A12" s="55" t="s">
        <v>116</v>
      </c>
      <c r="E12" s="227">
        <v>7</v>
      </c>
      <c r="F12" s="227"/>
      <c r="G12" s="246">
        <v>1600267550</v>
      </c>
      <c r="H12" s="228"/>
      <c r="I12" s="228">
        <v>1736911569</v>
      </c>
      <c r="J12" s="227"/>
      <c r="K12" s="229">
        <v>121345649</v>
      </c>
      <c r="L12" s="230"/>
      <c r="M12" s="231">
        <v>184691585</v>
      </c>
    </row>
    <row r="13" spans="1:13" ht="15.6" customHeight="1">
      <c r="A13" s="55" t="s">
        <v>84</v>
      </c>
      <c r="E13" s="227">
        <v>7</v>
      </c>
      <c r="F13" s="227"/>
      <c r="G13" s="247">
        <v>282575635</v>
      </c>
      <c r="H13" s="228"/>
      <c r="I13" s="228">
        <v>443097487</v>
      </c>
      <c r="J13" s="228"/>
      <c r="K13" s="41">
        <v>133369920</v>
      </c>
      <c r="L13" s="228"/>
      <c r="M13" s="228">
        <v>216451469</v>
      </c>
    </row>
    <row r="14" spans="1:13" ht="15.6" customHeight="1">
      <c r="A14" s="55" t="s">
        <v>117</v>
      </c>
      <c r="E14" s="227"/>
      <c r="F14" s="227"/>
      <c r="G14" s="247">
        <v>-1449740600</v>
      </c>
      <c r="H14" s="228"/>
      <c r="I14" s="228">
        <v>-1387650862</v>
      </c>
      <c r="J14" s="228"/>
      <c r="K14" s="41">
        <v>-187518143</v>
      </c>
      <c r="L14" s="228"/>
      <c r="M14" s="228">
        <v>-189225055</v>
      </c>
    </row>
    <row r="15" spans="1:13" ht="15.6" customHeight="1">
      <c r="A15" s="55" t="s">
        <v>85</v>
      </c>
      <c r="E15" s="227"/>
      <c r="F15" s="227"/>
      <c r="G15" s="248">
        <v>-222816708</v>
      </c>
      <c r="H15" s="228"/>
      <c r="I15" s="232">
        <v>-264491081</v>
      </c>
      <c r="J15" s="228"/>
      <c r="K15" s="49">
        <v>-87607246</v>
      </c>
      <c r="L15" s="228"/>
      <c r="M15" s="232">
        <v>-105333402</v>
      </c>
    </row>
    <row r="16" spans="1:13" ht="14.1" customHeight="1">
      <c r="A16" s="150"/>
      <c r="E16" s="64"/>
      <c r="G16" s="27"/>
      <c r="H16" s="82"/>
      <c r="I16" s="82"/>
      <c r="J16" s="82"/>
      <c r="K16" s="27"/>
      <c r="L16" s="82"/>
      <c r="M16" s="82"/>
    </row>
    <row r="17" spans="1:13" ht="15.6" customHeight="1">
      <c r="A17" s="136" t="s">
        <v>174</v>
      </c>
      <c r="E17" s="64"/>
      <c r="G17" s="27">
        <f>SUM(G12:G16)</f>
        <v>210285877</v>
      </c>
      <c r="H17" s="82"/>
      <c r="I17" s="82">
        <f>SUM(I12:I16)</f>
        <v>527867113</v>
      </c>
      <c r="J17" s="82"/>
      <c r="K17" s="27">
        <f>SUM(K12:K16)</f>
        <v>-20409820</v>
      </c>
      <c r="L17" s="82"/>
      <c r="M17" s="82">
        <f>SUM(M12:M16)</f>
        <v>106584597</v>
      </c>
    </row>
    <row r="18" spans="1:13" ht="15.6" customHeight="1">
      <c r="A18" s="55" t="s">
        <v>30</v>
      </c>
      <c r="E18" s="227"/>
      <c r="F18" s="226"/>
      <c r="G18" s="27">
        <v>51658518</v>
      </c>
      <c r="H18" s="228"/>
      <c r="I18" s="228">
        <v>33180927</v>
      </c>
      <c r="J18" s="228"/>
      <c r="K18" s="41">
        <v>69277627</v>
      </c>
      <c r="L18" s="228"/>
      <c r="M18" s="228">
        <v>18369436</v>
      </c>
    </row>
    <row r="19" spans="1:13" ht="15.6" customHeight="1">
      <c r="A19" s="226" t="s">
        <v>243</v>
      </c>
      <c r="F19" s="226"/>
      <c r="G19" s="27">
        <v>17079077</v>
      </c>
      <c r="H19" s="228"/>
      <c r="I19" s="55">
        <v>240374977</v>
      </c>
      <c r="J19" s="228"/>
      <c r="K19" s="41">
        <v>0</v>
      </c>
      <c r="L19" s="228"/>
      <c r="M19" s="228">
        <v>0</v>
      </c>
    </row>
    <row r="20" spans="1:13" ht="15.6" customHeight="1">
      <c r="A20" s="55" t="s">
        <v>105</v>
      </c>
      <c r="E20" s="227"/>
      <c r="F20" s="226"/>
      <c r="G20" s="27">
        <v>-42167294</v>
      </c>
      <c r="H20" s="228"/>
      <c r="I20" s="228">
        <v>-45361706</v>
      </c>
      <c r="J20" s="228"/>
      <c r="K20" s="41">
        <v>-9624329</v>
      </c>
      <c r="L20" s="228"/>
      <c r="M20" s="228">
        <v>-12366752</v>
      </c>
    </row>
    <row r="21" spans="1:13" ht="15.6" customHeight="1">
      <c r="A21" s="55" t="s">
        <v>21</v>
      </c>
      <c r="E21" s="226"/>
      <c r="F21" s="226"/>
      <c r="G21" s="27">
        <v>-569166494</v>
      </c>
      <c r="H21" s="228"/>
      <c r="I21" s="228">
        <v>-618584728</v>
      </c>
      <c r="J21" s="228"/>
      <c r="K21" s="41">
        <v>-141640161</v>
      </c>
      <c r="L21" s="228"/>
      <c r="M21" s="228">
        <v>-159712243</v>
      </c>
    </row>
    <row r="22" spans="1:13" ht="15.6" customHeight="1">
      <c r="A22" s="55" t="s">
        <v>92</v>
      </c>
      <c r="E22" s="226"/>
      <c r="F22" s="226"/>
      <c r="G22" s="27">
        <v>-11726442</v>
      </c>
      <c r="H22" s="228"/>
      <c r="I22" s="228">
        <v>-12438749</v>
      </c>
      <c r="J22" s="228"/>
      <c r="K22" s="41">
        <v>0</v>
      </c>
      <c r="L22" s="228"/>
      <c r="M22" s="228">
        <v>0</v>
      </c>
    </row>
    <row r="23" spans="1:13" ht="15.6" customHeight="1">
      <c r="A23" s="55" t="s">
        <v>45</v>
      </c>
      <c r="E23" s="227"/>
      <c r="F23" s="227"/>
      <c r="G23" s="27">
        <v>-97139173</v>
      </c>
      <c r="H23" s="228"/>
      <c r="I23" s="228">
        <v>-125049778</v>
      </c>
      <c r="J23" s="228"/>
      <c r="K23" s="41">
        <v>-89706224</v>
      </c>
      <c r="L23" s="228"/>
      <c r="M23" s="228">
        <v>-78998732</v>
      </c>
    </row>
    <row r="24" spans="1:13" ht="15.6" customHeight="1">
      <c r="A24" s="55" t="s">
        <v>178</v>
      </c>
      <c r="E24" s="227"/>
      <c r="F24" s="227"/>
      <c r="G24" s="49">
        <v>-54599</v>
      </c>
      <c r="H24" s="228"/>
      <c r="I24" s="232">
        <v>87326</v>
      </c>
      <c r="J24" s="228"/>
      <c r="K24" s="49">
        <v>0</v>
      </c>
      <c r="L24" s="228"/>
      <c r="M24" s="232">
        <v>0</v>
      </c>
    </row>
    <row r="25" spans="1:13" ht="14.1" customHeight="1">
      <c r="A25" s="150"/>
      <c r="E25" s="227"/>
      <c r="F25" s="227"/>
      <c r="G25" s="236"/>
      <c r="H25" s="228"/>
      <c r="I25" s="237"/>
      <c r="J25" s="228"/>
      <c r="K25" s="236"/>
      <c r="L25" s="228"/>
      <c r="M25" s="237"/>
    </row>
    <row r="26" spans="1:13" ht="15.6" customHeight="1">
      <c r="A26" s="136" t="s">
        <v>203</v>
      </c>
      <c r="E26" s="64"/>
      <c r="F26" s="64"/>
      <c r="G26" s="27">
        <f>SUM(G17:G24)</f>
        <v>-441230530</v>
      </c>
      <c r="H26" s="82"/>
      <c r="I26" s="82">
        <f>SUM(I17:I24)</f>
        <v>75382</v>
      </c>
      <c r="J26" s="82"/>
      <c r="K26" s="27">
        <f>SUM(K17:K24)</f>
        <v>-192102907</v>
      </c>
      <c r="L26" s="82"/>
      <c r="M26" s="82">
        <f>SUM(M17:M24)</f>
        <v>-126123694</v>
      </c>
    </row>
    <row r="27" spans="1:13" ht="15.6" customHeight="1">
      <c r="A27" s="150" t="s">
        <v>86</v>
      </c>
      <c r="E27" s="151"/>
      <c r="F27" s="151"/>
      <c r="G27" s="49">
        <v>-5236194</v>
      </c>
      <c r="H27" s="228"/>
      <c r="I27" s="232">
        <v>-6648505</v>
      </c>
      <c r="J27" s="228"/>
      <c r="K27" s="49">
        <f>ROUND(2781134.33,0)</f>
        <v>2781134</v>
      </c>
      <c r="L27" s="228"/>
      <c r="M27" s="232">
        <v>3450036</v>
      </c>
    </row>
    <row r="28" spans="1:13" ht="14.1" customHeight="1">
      <c r="A28" s="150"/>
      <c r="E28" s="151"/>
      <c r="F28" s="151"/>
      <c r="G28" s="27"/>
      <c r="H28" s="82"/>
      <c r="I28" s="82"/>
      <c r="J28" s="82"/>
      <c r="K28" s="27"/>
      <c r="L28" s="82"/>
      <c r="M28" s="82"/>
    </row>
    <row r="29" spans="1:13" ht="15.6" customHeight="1">
      <c r="A29" s="136" t="s">
        <v>161</v>
      </c>
      <c r="B29" s="136"/>
      <c r="C29" s="142"/>
      <c r="E29" s="64"/>
      <c r="F29" s="64"/>
      <c r="G29" s="27">
        <f>SUM(G26:G27)</f>
        <v>-446466724</v>
      </c>
      <c r="H29" s="82"/>
      <c r="I29" s="82">
        <f>SUM(I26:I27)</f>
        <v>-6573123</v>
      </c>
      <c r="J29" s="82"/>
      <c r="K29" s="27">
        <f>SUM(K26:K27)</f>
        <v>-189321773</v>
      </c>
      <c r="L29" s="82"/>
      <c r="M29" s="82">
        <f>SUM(M26:M27)</f>
        <v>-122673658</v>
      </c>
    </row>
    <row r="30" spans="1:13" ht="15.6" customHeight="1">
      <c r="A30" s="55" t="s">
        <v>67</v>
      </c>
      <c r="B30" s="150"/>
      <c r="C30" s="150"/>
      <c r="D30" s="150"/>
      <c r="E30" s="64"/>
      <c r="F30" s="64"/>
      <c r="G30" s="25" t="s">
        <v>172</v>
      </c>
      <c r="H30" s="82"/>
      <c r="I30" s="149" t="s">
        <v>172</v>
      </c>
      <c r="J30" s="82"/>
      <c r="K30" s="25" t="s">
        <v>172</v>
      </c>
      <c r="L30" s="82"/>
      <c r="M30" s="149" t="s">
        <v>172</v>
      </c>
    </row>
    <row r="31" spans="1:13" ht="14.1" customHeight="1">
      <c r="B31" s="150"/>
      <c r="C31" s="142"/>
      <c r="E31" s="64"/>
      <c r="F31" s="64"/>
      <c r="G31" s="27"/>
      <c r="H31" s="82"/>
      <c r="I31" s="82"/>
      <c r="J31" s="82"/>
      <c r="K31" s="27"/>
      <c r="L31" s="82"/>
      <c r="M31" s="82"/>
    </row>
    <row r="32" spans="1:13" ht="15.6" customHeight="1" thickBot="1">
      <c r="A32" s="142" t="s">
        <v>78</v>
      </c>
      <c r="B32" s="136"/>
      <c r="C32" s="142"/>
      <c r="E32" s="64"/>
      <c r="F32" s="64"/>
      <c r="G32" s="22">
        <f>SUM(G29:G30)</f>
        <v>-446466724</v>
      </c>
      <c r="H32" s="82"/>
      <c r="I32" s="152">
        <f>SUM(I29:I30)</f>
        <v>-6573123</v>
      </c>
      <c r="J32" s="82"/>
      <c r="K32" s="22">
        <f>SUM(K29:K30)</f>
        <v>-189321773</v>
      </c>
      <c r="L32" s="82"/>
      <c r="M32" s="152">
        <f>SUM(M29:M30)</f>
        <v>-122673658</v>
      </c>
    </row>
    <row r="33" spans="1:13" ht="14.1" customHeight="1" thickTop="1">
      <c r="B33" s="150"/>
      <c r="C33" s="142"/>
      <c r="E33" s="64"/>
      <c r="F33" s="64"/>
      <c r="G33" s="27"/>
      <c r="H33" s="82"/>
      <c r="I33" s="82"/>
      <c r="J33" s="82"/>
      <c r="K33" s="27"/>
      <c r="L33" s="82"/>
      <c r="M33" s="82"/>
    </row>
    <row r="34" spans="1:13" ht="15.6" customHeight="1">
      <c r="A34" s="142" t="s">
        <v>76</v>
      </c>
      <c r="C34" s="142"/>
      <c r="E34" s="64"/>
      <c r="F34" s="64"/>
      <c r="G34" s="27"/>
      <c r="H34" s="82"/>
      <c r="I34" s="82"/>
      <c r="J34" s="82"/>
      <c r="K34" s="27"/>
      <c r="L34" s="82"/>
      <c r="M34" s="82"/>
    </row>
    <row r="35" spans="1:13" ht="15.6" customHeight="1">
      <c r="A35" s="55" t="s">
        <v>26</v>
      </c>
      <c r="D35" s="142"/>
      <c r="E35" s="64"/>
      <c r="F35" s="64"/>
      <c r="G35" s="61">
        <v>-423953692</v>
      </c>
      <c r="H35" s="153"/>
      <c r="I35" s="153">
        <v>-10224631</v>
      </c>
      <c r="J35" s="153"/>
      <c r="K35" s="61">
        <v>-189321773</v>
      </c>
      <c r="L35" s="153"/>
      <c r="M35" s="153">
        <v>-122673658</v>
      </c>
    </row>
    <row r="36" spans="1:13" ht="15.6" customHeight="1">
      <c r="A36" s="55" t="s">
        <v>27</v>
      </c>
      <c r="D36" s="142"/>
      <c r="E36" s="64"/>
      <c r="F36" s="64"/>
      <c r="G36" s="66">
        <v>-22513032</v>
      </c>
      <c r="H36" s="153"/>
      <c r="I36" s="154">
        <v>3651508</v>
      </c>
      <c r="J36" s="153"/>
      <c r="K36" s="66">
        <v>0</v>
      </c>
      <c r="L36" s="153"/>
      <c r="M36" s="154">
        <v>0</v>
      </c>
    </row>
    <row r="37" spans="1:13" ht="14.1" customHeight="1">
      <c r="A37" s="136"/>
      <c r="B37" s="155"/>
      <c r="C37" s="155"/>
      <c r="F37" s="64"/>
      <c r="G37" s="62"/>
      <c r="H37" s="156"/>
      <c r="I37" s="156"/>
      <c r="J37" s="156"/>
      <c r="K37" s="62"/>
      <c r="L37" s="156"/>
      <c r="M37" s="156"/>
    </row>
    <row r="38" spans="1:13" ht="15.6" customHeight="1" thickBot="1">
      <c r="A38" s="136"/>
      <c r="B38" s="155"/>
      <c r="C38" s="155"/>
      <c r="G38" s="22">
        <f>SUM(G35:G36)</f>
        <v>-446466724</v>
      </c>
      <c r="H38" s="82"/>
      <c r="I38" s="152">
        <f>SUM(I35:I36)</f>
        <v>-6573123</v>
      </c>
      <c r="J38" s="82"/>
      <c r="K38" s="22">
        <f>SUM(K35:K36)</f>
        <v>-189321773</v>
      </c>
      <c r="L38" s="82"/>
      <c r="M38" s="152">
        <f>SUM(M35:M36)</f>
        <v>-122673658</v>
      </c>
    </row>
    <row r="39" spans="1:13" ht="14.1" customHeight="1" thickTop="1">
      <c r="C39" s="142"/>
      <c r="E39" s="64"/>
      <c r="F39" s="64"/>
      <c r="G39" s="27"/>
      <c r="H39" s="82"/>
      <c r="I39" s="82"/>
      <c r="J39" s="82"/>
      <c r="K39" s="27"/>
      <c r="L39" s="82"/>
      <c r="M39" s="82"/>
    </row>
    <row r="40" spans="1:13" ht="15.6" customHeight="1">
      <c r="A40" s="136" t="s">
        <v>129</v>
      </c>
      <c r="C40" s="142"/>
      <c r="E40" s="64"/>
      <c r="F40" s="64"/>
      <c r="G40" s="27"/>
      <c r="H40" s="82"/>
      <c r="I40" s="82"/>
      <c r="J40" s="82"/>
      <c r="K40" s="27"/>
      <c r="L40" s="82"/>
      <c r="M40" s="82"/>
    </row>
    <row r="41" spans="1:13" ht="15.6" customHeight="1">
      <c r="A41" s="150"/>
      <c r="B41" s="142" t="s">
        <v>130</v>
      </c>
      <c r="C41" s="142"/>
      <c r="F41" s="64"/>
      <c r="G41" s="27"/>
      <c r="H41" s="82"/>
      <c r="I41" s="82"/>
      <c r="J41" s="82"/>
      <c r="K41" s="27"/>
      <c r="L41" s="82"/>
      <c r="M41" s="82"/>
    </row>
    <row r="42" spans="1:13" ht="15.6" customHeight="1">
      <c r="A42" s="55" t="s">
        <v>26</v>
      </c>
      <c r="D42" s="142"/>
      <c r="E42" s="64"/>
      <c r="F42" s="64"/>
      <c r="G42" s="61">
        <v>-423953692</v>
      </c>
      <c r="H42" s="153"/>
      <c r="I42" s="153">
        <v>-10224631</v>
      </c>
      <c r="J42" s="153"/>
      <c r="K42" s="61">
        <v>-189321773</v>
      </c>
      <c r="L42" s="153"/>
      <c r="M42" s="153">
        <v>-122673658</v>
      </c>
    </row>
    <row r="43" spans="1:13" ht="15.6" customHeight="1">
      <c r="A43" s="55" t="s">
        <v>27</v>
      </c>
      <c r="D43" s="142"/>
      <c r="E43" s="64"/>
      <c r="F43" s="64"/>
      <c r="G43" s="66">
        <v>-22513032</v>
      </c>
      <c r="H43" s="153"/>
      <c r="I43" s="154">
        <v>3651508</v>
      </c>
      <c r="J43" s="153"/>
      <c r="K43" s="66">
        <v>0</v>
      </c>
      <c r="L43" s="153"/>
      <c r="M43" s="154">
        <v>0</v>
      </c>
    </row>
    <row r="44" spans="1:13" ht="14.1" customHeight="1">
      <c r="A44" s="155"/>
      <c r="C44" s="155"/>
      <c r="F44" s="64"/>
      <c r="G44" s="62"/>
      <c r="H44" s="156"/>
      <c r="I44" s="156"/>
      <c r="J44" s="156"/>
      <c r="K44" s="62"/>
      <c r="L44" s="156"/>
      <c r="M44" s="156"/>
    </row>
    <row r="45" spans="1:13" ht="15.6" customHeight="1" thickBot="1">
      <c r="A45" s="136"/>
      <c r="B45" s="155"/>
      <c r="C45" s="155"/>
      <c r="G45" s="22">
        <f>SUM(G42:G43)</f>
        <v>-446466724</v>
      </c>
      <c r="H45" s="82"/>
      <c r="I45" s="152">
        <f>SUM(I42:I43)</f>
        <v>-6573123</v>
      </c>
      <c r="J45" s="82"/>
      <c r="K45" s="22">
        <f>SUM(K42:K43)</f>
        <v>-189321773</v>
      </c>
      <c r="L45" s="82"/>
      <c r="M45" s="152">
        <f>SUM(M42:M43)</f>
        <v>-122673658</v>
      </c>
    </row>
    <row r="46" spans="1:13" ht="14.1" customHeight="1" thickTop="1">
      <c r="C46" s="142"/>
      <c r="E46" s="64"/>
      <c r="F46" s="64"/>
      <c r="G46" s="27"/>
      <c r="H46" s="82"/>
      <c r="I46" s="82"/>
      <c r="J46" s="82"/>
      <c r="K46" s="27"/>
      <c r="L46" s="82"/>
      <c r="M46" s="82"/>
    </row>
    <row r="47" spans="1:13" ht="15.6" customHeight="1">
      <c r="A47" s="136" t="s">
        <v>164</v>
      </c>
      <c r="C47" s="142"/>
      <c r="E47" s="64"/>
      <c r="F47" s="64"/>
      <c r="G47" s="27"/>
      <c r="H47" s="82"/>
      <c r="I47" s="82"/>
      <c r="J47" s="82"/>
      <c r="K47" s="27"/>
      <c r="L47" s="82"/>
      <c r="M47" s="82"/>
    </row>
    <row r="48" spans="1:13" ht="14.1" customHeight="1">
      <c r="E48" s="64"/>
      <c r="F48" s="64"/>
      <c r="G48" s="63"/>
      <c r="H48" s="64"/>
      <c r="I48" s="64"/>
      <c r="J48" s="64"/>
      <c r="K48" s="63"/>
      <c r="L48" s="64"/>
      <c r="M48" s="64"/>
    </row>
    <row r="49" spans="1:13" ht="15.6" customHeight="1" thickBot="1">
      <c r="A49" s="55" t="s">
        <v>165</v>
      </c>
      <c r="E49" s="64"/>
      <c r="F49" s="64"/>
      <c r="G49" s="238">
        <f>G35/'2-4'!G135</f>
        <v>-0.12244727016477848</v>
      </c>
      <c r="H49" s="239"/>
      <c r="I49" s="240">
        <v>-3.1556650667263456E-3</v>
      </c>
      <c r="J49" s="239"/>
      <c r="K49" s="238">
        <f>K45/'2-4'!K135</f>
        <v>-5.4680345339711924E-2</v>
      </c>
      <c r="L49" s="239"/>
      <c r="M49" s="240">
        <v>-3.786121740316447E-2</v>
      </c>
    </row>
    <row r="50" spans="1:13" ht="15.6" customHeight="1" thickTop="1">
      <c r="E50" s="64"/>
      <c r="F50" s="64"/>
      <c r="G50" s="272"/>
      <c r="H50" s="239"/>
      <c r="I50" s="272"/>
      <c r="J50" s="239"/>
      <c r="K50" s="272"/>
      <c r="L50" s="239"/>
      <c r="M50" s="272"/>
    </row>
    <row r="51" spans="1:13" ht="21" customHeight="1">
      <c r="E51" s="64"/>
      <c r="F51" s="64"/>
      <c r="G51" s="65"/>
      <c r="H51" s="65"/>
      <c r="I51" s="65"/>
      <c r="J51" s="65"/>
      <c r="K51" s="65"/>
      <c r="L51" s="65"/>
      <c r="M51" s="65"/>
    </row>
    <row r="52" spans="1:13" ht="21.95" customHeight="1">
      <c r="A52" s="280" t="str">
        <f>'2-4'!A58:M58</f>
        <v>The accompanying notes are an integral part of this interim financial information.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</row>
  </sheetData>
  <mergeCells count="5"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36"/>
  <sheetViews>
    <sheetView topLeftCell="C1" zoomScale="120" zoomScaleNormal="120" zoomScaleSheetLayoutView="99" workbookViewId="0">
      <selection activeCell="S11" sqref="S11"/>
    </sheetView>
  </sheetViews>
  <sheetFormatPr defaultColWidth="9.33203125" defaultRowHeight="9"/>
  <cols>
    <col min="1" max="1" width="2.33203125" style="77" customWidth="1"/>
    <col min="2" max="2" width="31.6640625" style="77" customWidth="1"/>
    <col min="3" max="3" width="4.1640625" style="77" customWidth="1"/>
    <col min="4" max="4" width="0.6640625" style="78" customWidth="1"/>
    <col min="5" max="5" width="12.33203125" style="79" customWidth="1"/>
    <col min="6" max="6" width="0.6640625" style="80" customWidth="1"/>
    <col min="7" max="7" width="12.83203125" style="79" customWidth="1"/>
    <col min="8" max="8" width="0.6640625" style="80" customWidth="1"/>
    <col min="9" max="9" width="11.83203125" style="79" customWidth="1"/>
    <col min="10" max="10" width="0.6640625" style="80" customWidth="1"/>
    <col min="11" max="11" width="14" style="79" customWidth="1"/>
    <col min="12" max="12" width="0.6640625" style="79" customWidth="1"/>
    <col min="13" max="13" width="15.33203125" style="79" customWidth="1"/>
    <col min="14" max="14" width="0.6640625" style="79" customWidth="1"/>
    <col min="15" max="15" width="15.33203125" style="79" customWidth="1"/>
    <col min="16" max="16" width="0.6640625" style="79" customWidth="1"/>
    <col min="17" max="17" width="10.83203125" style="79" customWidth="1"/>
    <col min="18" max="18" width="0.6640625" style="79" customWidth="1"/>
    <col min="19" max="19" width="12.83203125" style="79" customWidth="1"/>
    <col min="20" max="20" width="0.6640625" style="79" customWidth="1"/>
    <col min="21" max="21" width="13" style="79" customWidth="1"/>
    <col min="22" max="22" width="0.6640625" style="80" customWidth="1"/>
    <col min="23" max="23" width="12.6640625" style="71" customWidth="1"/>
    <col min="24" max="24" width="9.33203125" style="77" customWidth="1"/>
    <col min="25" max="25" width="13.33203125" style="77" bestFit="1" customWidth="1"/>
    <col min="26" max="26" width="9.33203125" style="77" customWidth="1"/>
    <col min="27" max="16384" width="9.33203125" style="77"/>
  </cols>
  <sheetData>
    <row r="1" spans="1:24" s="96" customFormat="1" ht="16.5" customHeight="1">
      <c r="A1" s="86" t="s">
        <v>54</v>
      </c>
      <c r="D1" s="97"/>
      <c r="E1" s="98"/>
      <c r="F1" s="99"/>
      <c r="G1" s="98"/>
      <c r="H1" s="99"/>
      <c r="I1" s="98"/>
      <c r="J1" s="99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100"/>
    </row>
    <row r="2" spans="1:24" s="96" customFormat="1" ht="16.5" customHeight="1">
      <c r="A2" s="91" t="s">
        <v>77</v>
      </c>
      <c r="D2" s="97"/>
      <c r="E2" s="98"/>
      <c r="F2" s="99"/>
      <c r="G2" s="98"/>
      <c r="H2" s="99"/>
      <c r="I2" s="98"/>
      <c r="J2" s="99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9"/>
      <c r="W2" s="100"/>
    </row>
    <row r="3" spans="1:24" s="96" customFormat="1" ht="16.5" customHeight="1">
      <c r="A3" s="92" t="str">
        <f>'p6(9M)'!A3</f>
        <v>For the nine-month period ended 30 September 2020</v>
      </c>
      <c r="B3" s="95"/>
      <c r="C3" s="95"/>
      <c r="D3" s="95"/>
      <c r="E3" s="101"/>
      <c r="F3" s="102"/>
      <c r="G3" s="101"/>
      <c r="H3" s="102"/>
      <c r="I3" s="101"/>
      <c r="J3" s="102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2"/>
      <c r="W3" s="103"/>
    </row>
    <row r="4" spans="1:24" ht="15.95" customHeight="1">
      <c r="A4" s="68"/>
    </row>
    <row r="5" spans="1:24" ht="15.95" customHeight="1"/>
    <row r="6" spans="1:24" s="54" customFormat="1" ht="15.95" customHeight="1">
      <c r="D6" s="104"/>
      <c r="E6" s="283" t="s">
        <v>82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</row>
    <row r="7" spans="1:24" s="54" customFormat="1" ht="15.95" customHeight="1">
      <c r="D7" s="104"/>
      <c r="E7" s="285" t="s">
        <v>98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05"/>
      <c r="U7" s="105"/>
      <c r="V7" s="105"/>
      <c r="W7" s="105"/>
    </row>
    <row r="8" spans="1:24" s="90" customFormat="1" ht="15.95" customHeight="1">
      <c r="D8" s="106"/>
      <c r="E8" s="107"/>
      <c r="F8" s="107"/>
      <c r="H8" s="107"/>
      <c r="I8" s="283" t="s">
        <v>106</v>
      </c>
      <c r="J8" s="284"/>
      <c r="K8" s="284"/>
      <c r="L8" s="108"/>
      <c r="M8" s="286" t="s">
        <v>91</v>
      </c>
      <c r="N8" s="286"/>
      <c r="O8" s="286"/>
      <c r="P8" s="286"/>
      <c r="Q8" s="286"/>
      <c r="R8" s="108"/>
      <c r="S8" s="108"/>
      <c r="T8" s="108"/>
      <c r="U8" s="108"/>
      <c r="V8" s="109"/>
      <c r="W8" s="110"/>
    </row>
    <row r="9" spans="1:24" s="90" customFormat="1" ht="15.95" customHeight="1">
      <c r="D9" s="106"/>
      <c r="I9" s="108"/>
      <c r="J9" s="108"/>
      <c r="K9" s="108"/>
      <c r="L9" s="109"/>
      <c r="M9" s="107" t="s">
        <v>94</v>
      </c>
      <c r="N9" s="109"/>
      <c r="O9" s="107" t="s">
        <v>94</v>
      </c>
      <c r="P9" s="109"/>
      <c r="Q9" s="107"/>
      <c r="R9" s="109"/>
      <c r="S9" s="109"/>
      <c r="T9" s="109"/>
      <c r="U9" s="109"/>
      <c r="V9" s="109"/>
      <c r="W9" s="110"/>
    </row>
    <row r="10" spans="1:24" s="90" customFormat="1" ht="15.95" customHeight="1">
      <c r="D10" s="106"/>
      <c r="E10" s="107" t="s">
        <v>124</v>
      </c>
      <c r="L10" s="107"/>
      <c r="M10" s="107" t="s">
        <v>95</v>
      </c>
      <c r="N10" s="107"/>
      <c r="O10" s="107" t="s">
        <v>119</v>
      </c>
      <c r="P10" s="107"/>
      <c r="Q10" s="107" t="s">
        <v>121</v>
      </c>
      <c r="R10" s="107"/>
      <c r="S10" s="107"/>
      <c r="T10" s="107"/>
      <c r="U10" s="107"/>
      <c r="V10" s="109"/>
    </row>
    <row r="11" spans="1:24" s="90" customFormat="1" ht="15.95" customHeight="1">
      <c r="D11" s="106"/>
      <c r="E11" s="107" t="s">
        <v>103</v>
      </c>
      <c r="F11" s="107"/>
      <c r="G11" s="107" t="s">
        <v>38</v>
      </c>
      <c r="H11" s="107"/>
      <c r="I11" s="107" t="s">
        <v>47</v>
      </c>
      <c r="J11" s="107"/>
      <c r="K11" s="109"/>
      <c r="L11" s="107"/>
      <c r="M11" s="107" t="s">
        <v>96</v>
      </c>
      <c r="N11" s="107"/>
      <c r="O11" s="107" t="s">
        <v>120</v>
      </c>
      <c r="P11" s="107"/>
      <c r="Q11" s="107" t="s">
        <v>122</v>
      </c>
      <c r="R11" s="107"/>
      <c r="S11" s="107" t="s">
        <v>99</v>
      </c>
      <c r="T11" s="107"/>
      <c r="U11" s="107" t="s">
        <v>101</v>
      </c>
      <c r="V11" s="109"/>
      <c r="W11" s="111"/>
    </row>
    <row r="12" spans="1:24" s="90" customFormat="1" ht="15.95" customHeight="1">
      <c r="D12" s="106"/>
      <c r="E12" s="107" t="s">
        <v>5</v>
      </c>
      <c r="F12" s="107"/>
      <c r="G12" s="107" t="s">
        <v>5</v>
      </c>
      <c r="H12" s="107"/>
      <c r="I12" s="107" t="s">
        <v>61</v>
      </c>
      <c r="J12" s="107"/>
      <c r="K12" s="107" t="s">
        <v>18</v>
      </c>
      <c r="L12" s="107"/>
      <c r="M12" s="107" t="s">
        <v>97</v>
      </c>
      <c r="N12" s="107"/>
      <c r="O12" s="107" t="s">
        <v>166</v>
      </c>
      <c r="P12" s="107"/>
      <c r="Q12" s="107" t="s">
        <v>93</v>
      </c>
      <c r="R12" s="107"/>
      <c r="S12" s="107" t="s">
        <v>100</v>
      </c>
      <c r="T12" s="107"/>
      <c r="U12" s="107" t="s">
        <v>102</v>
      </c>
      <c r="V12" s="109"/>
      <c r="W12" s="111" t="s">
        <v>73</v>
      </c>
    </row>
    <row r="13" spans="1:24" s="90" customFormat="1" ht="15.95" customHeight="1">
      <c r="C13" s="93" t="s">
        <v>127</v>
      </c>
      <c r="D13" s="89"/>
      <c r="E13" s="112" t="s">
        <v>0</v>
      </c>
      <c r="F13" s="107"/>
      <c r="G13" s="112" t="s">
        <v>0</v>
      </c>
      <c r="H13" s="107"/>
      <c r="I13" s="112" t="s">
        <v>0</v>
      </c>
      <c r="J13" s="107"/>
      <c r="K13" s="112" t="s">
        <v>0</v>
      </c>
      <c r="L13" s="113"/>
      <c r="M13" s="112" t="s">
        <v>0</v>
      </c>
      <c r="N13" s="113"/>
      <c r="O13" s="112" t="s">
        <v>0</v>
      </c>
      <c r="P13" s="113"/>
      <c r="Q13" s="112" t="s">
        <v>0</v>
      </c>
      <c r="R13" s="113"/>
      <c r="S13" s="112" t="s">
        <v>0</v>
      </c>
      <c r="T13" s="113"/>
      <c r="U13" s="112" t="s">
        <v>0</v>
      </c>
      <c r="V13" s="107"/>
      <c r="W13" s="112" t="s">
        <v>0</v>
      </c>
    </row>
    <row r="14" spans="1:24" s="90" customFormat="1" ht="15.95" customHeight="1">
      <c r="D14" s="106"/>
      <c r="E14" s="113"/>
      <c r="F14" s="107"/>
      <c r="G14" s="113"/>
      <c r="H14" s="107"/>
      <c r="I14" s="113"/>
      <c r="J14" s="107"/>
      <c r="K14" s="113"/>
      <c r="L14" s="113"/>
      <c r="N14" s="113"/>
      <c r="P14" s="113"/>
      <c r="R14" s="113"/>
      <c r="S14" s="113"/>
      <c r="T14" s="113"/>
      <c r="U14" s="113"/>
      <c r="V14" s="107"/>
      <c r="W14" s="114"/>
    </row>
    <row r="15" spans="1:24" s="54" customFormat="1" ht="15.95" customHeight="1">
      <c r="A15" s="88" t="s">
        <v>113</v>
      </c>
      <c r="D15" s="104"/>
      <c r="E15" s="58">
        <v>3240087520</v>
      </c>
      <c r="F15" s="58"/>
      <c r="G15" s="58">
        <v>4476767055</v>
      </c>
      <c r="H15" s="58"/>
      <c r="I15" s="58">
        <v>44199790</v>
      </c>
      <c r="J15" s="58"/>
      <c r="K15" s="58">
        <v>-447622766</v>
      </c>
      <c r="L15" s="58"/>
      <c r="M15" s="58">
        <v>764129669</v>
      </c>
      <c r="N15" s="58"/>
      <c r="O15" s="58">
        <v>0</v>
      </c>
      <c r="P15" s="58"/>
      <c r="Q15" s="58">
        <v>764129669</v>
      </c>
      <c r="R15" s="58"/>
      <c r="S15" s="58">
        <v>8077561268</v>
      </c>
      <c r="T15" s="58"/>
      <c r="U15" s="58">
        <v>764057968</v>
      </c>
      <c r="V15" s="58"/>
      <c r="W15" s="58">
        <v>8841619236</v>
      </c>
      <c r="X15" s="115"/>
    </row>
    <row r="16" spans="1:24" s="54" customFormat="1" ht="15.95" customHeight="1">
      <c r="A16" s="83" t="s">
        <v>123</v>
      </c>
      <c r="D16" s="104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115"/>
    </row>
    <row r="17" spans="1:24" s="54" customFormat="1" ht="15.95" customHeight="1">
      <c r="A17" s="83"/>
      <c r="B17" s="54" t="s">
        <v>134</v>
      </c>
      <c r="D17" s="104"/>
      <c r="E17" s="58">
        <v>0</v>
      </c>
      <c r="F17" s="58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250"/>
      <c r="O17" s="58">
        <v>0</v>
      </c>
      <c r="P17" s="250"/>
      <c r="Q17" s="58">
        <v>0</v>
      </c>
      <c r="R17" s="250"/>
      <c r="S17" s="58">
        <v>0</v>
      </c>
      <c r="T17" s="250"/>
      <c r="U17" s="58">
        <v>60000000</v>
      </c>
      <c r="V17" s="58"/>
      <c r="W17" s="58">
        <v>60000000</v>
      </c>
      <c r="X17" s="115"/>
    </row>
    <row r="18" spans="1:24" s="54" customFormat="1" ht="15.95" customHeight="1">
      <c r="A18" s="83" t="s">
        <v>118</v>
      </c>
      <c r="D18" s="104"/>
      <c r="E18" s="58">
        <v>0</v>
      </c>
      <c r="F18" s="58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185390</v>
      </c>
      <c r="P18" s="58"/>
      <c r="Q18" s="58">
        <v>185390</v>
      </c>
      <c r="R18" s="58"/>
      <c r="S18" s="58">
        <v>185390</v>
      </c>
      <c r="T18" s="58"/>
      <c r="U18" s="58">
        <v>36541378</v>
      </c>
      <c r="V18" s="58"/>
      <c r="W18" s="58">
        <v>36726768</v>
      </c>
      <c r="X18" s="115"/>
    </row>
    <row r="19" spans="1:24" s="54" customFormat="1" ht="15.95" customHeight="1">
      <c r="A19" s="83" t="s">
        <v>171</v>
      </c>
      <c r="D19" s="104"/>
      <c r="E19" s="58">
        <v>0</v>
      </c>
      <c r="F19" s="58"/>
      <c r="G19" s="58">
        <v>0</v>
      </c>
      <c r="H19" s="58"/>
      <c r="I19" s="58">
        <v>0</v>
      </c>
      <c r="J19" s="58"/>
      <c r="K19" s="58">
        <v>0</v>
      </c>
      <c r="L19" s="58"/>
      <c r="M19" s="58">
        <v>0</v>
      </c>
      <c r="N19" s="58"/>
      <c r="O19" s="58">
        <v>0</v>
      </c>
      <c r="P19" s="58"/>
      <c r="Q19" s="58">
        <v>0</v>
      </c>
      <c r="R19" s="58"/>
      <c r="S19" s="58">
        <v>0</v>
      </c>
      <c r="T19" s="58"/>
      <c r="U19" s="58">
        <v>-8000000</v>
      </c>
      <c r="V19" s="58"/>
      <c r="W19" s="58">
        <v>-8000000</v>
      </c>
      <c r="X19" s="115"/>
    </row>
    <row r="20" spans="1:24" s="54" customFormat="1" ht="15.95" customHeight="1">
      <c r="A20" s="83" t="s">
        <v>78</v>
      </c>
      <c r="D20" s="104"/>
      <c r="E20" s="253">
        <v>0</v>
      </c>
      <c r="F20" s="58"/>
      <c r="G20" s="253">
        <v>0</v>
      </c>
      <c r="H20" s="58"/>
      <c r="I20" s="253">
        <v>0</v>
      </c>
      <c r="J20" s="58"/>
      <c r="K20" s="253">
        <v>-10224631</v>
      </c>
      <c r="L20" s="58"/>
      <c r="M20" s="253">
        <v>0</v>
      </c>
      <c r="N20" s="58"/>
      <c r="O20" s="253">
        <v>0</v>
      </c>
      <c r="P20" s="58"/>
      <c r="Q20" s="253">
        <v>0</v>
      </c>
      <c r="R20" s="58"/>
      <c r="S20" s="253">
        <v>-10224631</v>
      </c>
      <c r="T20" s="58"/>
      <c r="U20" s="253">
        <v>3651508</v>
      </c>
      <c r="V20" s="58"/>
      <c r="W20" s="253">
        <v>-6573123</v>
      </c>
      <c r="X20" s="115"/>
    </row>
    <row r="21" spans="1:24" s="90" customFormat="1" ht="15.95" customHeight="1">
      <c r="A21" s="83"/>
      <c r="B21" s="54"/>
      <c r="C21" s="54"/>
      <c r="D21" s="104"/>
      <c r="E21" s="115"/>
      <c r="F21" s="116"/>
      <c r="G21" s="115"/>
      <c r="H21" s="116"/>
      <c r="I21" s="115"/>
      <c r="J21" s="116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6"/>
      <c r="W21" s="115"/>
    </row>
    <row r="22" spans="1:24" s="90" customFormat="1" ht="15.95" customHeight="1" thickBot="1">
      <c r="A22" s="88" t="s">
        <v>196</v>
      </c>
      <c r="D22" s="106"/>
      <c r="E22" s="117">
        <f>SUM(E15:E21)</f>
        <v>3240087520</v>
      </c>
      <c r="F22" s="116"/>
      <c r="G22" s="117">
        <f>SUM(G15:G21)</f>
        <v>4476767055</v>
      </c>
      <c r="H22" s="116"/>
      <c r="I22" s="117">
        <f>SUM(I15:I21)</f>
        <v>44199790</v>
      </c>
      <c r="J22" s="116"/>
      <c r="K22" s="117">
        <f>SUM(K15:K21)</f>
        <v>-457847397</v>
      </c>
      <c r="L22" s="115"/>
      <c r="M22" s="117">
        <f>SUM(M15:M21)</f>
        <v>764129669</v>
      </c>
      <c r="N22" s="115"/>
      <c r="O22" s="117">
        <f>SUM(O15:O21)</f>
        <v>185390</v>
      </c>
      <c r="P22" s="115"/>
      <c r="Q22" s="117">
        <f>SUM(Q15:Q21)</f>
        <v>764315059</v>
      </c>
      <c r="R22" s="115"/>
      <c r="S22" s="117">
        <f>SUM(S15:S21)</f>
        <v>8067522027</v>
      </c>
      <c r="T22" s="115"/>
      <c r="U22" s="117">
        <f>SUM(U15:U21)</f>
        <v>856250854</v>
      </c>
      <c r="V22" s="116"/>
      <c r="W22" s="117">
        <f>SUM(W15:W21)</f>
        <v>8923772881</v>
      </c>
      <c r="X22" s="118"/>
    </row>
    <row r="23" spans="1:24" s="90" customFormat="1" ht="15.95" customHeight="1" thickTop="1">
      <c r="A23" s="88"/>
      <c r="D23" s="106"/>
      <c r="E23" s="115"/>
      <c r="F23" s="116"/>
      <c r="G23" s="115"/>
      <c r="H23" s="116"/>
      <c r="I23" s="115"/>
      <c r="J23" s="116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6"/>
      <c r="W23" s="58"/>
    </row>
    <row r="24" spans="1:24" s="90" customFormat="1" ht="15.95" customHeight="1">
      <c r="A24" s="88"/>
      <c r="D24" s="106"/>
      <c r="E24" s="115"/>
      <c r="F24" s="116"/>
      <c r="G24" s="115"/>
      <c r="H24" s="116"/>
      <c r="I24" s="115"/>
      <c r="J24" s="116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6"/>
      <c r="W24" s="58"/>
    </row>
    <row r="25" spans="1:24" s="54" customFormat="1" ht="15.95" customHeight="1">
      <c r="A25" s="88" t="s">
        <v>160</v>
      </c>
      <c r="D25" s="104"/>
      <c r="E25" s="28">
        <v>3462336820</v>
      </c>
      <c r="F25" s="58"/>
      <c r="G25" s="28">
        <v>5163517392</v>
      </c>
      <c r="H25" s="58"/>
      <c r="I25" s="28">
        <v>44199790</v>
      </c>
      <c r="J25" s="58"/>
      <c r="K25" s="28">
        <v>-626349548</v>
      </c>
      <c r="L25" s="58"/>
      <c r="M25" s="28">
        <v>764129669</v>
      </c>
      <c r="N25" s="58"/>
      <c r="O25" s="28">
        <v>1893497</v>
      </c>
      <c r="P25" s="58"/>
      <c r="Q25" s="28">
        <f>SUM(M25:O25)</f>
        <v>766023166</v>
      </c>
      <c r="R25" s="58"/>
      <c r="S25" s="28">
        <f>SUM(E25:K25,Q25)</f>
        <v>8809727620</v>
      </c>
      <c r="T25" s="58"/>
      <c r="U25" s="28">
        <v>901499070</v>
      </c>
      <c r="V25" s="58"/>
      <c r="W25" s="28">
        <f>SUM(S25:U25)</f>
        <v>9711226690</v>
      </c>
      <c r="X25" s="115"/>
    </row>
    <row r="26" spans="1:24" s="54" customFormat="1" ht="15.95" customHeight="1">
      <c r="A26" s="83" t="s">
        <v>123</v>
      </c>
      <c r="D26" s="104"/>
      <c r="E26" s="28"/>
      <c r="F26" s="58"/>
      <c r="G26" s="28"/>
      <c r="H26" s="58"/>
      <c r="I26" s="28"/>
      <c r="J26" s="58"/>
      <c r="K26" s="28"/>
      <c r="L26" s="58"/>
      <c r="M26" s="28"/>
      <c r="N26" s="58"/>
      <c r="O26" s="28"/>
      <c r="P26" s="58"/>
      <c r="Q26" s="28"/>
      <c r="R26" s="58"/>
      <c r="S26" s="28"/>
      <c r="T26" s="58"/>
      <c r="U26" s="28"/>
      <c r="V26" s="58"/>
      <c r="W26" s="28"/>
      <c r="X26" s="115"/>
    </row>
    <row r="27" spans="1:24" s="54" customFormat="1" ht="15.95" customHeight="1">
      <c r="A27" s="83"/>
      <c r="B27" s="54" t="s">
        <v>134</v>
      </c>
      <c r="D27" s="104"/>
      <c r="E27" s="28">
        <v>0</v>
      </c>
      <c r="F27" s="58"/>
      <c r="G27" s="28">
        <v>0</v>
      </c>
      <c r="H27" s="58"/>
      <c r="I27" s="28">
        <v>0</v>
      </c>
      <c r="J27" s="58"/>
      <c r="K27" s="28">
        <v>0</v>
      </c>
      <c r="L27" s="58"/>
      <c r="M27" s="28">
        <v>0</v>
      </c>
      <c r="N27" s="58"/>
      <c r="O27" s="28">
        <v>0</v>
      </c>
      <c r="P27" s="58"/>
      <c r="Q27" s="28">
        <v>0</v>
      </c>
      <c r="R27" s="58"/>
      <c r="S27" s="28">
        <v>0</v>
      </c>
      <c r="T27" s="58"/>
      <c r="U27" s="28">
        <v>40000000</v>
      </c>
      <c r="V27" s="58"/>
      <c r="W27" s="28">
        <f t="shared" ref="W27" si="0">SUM(S27:U27)</f>
        <v>40000000</v>
      </c>
      <c r="X27" s="115"/>
    </row>
    <row r="28" spans="1:24" s="54" customFormat="1" ht="15.95" customHeight="1">
      <c r="A28" s="83" t="s">
        <v>173</v>
      </c>
      <c r="D28" s="104"/>
      <c r="E28" s="28">
        <v>0</v>
      </c>
      <c r="F28" s="58"/>
      <c r="G28" s="28">
        <v>0</v>
      </c>
      <c r="H28" s="58"/>
      <c r="I28" s="28">
        <v>0</v>
      </c>
      <c r="J28" s="58"/>
      <c r="K28" s="28">
        <v>0</v>
      </c>
      <c r="L28" s="58"/>
      <c r="M28" s="28">
        <v>0</v>
      </c>
      <c r="N28" s="58"/>
      <c r="O28" s="28">
        <v>-1149993</v>
      </c>
      <c r="P28" s="58"/>
      <c r="Q28" s="28">
        <f>SUM(M28:O28)</f>
        <v>-1149993</v>
      </c>
      <c r="R28" s="58"/>
      <c r="S28" s="28">
        <f>SUM(E28:K28,Q28)</f>
        <v>-1149993</v>
      </c>
      <c r="T28" s="58"/>
      <c r="U28" s="28">
        <v>1149993</v>
      </c>
      <c r="V28" s="58"/>
      <c r="W28" s="28">
        <f t="shared" ref="W28:W31" si="1">SUM(S28:U28)</f>
        <v>0</v>
      </c>
      <c r="X28" s="115"/>
    </row>
    <row r="29" spans="1:24" s="54" customFormat="1" ht="15.95" customHeight="1">
      <c r="A29" s="83" t="s">
        <v>170</v>
      </c>
      <c r="D29" s="104"/>
      <c r="E29" s="28">
        <v>0</v>
      </c>
      <c r="F29" s="58"/>
      <c r="G29" s="28">
        <v>0</v>
      </c>
      <c r="H29" s="58"/>
      <c r="I29" s="28">
        <v>0</v>
      </c>
      <c r="J29" s="58"/>
      <c r="K29" s="28">
        <v>0</v>
      </c>
      <c r="L29" s="58"/>
      <c r="M29" s="28">
        <v>0</v>
      </c>
      <c r="N29" s="58"/>
      <c r="O29" s="28">
        <v>0</v>
      </c>
      <c r="P29" s="58"/>
      <c r="Q29" s="28">
        <v>0</v>
      </c>
      <c r="R29" s="58"/>
      <c r="S29" s="28">
        <f>SUM(E29:K29,Q29)</f>
        <v>0</v>
      </c>
      <c r="T29" s="58"/>
      <c r="U29" s="28">
        <v>4900000</v>
      </c>
      <c r="V29" s="58"/>
      <c r="W29" s="28">
        <f t="shared" si="1"/>
        <v>4900000</v>
      </c>
      <c r="X29" s="115"/>
    </row>
    <row r="30" spans="1:24" s="54" customFormat="1" ht="15.95" customHeight="1">
      <c r="A30" s="83" t="s">
        <v>159</v>
      </c>
      <c r="C30" s="59">
        <v>18</v>
      </c>
      <c r="D30" s="119"/>
      <c r="E30" s="28">
        <v>0</v>
      </c>
      <c r="F30" s="58"/>
      <c r="G30" s="28">
        <v>0</v>
      </c>
      <c r="H30" s="58"/>
      <c r="I30" s="28">
        <v>0</v>
      </c>
      <c r="J30" s="58"/>
      <c r="K30" s="28">
        <v>0</v>
      </c>
      <c r="L30" s="58"/>
      <c r="M30" s="28">
        <v>0</v>
      </c>
      <c r="N30" s="58"/>
      <c r="O30" s="28">
        <v>0</v>
      </c>
      <c r="P30" s="58"/>
      <c r="Q30" s="28">
        <v>0</v>
      </c>
      <c r="R30" s="58"/>
      <c r="S30" s="28">
        <f>SUM(E30:K30,Q30)</f>
        <v>0</v>
      </c>
      <c r="T30" s="58"/>
      <c r="U30" s="28">
        <v>38375017</v>
      </c>
      <c r="V30" s="58"/>
      <c r="W30" s="28">
        <f t="shared" si="1"/>
        <v>38375017</v>
      </c>
      <c r="X30" s="115"/>
    </row>
    <row r="31" spans="1:24" s="54" customFormat="1" ht="15.95" customHeight="1">
      <c r="A31" s="83" t="s">
        <v>78</v>
      </c>
      <c r="D31" s="104"/>
      <c r="E31" s="29">
        <v>0</v>
      </c>
      <c r="F31" s="94"/>
      <c r="G31" s="29">
        <v>0</v>
      </c>
      <c r="H31" s="94"/>
      <c r="I31" s="29">
        <v>0</v>
      </c>
      <c r="J31" s="94"/>
      <c r="K31" s="29">
        <v>-423953692</v>
      </c>
      <c r="L31" s="58"/>
      <c r="M31" s="29">
        <v>0</v>
      </c>
      <c r="N31" s="58"/>
      <c r="O31" s="29">
        <v>0</v>
      </c>
      <c r="P31" s="58"/>
      <c r="Q31" s="29">
        <v>0</v>
      </c>
      <c r="R31" s="58"/>
      <c r="S31" s="29">
        <f>SUM(E31:K31,Q31)</f>
        <v>-423953692</v>
      </c>
      <c r="T31" s="58"/>
      <c r="U31" s="29">
        <v>-22513032</v>
      </c>
      <c r="V31" s="116"/>
      <c r="W31" s="29">
        <f t="shared" si="1"/>
        <v>-446466724</v>
      </c>
      <c r="X31" s="115"/>
    </row>
    <row r="32" spans="1:24" s="90" customFormat="1" ht="15.95" customHeight="1">
      <c r="A32" s="83"/>
      <c r="B32" s="54"/>
      <c r="C32" s="54"/>
      <c r="D32" s="104"/>
      <c r="E32" s="84"/>
      <c r="F32" s="116"/>
      <c r="G32" s="84"/>
      <c r="H32" s="116"/>
      <c r="I32" s="84"/>
      <c r="J32" s="116"/>
      <c r="K32" s="84"/>
      <c r="L32" s="115"/>
      <c r="M32" s="84"/>
      <c r="N32" s="115"/>
      <c r="O32" s="84"/>
      <c r="P32" s="115"/>
      <c r="Q32" s="84"/>
      <c r="R32" s="115"/>
      <c r="S32" s="84"/>
      <c r="T32" s="115"/>
      <c r="U32" s="84"/>
      <c r="V32" s="116"/>
      <c r="W32" s="84"/>
    </row>
    <row r="33" spans="1:24" s="90" customFormat="1" ht="15.95" customHeight="1" thickBot="1">
      <c r="A33" s="88" t="s">
        <v>197</v>
      </c>
      <c r="D33" s="106"/>
      <c r="E33" s="85">
        <f>SUM(E25:E32)</f>
        <v>3462336820</v>
      </c>
      <c r="F33" s="116"/>
      <c r="G33" s="85">
        <f>SUM(G25:G32)</f>
        <v>5163517392</v>
      </c>
      <c r="H33" s="116"/>
      <c r="I33" s="85">
        <f>SUM(I25:I32)</f>
        <v>44199790</v>
      </c>
      <c r="J33" s="116"/>
      <c r="K33" s="85">
        <f>SUM(K25:K32)</f>
        <v>-1050303240</v>
      </c>
      <c r="L33" s="115"/>
      <c r="M33" s="85">
        <f>SUM(M25:M32)</f>
        <v>764129669</v>
      </c>
      <c r="N33" s="115"/>
      <c r="O33" s="85">
        <f>SUM(O25:O32)</f>
        <v>743504</v>
      </c>
      <c r="P33" s="115"/>
      <c r="Q33" s="85">
        <f>SUM(Q25:Q32)</f>
        <v>764873173</v>
      </c>
      <c r="R33" s="115"/>
      <c r="S33" s="85">
        <f>SUM(S25:S32)</f>
        <v>8384623935</v>
      </c>
      <c r="T33" s="115"/>
      <c r="U33" s="85">
        <f>SUM(U25:U32)</f>
        <v>963411048</v>
      </c>
      <c r="V33" s="116"/>
      <c r="W33" s="85">
        <f>SUM(W25:W32)</f>
        <v>9348034983</v>
      </c>
      <c r="X33" s="118"/>
    </row>
    <row r="34" spans="1:24" s="68" customFormat="1" ht="12" customHeight="1" thickTop="1">
      <c r="A34" s="67"/>
      <c r="D34" s="75"/>
      <c r="E34" s="69"/>
      <c r="F34" s="70"/>
      <c r="G34" s="69"/>
      <c r="H34" s="70"/>
      <c r="I34" s="69"/>
      <c r="J34" s="70"/>
      <c r="K34" s="69"/>
      <c r="L34" s="71"/>
      <c r="M34" s="69"/>
      <c r="N34" s="71"/>
      <c r="O34" s="69"/>
      <c r="P34" s="71"/>
      <c r="Q34" s="69"/>
      <c r="R34" s="71"/>
      <c r="S34" s="69"/>
      <c r="T34" s="71"/>
      <c r="U34" s="69"/>
      <c r="V34" s="70"/>
      <c r="W34" s="69"/>
      <c r="X34" s="72"/>
    </row>
    <row r="35" spans="1:24" s="68" customFormat="1" ht="14.25" customHeight="1">
      <c r="A35" s="67"/>
      <c r="D35" s="75"/>
      <c r="E35" s="69"/>
      <c r="F35" s="70"/>
      <c r="G35" s="69"/>
      <c r="H35" s="70"/>
      <c r="I35" s="69"/>
      <c r="J35" s="70"/>
      <c r="K35" s="69"/>
      <c r="L35" s="71"/>
      <c r="M35" s="69"/>
      <c r="N35" s="71"/>
      <c r="O35" s="69"/>
      <c r="P35" s="71"/>
      <c r="Q35" s="69"/>
      <c r="R35" s="71"/>
      <c r="S35" s="69"/>
      <c r="T35" s="71"/>
      <c r="U35" s="69"/>
      <c r="V35" s="70"/>
      <c r="W35" s="69"/>
      <c r="X35" s="72"/>
    </row>
    <row r="36" spans="1:24" ht="21.95" customHeight="1">
      <c r="A36" s="280" t="s">
        <v>46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6:W36"/>
    <mergeCell ref="I8:K8"/>
    <mergeCell ref="E7:S7"/>
    <mergeCell ref="M8:Q8"/>
  </mergeCells>
  <phoneticPr fontId="0" type="noConversion"/>
  <pageMargins left="0.3" right="0.3" top="0.5" bottom="0.6" header="0.49" footer="0.4"/>
  <pageSetup paperSize="9" scale="90" firstPageNumber="7" fitToHeight="0" orientation="landscape" useFirstPageNumber="1" horizontalDpi="1200" verticalDpi="1200" r:id="rId2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K32"/>
  <sheetViews>
    <sheetView zoomScale="85" zoomScaleNormal="85" zoomScaleSheetLayoutView="90" workbookViewId="0">
      <selection activeCell="P13" sqref="P13"/>
    </sheetView>
  </sheetViews>
  <sheetFormatPr defaultColWidth="9.33203125" defaultRowHeight="12.75"/>
  <cols>
    <col min="1" max="1" width="2.33203125" style="96" customWidth="1"/>
    <col min="2" max="2" width="44.1640625" style="96" customWidth="1"/>
    <col min="3" max="3" width="20.83203125" style="98" customWidth="1"/>
    <col min="4" max="4" width="1" style="99" customWidth="1"/>
    <col min="5" max="5" width="15.83203125" style="98" customWidth="1"/>
    <col min="6" max="6" width="1" style="99" customWidth="1"/>
    <col min="7" max="7" width="16.83203125" style="98" customWidth="1"/>
    <col min="8" max="8" width="1" style="99" customWidth="1"/>
    <col min="9" max="9" width="17.83203125" style="98" customWidth="1"/>
    <col min="10" max="10" width="1" style="99" customWidth="1"/>
    <col min="11" max="11" width="16.33203125" style="100" customWidth="1"/>
    <col min="12" max="12" width="9.33203125" style="96" customWidth="1"/>
    <col min="13" max="16384" width="9.33203125" style="96"/>
  </cols>
  <sheetData>
    <row r="1" spans="1:11" ht="16.5" customHeight="1">
      <c r="A1" s="86" t="s">
        <v>54</v>
      </c>
      <c r="J1" s="98"/>
    </row>
    <row r="2" spans="1:11" ht="16.5" customHeight="1">
      <c r="A2" s="91" t="s">
        <v>150</v>
      </c>
    </row>
    <row r="3" spans="1:11" ht="16.5" customHeight="1">
      <c r="A3" s="92" t="str">
        <f>'7 Consolidated'!A3</f>
        <v>For the nine-month period ended 30 September 2020</v>
      </c>
      <c r="B3" s="95"/>
      <c r="C3" s="101"/>
      <c r="D3" s="102"/>
      <c r="E3" s="101"/>
      <c r="F3" s="102"/>
      <c r="G3" s="101"/>
      <c r="H3" s="102"/>
      <c r="I3" s="101"/>
      <c r="J3" s="102"/>
      <c r="K3" s="103"/>
    </row>
    <row r="4" spans="1:11" ht="16.5" customHeight="1">
      <c r="A4" s="91"/>
    </row>
    <row r="6" spans="1:11" ht="16.5" customHeight="1">
      <c r="C6" s="287" t="s">
        <v>83</v>
      </c>
      <c r="D6" s="287"/>
      <c r="E6" s="287"/>
      <c r="F6" s="287"/>
      <c r="G6" s="287"/>
      <c r="H6" s="287"/>
      <c r="I6" s="287"/>
      <c r="J6" s="287"/>
      <c r="K6" s="287"/>
    </row>
    <row r="7" spans="1:11" s="91" customFormat="1" ht="16.5" customHeight="1">
      <c r="C7" s="120"/>
      <c r="D7" s="120"/>
      <c r="F7" s="120"/>
      <c r="G7" s="288" t="s">
        <v>106</v>
      </c>
      <c r="H7" s="288"/>
      <c r="I7" s="288"/>
      <c r="J7" s="121"/>
      <c r="K7" s="122"/>
    </row>
    <row r="8" spans="1:11" s="91" customFormat="1" ht="16.5" customHeight="1">
      <c r="C8" s="120" t="s">
        <v>59</v>
      </c>
      <c r="D8" s="120"/>
      <c r="E8" s="120" t="s">
        <v>38</v>
      </c>
      <c r="F8" s="120"/>
      <c r="G8" s="120" t="s">
        <v>47</v>
      </c>
      <c r="H8" s="120"/>
      <c r="I8" s="121"/>
      <c r="J8" s="121"/>
      <c r="K8" s="122"/>
    </row>
    <row r="9" spans="1:11" s="91" customFormat="1" ht="16.5" customHeight="1">
      <c r="C9" s="120" t="s">
        <v>5</v>
      </c>
      <c r="D9" s="120"/>
      <c r="E9" s="120" t="s">
        <v>5</v>
      </c>
      <c r="F9" s="120"/>
      <c r="G9" s="120" t="s">
        <v>61</v>
      </c>
      <c r="H9" s="120"/>
      <c r="I9" s="120" t="s">
        <v>18</v>
      </c>
      <c r="J9" s="121"/>
      <c r="K9" s="123" t="s">
        <v>73</v>
      </c>
    </row>
    <row r="10" spans="1:11" s="91" customFormat="1" ht="16.5" customHeight="1">
      <c r="C10" s="124" t="s">
        <v>0</v>
      </c>
      <c r="D10" s="120"/>
      <c r="E10" s="124" t="s">
        <v>0</v>
      </c>
      <c r="F10" s="120"/>
      <c r="G10" s="124" t="s">
        <v>0</v>
      </c>
      <c r="H10" s="120"/>
      <c r="I10" s="124" t="s">
        <v>0</v>
      </c>
      <c r="J10" s="120"/>
      <c r="K10" s="124" t="s">
        <v>0</v>
      </c>
    </row>
    <row r="11" spans="1:11" s="91" customFormat="1" ht="16.5" customHeight="1">
      <c r="C11" s="120"/>
      <c r="D11" s="120"/>
      <c r="E11" s="120"/>
      <c r="F11" s="120"/>
      <c r="G11" s="120"/>
      <c r="H11" s="120"/>
      <c r="I11" s="120"/>
      <c r="J11" s="120"/>
      <c r="K11" s="123"/>
    </row>
    <row r="12" spans="1:11" ht="16.5" customHeight="1">
      <c r="A12" s="86" t="s">
        <v>113</v>
      </c>
      <c r="C12" s="158">
        <v>3240087520</v>
      </c>
      <c r="D12" s="158"/>
      <c r="E12" s="158">
        <v>4476767055</v>
      </c>
      <c r="F12" s="158"/>
      <c r="G12" s="158">
        <v>44199790</v>
      </c>
      <c r="H12" s="158"/>
      <c r="I12" s="158">
        <v>187111539</v>
      </c>
      <c r="J12" s="158"/>
      <c r="K12" s="158">
        <f>SUM(C12:I12)</f>
        <v>7948165904</v>
      </c>
    </row>
    <row r="13" spans="1:11" ht="16.5" customHeight="1">
      <c r="A13" s="126" t="s">
        <v>78</v>
      </c>
      <c r="B13" s="126"/>
      <c r="C13" s="159">
        <v>0</v>
      </c>
      <c r="D13" s="160"/>
      <c r="E13" s="159">
        <v>0</v>
      </c>
      <c r="F13" s="160"/>
      <c r="G13" s="159">
        <v>0</v>
      </c>
      <c r="H13" s="160"/>
      <c r="I13" s="159">
        <v>-122673658</v>
      </c>
      <c r="J13" s="161"/>
      <c r="K13" s="159">
        <f>SUM(C13:I13)</f>
        <v>-122673658</v>
      </c>
    </row>
    <row r="14" spans="1:11" s="91" customFormat="1" ht="16.5" customHeight="1">
      <c r="A14" s="126"/>
      <c r="B14" s="96"/>
      <c r="C14" s="162"/>
      <c r="D14" s="163"/>
      <c r="E14" s="162"/>
      <c r="F14" s="163"/>
      <c r="G14" s="162"/>
      <c r="H14" s="163"/>
      <c r="I14" s="162"/>
      <c r="J14" s="163"/>
      <c r="K14" s="162"/>
    </row>
    <row r="15" spans="1:11" s="91" customFormat="1" ht="16.5" customHeight="1" thickBot="1">
      <c r="A15" s="86" t="s">
        <v>196</v>
      </c>
      <c r="C15" s="164">
        <f>SUM(C12:C13)</f>
        <v>3240087520</v>
      </c>
      <c r="D15" s="163"/>
      <c r="E15" s="164">
        <f>SUM(E12:E13)</f>
        <v>4476767055</v>
      </c>
      <c r="F15" s="163"/>
      <c r="G15" s="164">
        <f>SUM(G12:G13)</f>
        <v>44199790</v>
      </c>
      <c r="H15" s="163"/>
      <c r="I15" s="164">
        <f>SUM(I12:I13)</f>
        <v>64437881</v>
      </c>
      <c r="J15" s="163"/>
      <c r="K15" s="164">
        <f>SUM(K12:K13)</f>
        <v>7825492246</v>
      </c>
    </row>
    <row r="16" spans="1:11" ht="16.5" customHeight="1" thickTop="1">
      <c r="A16" s="91"/>
      <c r="B16" s="91"/>
      <c r="C16" s="120"/>
      <c r="D16" s="120"/>
      <c r="E16" s="120"/>
      <c r="F16" s="120"/>
      <c r="G16" s="91"/>
      <c r="H16" s="91"/>
      <c r="I16" s="91"/>
      <c r="J16" s="121"/>
      <c r="K16" s="122"/>
    </row>
    <row r="17" spans="1:11" ht="16.5" customHeight="1">
      <c r="A17" s="91"/>
      <c r="B17" s="91"/>
      <c r="C17" s="120"/>
      <c r="D17" s="120"/>
      <c r="E17" s="120"/>
      <c r="F17" s="120"/>
      <c r="G17" s="91"/>
      <c r="H17" s="91"/>
      <c r="I17" s="91"/>
      <c r="J17" s="121"/>
      <c r="K17" s="122"/>
    </row>
    <row r="18" spans="1:11" ht="16.5" customHeight="1">
      <c r="A18" s="86" t="s">
        <v>160</v>
      </c>
      <c r="C18" s="32">
        <v>3462336820</v>
      </c>
      <c r="D18" s="125"/>
      <c r="E18" s="32">
        <v>5163517392</v>
      </c>
      <c r="F18" s="125"/>
      <c r="G18" s="32">
        <v>44199790</v>
      </c>
      <c r="H18" s="125"/>
      <c r="I18" s="32">
        <v>-66010368</v>
      </c>
      <c r="J18" s="125"/>
      <c r="K18" s="32">
        <f>SUM(C18:I18)</f>
        <v>8604043634</v>
      </c>
    </row>
    <row r="19" spans="1:11" ht="16.5" customHeight="1">
      <c r="A19" s="126" t="s">
        <v>78</v>
      </c>
      <c r="B19" s="126"/>
      <c r="C19" s="33">
        <v>0</v>
      </c>
      <c r="E19" s="33">
        <v>0</v>
      </c>
      <c r="G19" s="33">
        <v>0</v>
      </c>
      <c r="I19" s="33">
        <f>'p6(9M)'!K45</f>
        <v>-189321773</v>
      </c>
      <c r="J19" s="127"/>
      <c r="K19" s="33">
        <f>SUM(C19:I19)</f>
        <v>-189321773</v>
      </c>
    </row>
    <row r="20" spans="1:11" s="91" customFormat="1" ht="16.5" customHeight="1">
      <c r="A20" s="126"/>
      <c r="B20" s="96"/>
      <c r="C20" s="34"/>
      <c r="D20" s="127"/>
      <c r="E20" s="34"/>
      <c r="F20" s="127"/>
      <c r="G20" s="34"/>
      <c r="H20" s="127"/>
      <c r="I20" s="34"/>
      <c r="J20" s="127"/>
      <c r="K20" s="34"/>
    </row>
    <row r="21" spans="1:11" s="91" customFormat="1" ht="16.5" customHeight="1" thickBot="1">
      <c r="A21" s="86" t="s">
        <v>197</v>
      </c>
      <c r="C21" s="35">
        <f>SUM(C18:C19)</f>
        <v>3462336820</v>
      </c>
      <c r="D21" s="127"/>
      <c r="E21" s="35">
        <f>SUM(E18:E19)</f>
        <v>5163517392</v>
      </c>
      <c r="F21" s="127"/>
      <c r="G21" s="35">
        <f>SUM(G18:G19)</f>
        <v>44199790</v>
      </c>
      <c r="H21" s="127"/>
      <c r="I21" s="35">
        <f>SUM(I18:I19)</f>
        <v>-255332141</v>
      </c>
      <c r="J21" s="127"/>
      <c r="K21" s="35">
        <f>SUM(K18:K19)</f>
        <v>8414721861</v>
      </c>
    </row>
    <row r="22" spans="1:11" s="91" customFormat="1" ht="16.5" customHeight="1" thickTop="1">
      <c r="B22" s="128"/>
      <c r="C22" s="121"/>
      <c r="D22" s="129"/>
      <c r="E22" s="121"/>
      <c r="F22" s="129"/>
      <c r="G22" s="98"/>
      <c r="H22" s="120"/>
      <c r="I22" s="98"/>
      <c r="J22" s="98"/>
      <c r="K22" s="100"/>
    </row>
    <row r="23" spans="1:11" ht="16.5" customHeight="1">
      <c r="A23" s="91"/>
      <c r="B23" s="91"/>
      <c r="C23" s="120"/>
      <c r="D23" s="120"/>
      <c r="E23" s="120"/>
      <c r="F23" s="120"/>
      <c r="G23" s="91"/>
      <c r="H23" s="91"/>
      <c r="I23" s="91"/>
      <c r="J23" s="121"/>
      <c r="K23" s="122"/>
    </row>
    <row r="24" spans="1:11" ht="16.5" customHeight="1">
      <c r="A24" s="91"/>
      <c r="B24" s="91"/>
      <c r="C24" s="120"/>
      <c r="D24" s="120"/>
      <c r="E24" s="120"/>
      <c r="F24" s="120"/>
      <c r="G24" s="91"/>
      <c r="H24" s="91"/>
      <c r="I24" s="91"/>
      <c r="J24" s="121"/>
      <c r="K24" s="122"/>
    </row>
    <row r="25" spans="1:11" ht="16.5" customHeight="1">
      <c r="A25" s="126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1:11" ht="16.5" customHeight="1">
      <c r="A26" s="126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1:11" ht="16.5" customHeight="1">
      <c r="A27" s="126"/>
      <c r="C27" s="125"/>
      <c r="D27" s="125"/>
      <c r="E27" s="125"/>
      <c r="F27" s="125"/>
      <c r="G27" s="125"/>
      <c r="H27" s="125"/>
      <c r="I27" s="125"/>
      <c r="J27" s="125"/>
      <c r="K27" s="125"/>
    </row>
    <row r="28" spans="1:11" s="91" customFormat="1" ht="16.5" customHeight="1">
      <c r="A28" s="96"/>
      <c r="B28" s="96"/>
      <c r="C28" s="125"/>
      <c r="D28" s="125"/>
      <c r="E28" s="125"/>
      <c r="F28" s="125"/>
      <c r="G28" s="125"/>
      <c r="H28" s="125"/>
      <c r="I28" s="96"/>
      <c r="J28" s="125"/>
      <c r="K28" s="125"/>
    </row>
    <row r="29" spans="1:11" s="91" customFormat="1" ht="16.5" customHeight="1">
      <c r="C29" s="120"/>
      <c r="D29" s="120"/>
      <c r="E29" s="120"/>
      <c r="F29" s="120"/>
      <c r="J29" s="121"/>
      <c r="K29" s="122"/>
    </row>
    <row r="30" spans="1:11" s="91" customFormat="1" ht="12" customHeight="1">
      <c r="C30" s="120"/>
      <c r="D30" s="120"/>
      <c r="E30" s="120"/>
      <c r="F30" s="120"/>
      <c r="J30" s="121"/>
      <c r="K30" s="122"/>
    </row>
    <row r="31" spans="1:11" s="91" customFormat="1" ht="7.5" customHeight="1">
      <c r="C31" s="120"/>
      <c r="D31" s="120"/>
      <c r="E31" s="120"/>
      <c r="F31" s="120"/>
      <c r="J31" s="121"/>
      <c r="K31" s="122"/>
    </row>
    <row r="32" spans="1:11" ht="21.95" customHeight="1">
      <c r="A32" s="130" t="s">
        <v>46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</sheetData>
  <mergeCells count="2">
    <mergeCell ref="C6:K6"/>
    <mergeCell ref="G7:I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52"/>
  <sheetViews>
    <sheetView tabSelected="1" topLeftCell="A127" zoomScale="130" zoomScaleNormal="130" zoomScaleSheetLayoutView="90" workbookViewId="0">
      <selection activeCell="G132" sqref="G132"/>
    </sheetView>
  </sheetViews>
  <sheetFormatPr defaultColWidth="11" defaultRowHeight="16.5" customHeight="1"/>
  <cols>
    <col min="1" max="3" width="1.83203125" style="166" customWidth="1"/>
    <col min="4" max="4" width="33.83203125" style="166" customWidth="1"/>
    <col min="5" max="5" width="5.33203125" style="167" customWidth="1"/>
    <col min="6" max="6" width="0.6640625" style="166" customWidth="1"/>
    <col min="7" max="7" width="12.83203125" style="168" customWidth="1"/>
    <col min="8" max="8" width="0.6640625" style="168" customWidth="1"/>
    <col min="9" max="9" width="13.1640625" style="168" customWidth="1"/>
    <col min="10" max="10" width="0.6640625" style="166" customWidth="1"/>
    <col min="11" max="11" width="13.1640625" style="168" customWidth="1"/>
    <col min="12" max="12" width="0.6640625" style="169" customWidth="1"/>
    <col min="13" max="13" width="12.83203125" style="168" customWidth="1"/>
    <col min="14" max="16384" width="11" style="166"/>
  </cols>
  <sheetData>
    <row r="1" spans="1:13" ht="14.45" customHeight="1">
      <c r="A1" s="165" t="str">
        <f>'8 Company'!A1</f>
        <v>Principal Capital Public Company Limited</v>
      </c>
    </row>
    <row r="2" spans="1:13" ht="14.45" customHeight="1">
      <c r="A2" s="165" t="s">
        <v>51</v>
      </c>
      <c r="D2" s="170"/>
      <c r="F2" s="170"/>
      <c r="J2" s="170"/>
      <c r="L2" s="171"/>
    </row>
    <row r="3" spans="1:13" ht="14.45" customHeight="1">
      <c r="A3" s="172" t="str">
        <f>'8 Company'!A3</f>
        <v>For the nine-month period ended 30 September 2020</v>
      </c>
      <c r="B3" s="173"/>
      <c r="C3" s="173"/>
      <c r="D3" s="174"/>
      <c r="E3" s="175"/>
      <c r="F3" s="174"/>
      <c r="G3" s="176"/>
      <c r="H3" s="176"/>
      <c r="I3" s="176"/>
      <c r="J3" s="174"/>
      <c r="K3" s="176"/>
      <c r="L3" s="177"/>
      <c r="M3" s="176"/>
    </row>
    <row r="4" spans="1:13" ht="14.45" customHeight="1">
      <c r="A4" s="165"/>
      <c r="B4" s="170"/>
      <c r="C4" s="170"/>
      <c r="D4" s="170"/>
      <c r="F4" s="170"/>
      <c r="J4" s="170"/>
      <c r="L4" s="171"/>
    </row>
    <row r="5" spans="1:13" ht="14.45" customHeight="1">
      <c r="A5" s="165"/>
      <c r="B5" s="170"/>
      <c r="C5" s="170"/>
      <c r="D5" s="170"/>
      <c r="F5" s="170"/>
      <c r="J5" s="170"/>
      <c r="L5" s="171"/>
    </row>
    <row r="6" spans="1:13" ht="14.45" customHeight="1">
      <c r="A6" s="165"/>
      <c r="B6" s="165"/>
      <c r="C6" s="178"/>
      <c r="D6" s="178"/>
      <c r="E6" s="179"/>
      <c r="F6" s="178"/>
      <c r="G6" s="291" t="s">
        <v>16</v>
      </c>
      <c r="H6" s="291"/>
      <c r="I6" s="291"/>
      <c r="J6" s="180"/>
      <c r="K6" s="291" t="s">
        <v>80</v>
      </c>
      <c r="L6" s="291"/>
      <c r="M6" s="291"/>
    </row>
    <row r="7" spans="1:13" ht="14.45" customHeight="1">
      <c r="A7" s="165"/>
      <c r="B7" s="165"/>
      <c r="C7" s="178"/>
      <c r="D7" s="178"/>
      <c r="E7" s="179"/>
      <c r="F7" s="178"/>
      <c r="G7" s="290" t="s">
        <v>81</v>
      </c>
      <c r="H7" s="290"/>
      <c r="I7" s="290"/>
      <c r="J7" s="180"/>
      <c r="K7" s="290" t="s">
        <v>81</v>
      </c>
      <c r="L7" s="290"/>
      <c r="M7" s="290"/>
    </row>
    <row r="8" spans="1:13" ht="14.45" customHeight="1">
      <c r="A8" s="170"/>
      <c r="B8" s="170"/>
      <c r="C8" s="170"/>
      <c r="D8" s="170"/>
      <c r="E8" s="179"/>
      <c r="F8" s="178"/>
      <c r="G8" s="180" t="s">
        <v>24</v>
      </c>
      <c r="H8" s="180"/>
      <c r="I8" s="180" t="s">
        <v>24</v>
      </c>
      <c r="J8" s="170"/>
      <c r="K8" s="180" t="s">
        <v>24</v>
      </c>
      <c r="L8" s="179"/>
      <c r="M8" s="180" t="s">
        <v>24</v>
      </c>
    </row>
    <row r="9" spans="1:13" ht="14.45" customHeight="1">
      <c r="F9" s="179"/>
      <c r="G9" s="181">
        <v>2020</v>
      </c>
      <c r="H9" s="182"/>
      <c r="I9" s="181">
        <v>2019</v>
      </c>
      <c r="J9" s="179"/>
      <c r="K9" s="181">
        <v>2020</v>
      </c>
      <c r="L9" s="182"/>
      <c r="M9" s="181">
        <v>2019</v>
      </c>
    </row>
    <row r="10" spans="1:13" ht="14.45" customHeight="1">
      <c r="E10" s="183"/>
      <c r="F10" s="167"/>
      <c r="G10" s="184" t="s">
        <v>0</v>
      </c>
      <c r="H10" s="182"/>
      <c r="I10" s="184" t="s">
        <v>0</v>
      </c>
      <c r="J10" s="170"/>
      <c r="K10" s="184" t="s">
        <v>0</v>
      </c>
      <c r="L10" s="185"/>
      <c r="M10" s="184" t="s">
        <v>0</v>
      </c>
    </row>
    <row r="11" spans="1:13" ht="14.45" customHeight="1">
      <c r="A11" s="186" t="s">
        <v>23</v>
      </c>
      <c r="E11" s="179"/>
      <c r="F11" s="179"/>
      <c r="G11" s="210"/>
      <c r="H11" s="187"/>
      <c r="I11" s="187"/>
      <c r="J11" s="179"/>
      <c r="K11" s="210"/>
      <c r="M11" s="187"/>
    </row>
    <row r="12" spans="1:13" ht="14.45" customHeight="1">
      <c r="A12" s="166" t="s">
        <v>204</v>
      </c>
      <c r="E12" s="188"/>
      <c r="F12" s="188"/>
      <c r="G12" s="211">
        <v>-441230530</v>
      </c>
      <c r="H12" s="189"/>
      <c r="I12" s="189">
        <v>75382</v>
      </c>
      <c r="J12" s="189"/>
      <c r="K12" s="211">
        <v>-192102907</v>
      </c>
      <c r="L12" s="189"/>
      <c r="M12" s="189">
        <v>-126123694</v>
      </c>
    </row>
    <row r="13" spans="1:13" ht="14.45" customHeight="1">
      <c r="A13" s="166" t="s">
        <v>42</v>
      </c>
      <c r="E13" s="190"/>
      <c r="F13" s="191"/>
      <c r="G13" s="211"/>
      <c r="H13" s="192"/>
      <c r="I13" s="189"/>
      <c r="J13" s="192"/>
      <c r="K13" s="211"/>
      <c r="L13" s="192"/>
      <c r="M13" s="189"/>
    </row>
    <row r="14" spans="1:13" ht="14.45" customHeight="1">
      <c r="B14" s="166" t="s">
        <v>48</v>
      </c>
      <c r="E14" s="190"/>
      <c r="F14" s="191"/>
      <c r="G14" s="211">
        <v>419965072</v>
      </c>
      <c r="H14" s="193"/>
      <c r="I14" s="189">
        <v>349006681</v>
      </c>
      <c r="J14" s="193"/>
      <c r="K14" s="211">
        <v>97409667</v>
      </c>
      <c r="L14" s="193"/>
      <c r="M14" s="189">
        <v>68510672</v>
      </c>
    </row>
    <row r="15" spans="1:13" ht="14.45" customHeight="1">
      <c r="B15" s="166" t="s">
        <v>229</v>
      </c>
      <c r="E15" s="190"/>
      <c r="F15" s="191"/>
      <c r="G15" s="211"/>
      <c r="H15" s="193"/>
      <c r="I15" s="189"/>
      <c r="J15" s="192"/>
      <c r="K15" s="211"/>
      <c r="L15" s="192"/>
      <c r="M15" s="189"/>
    </row>
    <row r="16" spans="1:13" ht="14.45" customHeight="1">
      <c r="C16" s="275" t="s">
        <v>230</v>
      </c>
      <c r="E16" s="190"/>
      <c r="F16" s="191"/>
      <c r="G16" s="211">
        <v>2812998</v>
      </c>
      <c r="H16" s="193"/>
      <c r="I16" s="189">
        <v>13517015</v>
      </c>
      <c r="J16" s="193"/>
      <c r="K16" s="274">
        <v>2123061</v>
      </c>
      <c r="L16" s="193"/>
      <c r="M16" s="193">
        <v>876566</v>
      </c>
    </row>
    <row r="17" spans="2:13" ht="14.45" customHeight="1">
      <c r="B17" s="249" t="s">
        <v>240</v>
      </c>
      <c r="E17" s="190"/>
      <c r="F17" s="191"/>
      <c r="G17" s="212">
        <v>150750</v>
      </c>
      <c r="H17" s="193"/>
      <c r="I17" s="193">
        <v>2021372</v>
      </c>
      <c r="J17" s="192"/>
      <c r="K17" s="212">
        <v>0</v>
      </c>
      <c r="L17" s="192"/>
      <c r="M17" s="193">
        <v>0</v>
      </c>
    </row>
    <row r="18" spans="2:13" ht="14.45" customHeight="1">
      <c r="B18" s="166" t="s">
        <v>231</v>
      </c>
      <c r="E18" s="190"/>
      <c r="F18" s="191"/>
      <c r="G18" s="211"/>
      <c r="H18" s="193"/>
      <c r="I18" s="189"/>
      <c r="J18" s="193"/>
      <c r="K18" s="274"/>
      <c r="L18" s="193"/>
      <c r="M18" s="189"/>
    </row>
    <row r="19" spans="2:13" ht="14.45" customHeight="1">
      <c r="C19" s="166" t="s">
        <v>232</v>
      </c>
      <c r="E19" s="190"/>
      <c r="F19" s="191"/>
      <c r="G19" s="211">
        <v>-948888</v>
      </c>
      <c r="H19" s="193"/>
      <c r="I19" s="189">
        <v>0</v>
      </c>
      <c r="J19" s="193"/>
      <c r="K19" s="274">
        <v>-789736</v>
      </c>
      <c r="L19" s="193"/>
      <c r="M19" s="189">
        <v>0</v>
      </c>
    </row>
    <row r="20" spans="2:13" ht="14.45" customHeight="1">
      <c r="B20" s="166" t="s">
        <v>233</v>
      </c>
      <c r="E20" s="190"/>
      <c r="F20" s="191"/>
      <c r="G20" s="213"/>
      <c r="H20" s="166"/>
      <c r="I20" s="166"/>
      <c r="K20" s="213"/>
      <c r="L20" s="166"/>
      <c r="M20" s="166"/>
    </row>
    <row r="21" spans="2:13" ht="14.45" customHeight="1">
      <c r="C21" s="166" t="s">
        <v>234</v>
      </c>
      <c r="E21" s="190"/>
      <c r="F21" s="191"/>
      <c r="G21" s="211"/>
      <c r="H21" s="193"/>
      <c r="I21" s="189"/>
      <c r="J21" s="193"/>
      <c r="K21" s="211"/>
      <c r="L21" s="193"/>
      <c r="M21" s="189"/>
    </row>
    <row r="22" spans="2:13" ht="14.45" customHeight="1">
      <c r="C22" s="166" t="s">
        <v>153</v>
      </c>
      <c r="E22" s="190"/>
      <c r="F22" s="191"/>
      <c r="G22" s="211">
        <v>-27954</v>
      </c>
      <c r="H22" s="193"/>
      <c r="I22" s="189">
        <v>-95265</v>
      </c>
      <c r="J22" s="193"/>
      <c r="K22" s="211">
        <v>0</v>
      </c>
      <c r="L22" s="193"/>
      <c r="M22" s="189">
        <v>0</v>
      </c>
    </row>
    <row r="23" spans="2:13" ht="14.45" customHeight="1">
      <c r="B23" s="191" t="s">
        <v>243</v>
      </c>
      <c r="E23" s="190"/>
      <c r="F23" s="191"/>
      <c r="G23" s="214">
        <v>-17079077</v>
      </c>
      <c r="H23" s="193"/>
      <c r="I23" s="194">
        <v>-240374977</v>
      </c>
      <c r="J23" s="193"/>
      <c r="K23" s="211">
        <v>0</v>
      </c>
      <c r="L23" s="193"/>
      <c r="M23" s="189">
        <v>0</v>
      </c>
    </row>
    <row r="24" spans="2:13" ht="14.45" customHeight="1">
      <c r="B24" s="191" t="s">
        <v>235</v>
      </c>
      <c r="C24" s="191"/>
      <c r="D24" s="191"/>
      <c r="E24" s="190"/>
      <c r="F24" s="191"/>
      <c r="G24" s="211">
        <v>-88354</v>
      </c>
      <c r="H24" s="193"/>
      <c r="I24" s="189">
        <v>0</v>
      </c>
      <c r="J24" s="193"/>
      <c r="K24" s="274">
        <v>-88354</v>
      </c>
      <c r="L24" s="193"/>
      <c r="M24" s="189">
        <v>0</v>
      </c>
    </row>
    <row r="25" spans="2:13" ht="14.45" customHeight="1">
      <c r="B25" s="166" t="s">
        <v>205</v>
      </c>
      <c r="E25" s="190"/>
      <c r="F25" s="191"/>
      <c r="G25" s="211">
        <v>-133562</v>
      </c>
      <c r="H25" s="193"/>
      <c r="I25" s="189">
        <v>-385035</v>
      </c>
      <c r="J25" s="193"/>
      <c r="K25" s="211">
        <v>-40106</v>
      </c>
      <c r="L25" s="193"/>
      <c r="M25" s="189">
        <v>59322</v>
      </c>
    </row>
    <row r="26" spans="2:13" ht="14.45" customHeight="1">
      <c r="B26" s="166" t="s">
        <v>244</v>
      </c>
      <c r="E26" s="166"/>
      <c r="G26" s="211">
        <v>508223</v>
      </c>
      <c r="H26" s="191"/>
      <c r="I26" s="189">
        <v>41404</v>
      </c>
      <c r="J26" s="191"/>
      <c r="K26" s="211">
        <v>115420</v>
      </c>
      <c r="L26" s="191"/>
      <c r="M26" s="189">
        <v>0</v>
      </c>
    </row>
    <row r="27" spans="2:13" ht="14.45" customHeight="1">
      <c r="B27" s="166" t="s">
        <v>226</v>
      </c>
      <c r="E27" s="190"/>
      <c r="F27" s="191"/>
      <c r="G27" s="211">
        <v>-7767606</v>
      </c>
      <c r="H27" s="191"/>
      <c r="I27" s="189">
        <v>0</v>
      </c>
      <c r="J27" s="191"/>
      <c r="K27" s="211">
        <v>0</v>
      </c>
      <c r="L27" s="191"/>
      <c r="M27" s="189">
        <v>0</v>
      </c>
    </row>
    <row r="28" spans="2:13" ht="14.45" customHeight="1">
      <c r="B28" s="166" t="s">
        <v>179</v>
      </c>
      <c r="E28" s="190"/>
      <c r="F28" s="191"/>
      <c r="G28" s="211">
        <v>0</v>
      </c>
      <c r="H28" s="191"/>
      <c r="I28" s="189">
        <v>17881</v>
      </c>
      <c r="J28" s="191"/>
      <c r="K28" s="211">
        <v>0</v>
      </c>
      <c r="L28" s="191"/>
      <c r="M28" s="189">
        <v>17833</v>
      </c>
    </row>
    <row r="29" spans="2:13" ht="14.45" customHeight="1">
      <c r="B29" s="166" t="s">
        <v>108</v>
      </c>
      <c r="E29" s="190"/>
      <c r="F29" s="191"/>
      <c r="G29" s="211">
        <v>20783759</v>
      </c>
      <c r="H29" s="193"/>
      <c r="I29" s="189">
        <v>36729851</v>
      </c>
      <c r="J29" s="193"/>
      <c r="K29" s="211">
        <v>1797180</v>
      </c>
      <c r="L29" s="193"/>
      <c r="M29" s="189">
        <v>4224606</v>
      </c>
    </row>
    <row r="30" spans="2:13" ht="14.45" customHeight="1">
      <c r="B30" s="166" t="s">
        <v>52</v>
      </c>
      <c r="E30" s="190"/>
      <c r="F30" s="191"/>
      <c r="G30" s="211">
        <v>-1039229</v>
      </c>
      <c r="H30" s="193"/>
      <c r="I30" s="189">
        <v>-783321</v>
      </c>
      <c r="J30" s="193"/>
      <c r="K30" s="211">
        <v>-54585760</v>
      </c>
      <c r="L30" s="193"/>
      <c r="M30" s="189">
        <v>-13795539</v>
      </c>
    </row>
    <row r="31" spans="2:13" ht="14.45" customHeight="1">
      <c r="B31" s="166" t="s">
        <v>45</v>
      </c>
      <c r="E31" s="190"/>
      <c r="F31" s="191"/>
      <c r="G31" s="211">
        <v>97139173</v>
      </c>
      <c r="H31" s="193"/>
      <c r="I31" s="189">
        <v>125049778</v>
      </c>
      <c r="J31" s="193"/>
      <c r="K31" s="211">
        <v>89706224</v>
      </c>
      <c r="L31" s="193"/>
      <c r="M31" s="189">
        <v>78998732</v>
      </c>
    </row>
    <row r="32" spans="2:13" ht="14.45" customHeight="1">
      <c r="B32" s="166" t="s">
        <v>236</v>
      </c>
      <c r="E32" s="190"/>
      <c r="F32" s="191"/>
      <c r="G32" s="215">
        <v>54599</v>
      </c>
      <c r="H32" s="193"/>
      <c r="I32" s="195">
        <v>-87326</v>
      </c>
      <c r="J32" s="193"/>
      <c r="K32" s="215">
        <v>0</v>
      </c>
      <c r="L32" s="193"/>
      <c r="M32" s="195">
        <v>0</v>
      </c>
    </row>
    <row r="33" spans="1:13" ht="3.95" customHeight="1">
      <c r="E33" s="166"/>
      <c r="G33" s="213"/>
      <c r="H33" s="166"/>
      <c r="I33" s="166"/>
      <c r="K33" s="213"/>
      <c r="L33" s="166"/>
      <c r="M33" s="166"/>
    </row>
    <row r="34" spans="1:13" ht="14.45" customHeight="1">
      <c r="A34" s="166" t="s">
        <v>162</v>
      </c>
      <c r="E34" s="166"/>
      <c r="G34" s="213"/>
      <c r="H34" s="166"/>
      <c r="I34" s="166"/>
      <c r="K34" s="213"/>
      <c r="L34" s="166"/>
      <c r="M34" s="166"/>
    </row>
    <row r="35" spans="1:13" ht="14.45" customHeight="1">
      <c r="B35" s="166" t="s">
        <v>149</v>
      </c>
      <c r="E35" s="166"/>
      <c r="G35" s="216">
        <f>SUM(G12:G32)</f>
        <v>73099374</v>
      </c>
      <c r="H35" s="166"/>
      <c r="I35" s="169">
        <v>284733440</v>
      </c>
      <c r="K35" s="216">
        <f>SUM(K12:K32)</f>
        <v>-56455311</v>
      </c>
      <c r="L35" s="166"/>
      <c r="M35" s="169">
        <v>12768498</v>
      </c>
    </row>
    <row r="36" spans="1:13" ht="14.45" customHeight="1">
      <c r="B36" s="166" t="s">
        <v>49</v>
      </c>
      <c r="E36" s="166"/>
      <c r="G36" s="211">
        <v>-1994847</v>
      </c>
      <c r="H36" s="193"/>
      <c r="I36" s="189">
        <v>-13469078</v>
      </c>
      <c r="J36" s="193"/>
      <c r="K36" s="211">
        <v>-371589</v>
      </c>
      <c r="L36" s="193"/>
      <c r="M36" s="189">
        <v>-19587551</v>
      </c>
    </row>
    <row r="37" spans="1:13" ht="14.45" customHeight="1">
      <c r="B37" s="166" t="s">
        <v>31</v>
      </c>
      <c r="E37" s="196"/>
      <c r="G37" s="211">
        <v>1854403</v>
      </c>
      <c r="H37" s="193"/>
      <c r="I37" s="189">
        <v>-3701116</v>
      </c>
      <c r="J37" s="193"/>
      <c r="K37" s="211">
        <v>-1485484</v>
      </c>
      <c r="L37" s="193"/>
      <c r="M37" s="189">
        <v>503773</v>
      </c>
    </row>
    <row r="38" spans="1:13" ht="14.45" customHeight="1">
      <c r="B38" s="166" t="s">
        <v>3</v>
      </c>
      <c r="E38" s="196"/>
      <c r="G38" s="211">
        <v>3327441</v>
      </c>
      <c r="H38" s="193"/>
      <c r="I38" s="189">
        <v>18481223</v>
      </c>
      <c r="J38" s="193"/>
      <c r="K38" s="211">
        <v>2344725</v>
      </c>
      <c r="L38" s="193"/>
      <c r="M38" s="189">
        <v>1079392</v>
      </c>
    </row>
    <row r="39" spans="1:13" ht="14.45" customHeight="1">
      <c r="B39" s="166" t="s">
        <v>34</v>
      </c>
      <c r="E39" s="196"/>
      <c r="G39" s="211">
        <v>-5682123</v>
      </c>
      <c r="H39" s="193"/>
      <c r="I39" s="189">
        <v>2903075</v>
      </c>
      <c r="J39" s="193"/>
      <c r="K39" s="211">
        <v>-2852729</v>
      </c>
      <c r="L39" s="193"/>
      <c r="M39" s="189">
        <v>1133169</v>
      </c>
    </row>
    <row r="40" spans="1:13" ht="14.45" customHeight="1">
      <c r="B40" s="166" t="s">
        <v>35</v>
      </c>
      <c r="E40" s="196"/>
      <c r="G40" s="211">
        <v>-34088793</v>
      </c>
      <c r="H40" s="193"/>
      <c r="I40" s="189">
        <v>79538059</v>
      </c>
      <c r="J40" s="193"/>
      <c r="K40" s="211">
        <v>-24790885</v>
      </c>
      <c r="L40" s="193"/>
      <c r="M40" s="189">
        <v>1832857</v>
      </c>
    </row>
    <row r="41" spans="1:13" ht="14.45" customHeight="1">
      <c r="B41" s="166" t="s">
        <v>53</v>
      </c>
      <c r="E41" s="196"/>
      <c r="G41" s="211">
        <v>-2974451</v>
      </c>
      <c r="H41" s="193"/>
      <c r="I41" s="189">
        <v>4499292</v>
      </c>
      <c r="J41" s="193"/>
      <c r="K41" s="211">
        <v>-4824084</v>
      </c>
      <c r="L41" s="193"/>
      <c r="M41" s="189">
        <v>139604</v>
      </c>
    </row>
    <row r="42" spans="1:13" ht="14.45" customHeight="1">
      <c r="B42" s="166" t="s">
        <v>75</v>
      </c>
      <c r="E42" s="196"/>
      <c r="G42" s="211">
        <v>-75007</v>
      </c>
      <c r="H42" s="193"/>
      <c r="I42" s="189">
        <v>2143437</v>
      </c>
      <c r="J42" s="193"/>
      <c r="K42" s="211">
        <v>1975500</v>
      </c>
      <c r="L42" s="193"/>
      <c r="M42" s="189">
        <v>1541690</v>
      </c>
    </row>
    <row r="43" spans="1:13" ht="14.45" customHeight="1">
      <c r="B43" s="166" t="s">
        <v>15</v>
      </c>
      <c r="E43" s="196"/>
      <c r="G43" s="211">
        <v>-8873180</v>
      </c>
      <c r="H43" s="193"/>
      <c r="I43" s="189">
        <v>-557188</v>
      </c>
      <c r="J43" s="193"/>
      <c r="K43" s="211">
        <v>12988426</v>
      </c>
      <c r="L43" s="193"/>
      <c r="M43" s="189">
        <v>-966701</v>
      </c>
    </row>
    <row r="44" spans="1:13" ht="14.45" customHeight="1">
      <c r="B44" s="166" t="s">
        <v>125</v>
      </c>
      <c r="E44" s="196"/>
      <c r="G44" s="211">
        <v>-7129872</v>
      </c>
      <c r="H44" s="193"/>
      <c r="I44" s="189">
        <v>-8020</v>
      </c>
      <c r="J44" s="193"/>
      <c r="K44" s="211">
        <v>-910020</v>
      </c>
      <c r="L44" s="193"/>
      <c r="M44" s="189">
        <v>0</v>
      </c>
    </row>
    <row r="45" spans="1:13" ht="14.45" customHeight="1">
      <c r="B45" s="166" t="s">
        <v>57</v>
      </c>
      <c r="E45" s="196"/>
      <c r="G45" s="215">
        <v>-28168147</v>
      </c>
      <c r="H45" s="193"/>
      <c r="I45" s="195">
        <v>19353182</v>
      </c>
      <c r="J45" s="193"/>
      <c r="K45" s="215">
        <v>-12298482</v>
      </c>
      <c r="L45" s="193"/>
      <c r="M45" s="195">
        <v>11738645</v>
      </c>
    </row>
    <row r="46" spans="1:13" ht="3.95" customHeight="1">
      <c r="G46" s="217"/>
      <c r="H46" s="193"/>
      <c r="I46" s="197"/>
      <c r="J46" s="193"/>
      <c r="K46" s="217"/>
      <c r="L46" s="193"/>
      <c r="M46" s="197"/>
    </row>
    <row r="47" spans="1:13" ht="14.45" customHeight="1">
      <c r="A47" s="166" t="s">
        <v>216</v>
      </c>
      <c r="G47" s="211">
        <f>SUM(G35:G45)</f>
        <v>-10705202</v>
      </c>
      <c r="I47" s="168">
        <f>SUM(I35:I45)</f>
        <v>393916306</v>
      </c>
      <c r="J47" s="168"/>
      <c r="K47" s="211">
        <f>SUM(K35:K45)</f>
        <v>-86679933</v>
      </c>
      <c r="L47" s="168"/>
      <c r="M47" s="168">
        <f>SUM(M35:M45)</f>
        <v>10183376</v>
      </c>
    </row>
    <row r="48" spans="1:13" ht="14.45" customHeight="1">
      <c r="B48" s="166" t="s">
        <v>107</v>
      </c>
      <c r="G48" s="212">
        <v>-101771441</v>
      </c>
      <c r="H48" s="193"/>
      <c r="I48" s="193">
        <v>-110348181</v>
      </c>
      <c r="J48" s="193"/>
      <c r="K48" s="212">
        <v>-60078207</v>
      </c>
      <c r="L48" s="193"/>
      <c r="M48" s="193">
        <v>-65973021</v>
      </c>
    </row>
    <row r="49" spans="1:13" ht="14.45" customHeight="1">
      <c r="B49" s="166" t="s">
        <v>50</v>
      </c>
      <c r="G49" s="212">
        <v>-32401927</v>
      </c>
      <c r="H49" s="193"/>
      <c r="I49" s="193">
        <v>-53287125</v>
      </c>
      <c r="J49" s="193"/>
      <c r="K49" s="212">
        <v>-2048044</v>
      </c>
      <c r="L49" s="193"/>
      <c r="M49" s="193">
        <v>-2916200</v>
      </c>
    </row>
    <row r="50" spans="1:13" ht="14.45" customHeight="1">
      <c r="B50" s="191" t="s">
        <v>192</v>
      </c>
      <c r="G50" s="218">
        <v>0</v>
      </c>
      <c r="H50" s="193"/>
      <c r="I50" s="198">
        <v>3524159</v>
      </c>
      <c r="J50" s="193"/>
      <c r="K50" s="218">
        <v>0</v>
      </c>
      <c r="L50" s="193"/>
      <c r="M50" s="198">
        <v>0</v>
      </c>
    </row>
    <row r="51" spans="1:13" ht="3.95" customHeight="1">
      <c r="G51" s="219"/>
      <c r="H51" s="192"/>
      <c r="I51" s="192"/>
      <c r="J51" s="192"/>
      <c r="K51" s="219"/>
      <c r="L51" s="192"/>
      <c r="M51" s="192"/>
    </row>
    <row r="52" spans="1:13" ht="14.45" customHeight="1">
      <c r="A52" s="166" t="s">
        <v>247</v>
      </c>
      <c r="G52" s="218">
        <f>SUM(G47:G50)</f>
        <v>-144878570</v>
      </c>
      <c r="H52" s="193"/>
      <c r="I52" s="198">
        <f>SUM(I47:I50)</f>
        <v>233805159</v>
      </c>
      <c r="J52" s="193"/>
      <c r="K52" s="218">
        <f>SUM(K47:K50)</f>
        <v>-148806184</v>
      </c>
      <c r="L52" s="193"/>
      <c r="M52" s="198">
        <f>SUM(M47:M50)</f>
        <v>-58705845</v>
      </c>
    </row>
    <row r="53" spans="1:13" ht="22.5" customHeight="1">
      <c r="G53" s="199"/>
      <c r="I53" s="199"/>
      <c r="J53" s="168"/>
      <c r="K53" s="199"/>
      <c r="L53" s="168"/>
      <c r="M53" s="199"/>
    </row>
    <row r="54" spans="1:13" ht="21.95" customHeight="1">
      <c r="A54" s="289" t="str">
        <f>'2-4'!A58:M58</f>
        <v>The accompanying notes are an integral part of this interim financial information.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</row>
    <row r="55" spans="1:13" ht="16.5" customHeight="1">
      <c r="A55" s="186" t="str">
        <f>A1</f>
        <v>Principal Capital Public Company Limited</v>
      </c>
      <c r="G55" s="169"/>
      <c r="H55" s="169"/>
      <c r="I55" s="169"/>
      <c r="J55" s="169"/>
      <c r="K55" s="169"/>
      <c r="M55" s="169"/>
    </row>
    <row r="56" spans="1:13" ht="16.5" customHeight="1">
      <c r="A56" s="165" t="s">
        <v>195</v>
      </c>
      <c r="D56" s="170"/>
      <c r="F56" s="170"/>
      <c r="J56" s="170"/>
      <c r="K56" s="166"/>
      <c r="M56" s="166"/>
    </row>
    <row r="57" spans="1:13" ht="16.5" customHeight="1">
      <c r="A57" s="200" t="str">
        <f>A3</f>
        <v>For the nine-month period ended 30 September 2020</v>
      </c>
      <c r="B57" s="173"/>
      <c r="C57" s="173"/>
      <c r="D57" s="174"/>
      <c r="E57" s="175"/>
      <c r="F57" s="174"/>
      <c r="G57" s="176"/>
      <c r="H57" s="176"/>
      <c r="I57" s="176"/>
      <c r="J57" s="174"/>
      <c r="K57" s="173"/>
      <c r="L57" s="201"/>
      <c r="M57" s="173"/>
    </row>
    <row r="58" spans="1:13" ht="15" customHeight="1">
      <c r="G58" s="169"/>
      <c r="H58" s="169"/>
      <c r="I58" s="169"/>
      <c r="J58" s="169"/>
      <c r="K58" s="169"/>
      <c r="M58" s="169"/>
    </row>
    <row r="59" spans="1:13" ht="15" customHeight="1">
      <c r="G59" s="169"/>
      <c r="H59" s="169"/>
      <c r="I59" s="169"/>
      <c r="J59" s="169"/>
      <c r="K59" s="169"/>
      <c r="M59" s="169"/>
    </row>
    <row r="60" spans="1:13" ht="15" customHeight="1">
      <c r="A60" s="165"/>
      <c r="B60" s="165"/>
      <c r="C60" s="178"/>
      <c r="D60" s="178"/>
      <c r="E60" s="179"/>
      <c r="F60" s="178"/>
      <c r="G60" s="291" t="s">
        <v>16</v>
      </c>
      <c r="H60" s="291"/>
      <c r="I60" s="291"/>
      <c r="J60" s="180"/>
      <c r="K60" s="291" t="s">
        <v>80</v>
      </c>
      <c r="L60" s="291"/>
      <c r="M60" s="291"/>
    </row>
    <row r="61" spans="1:13" ht="15" customHeight="1">
      <c r="A61" s="165"/>
      <c r="B61" s="165"/>
      <c r="C61" s="178"/>
      <c r="D61" s="178"/>
      <c r="E61" s="179"/>
      <c r="F61" s="178"/>
      <c r="G61" s="290" t="s">
        <v>81</v>
      </c>
      <c r="H61" s="290"/>
      <c r="I61" s="290"/>
      <c r="J61" s="180"/>
      <c r="K61" s="290" t="s">
        <v>81</v>
      </c>
      <c r="L61" s="290"/>
      <c r="M61" s="290"/>
    </row>
    <row r="62" spans="1:13" ht="15" customHeight="1">
      <c r="A62" s="170"/>
      <c r="B62" s="170"/>
      <c r="C62" s="170"/>
      <c r="D62" s="170"/>
      <c r="E62" s="179"/>
      <c r="F62" s="178"/>
      <c r="G62" s="180" t="s">
        <v>24</v>
      </c>
      <c r="H62" s="180"/>
      <c r="I62" s="180" t="s">
        <v>24</v>
      </c>
      <c r="J62" s="170"/>
      <c r="K62" s="180" t="s">
        <v>24</v>
      </c>
      <c r="L62" s="179"/>
      <c r="M62" s="180" t="s">
        <v>24</v>
      </c>
    </row>
    <row r="63" spans="1:13" ht="15" customHeight="1">
      <c r="F63" s="179"/>
      <c r="G63" s="181">
        <v>2020</v>
      </c>
      <c r="H63" s="182"/>
      <c r="I63" s="181">
        <v>2019</v>
      </c>
      <c r="J63" s="179"/>
      <c r="K63" s="181">
        <v>2020</v>
      </c>
      <c r="L63" s="182"/>
      <c r="M63" s="181">
        <v>2019</v>
      </c>
    </row>
    <row r="64" spans="1:13" ht="15" customHeight="1">
      <c r="E64" s="202" t="s">
        <v>2</v>
      </c>
      <c r="F64" s="167"/>
      <c r="G64" s="184" t="s">
        <v>0</v>
      </c>
      <c r="H64" s="182"/>
      <c r="I64" s="184" t="s">
        <v>0</v>
      </c>
      <c r="J64" s="170"/>
      <c r="K64" s="184" t="s">
        <v>0</v>
      </c>
      <c r="L64" s="185"/>
      <c r="M64" s="184" t="s">
        <v>0</v>
      </c>
    </row>
    <row r="65" spans="1:13" ht="15" customHeight="1">
      <c r="A65" s="186" t="s">
        <v>19</v>
      </c>
      <c r="G65" s="216"/>
      <c r="H65" s="169"/>
      <c r="I65" s="169"/>
      <c r="J65" s="169"/>
      <c r="K65" s="216"/>
      <c r="M65" s="169"/>
    </row>
    <row r="66" spans="1:13" ht="15" customHeight="1">
      <c r="A66" s="166" t="s">
        <v>135</v>
      </c>
      <c r="E66" s="190"/>
      <c r="F66" s="191"/>
      <c r="G66" s="219">
        <v>779186975</v>
      </c>
      <c r="H66" s="192"/>
      <c r="I66" s="192">
        <v>470102</v>
      </c>
      <c r="J66" s="192"/>
      <c r="K66" s="219">
        <v>655358351</v>
      </c>
      <c r="L66" s="192"/>
      <c r="M66" s="192">
        <v>0</v>
      </c>
    </row>
    <row r="67" spans="1:13" ht="15" customHeight="1">
      <c r="A67" s="166" t="s">
        <v>111</v>
      </c>
      <c r="E67" s="190"/>
      <c r="F67" s="191"/>
      <c r="G67" s="219">
        <v>-363009335</v>
      </c>
      <c r="H67" s="192"/>
      <c r="I67" s="192">
        <v>-1060033407</v>
      </c>
      <c r="J67" s="192"/>
      <c r="K67" s="219">
        <v>-170000000</v>
      </c>
      <c r="L67" s="192"/>
      <c r="M67" s="192">
        <v>-27312</v>
      </c>
    </row>
    <row r="68" spans="1:13" ht="15" customHeight="1">
      <c r="A68" s="191" t="s">
        <v>193</v>
      </c>
      <c r="E68" s="190"/>
      <c r="F68" s="191"/>
      <c r="G68" s="219">
        <v>202900</v>
      </c>
      <c r="H68" s="192"/>
      <c r="I68" s="192">
        <v>0</v>
      </c>
      <c r="J68" s="192"/>
      <c r="K68" s="219">
        <v>0</v>
      </c>
      <c r="L68" s="192"/>
      <c r="M68" s="192">
        <v>0</v>
      </c>
    </row>
    <row r="69" spans="1:13" ht="15" customHeight="1">
      <c r="A69" s="166" t="s">
        <v>225</v>
      </c>
      <c r="E69" s="190"/>
      <c r="F69" s="191"/>
      <c r="G69" s="219">
        <v>0</v>
      </c>
      <c r="H69" s="192"/>
      <c r="I69" s="192">
        <v>0</v>
      </c>
      <c r="J69" s="192"/>
      <c r="K69" s="219">
        <v>267000000</v>
      </c>
      <c r="L69" s="192"/>
      <c r="M69" s="192">
        <v>402000000</v>
      </c>
    </row>
    <row r="70" spans="1:13" ht="15" customHeight="1">
      <c r="A70" s="191" t="s">
        <v>237</v>
      </c>
      <c r="E70" s="190"/>
      <c r="F70" s="191"/>
      <c r="G70" s="219">
        <v>32000000</v>
      </c>
      <c r="H70" s="192"/>
      <c r="I70" s="192">
        <v>0</v>
      </c>
      <c r="J70" s="192"/>
      <c r="K70" s="219">
        <v>32000000</v>
      </c>
      <c r="L70" s="192"/>
      <c r="M70" s="192">
        <v>0</v>
      </c>
    </row>
    <row r="71" spans="1:13" ht="15" customHeight="1">
      <c r="A71" s="166" t="s">
        <v>180</v>
      </c>
      <c r="E71" s="190"/>
      <c r="F71" s="191"/>
      <c r="G71" s="219">
        <v>0</v>
      </c>
      <c r="H71" s="192"/>
      <c r="I71" s="192">
        <v>0</v>
      </c>
      <c r="J71" s="192"/>
      <c r="K71" s="219">
        <v>-1430799932</v>
      </c>
      <c r="L71" s="192"/>
      <c r="M71" s="192">
        <v>-556649978</v>
      </c>
    </row>
    <row r="72" spans="1:13" ht="15" customHeight="1">
      <c r="A72" s="166" t="s">
        <v>200</v>
      </c>
      <c r="F72" s="191"/>
      <c r="G72" s="219">
        <v>70000</v>
      </c>
      <c r="H72" s="192"/>
      <c r="I72" s="192">
        <v>0</v>
      </c>
      <c r="J72" s="192"/>
      <c r="K72" s="219">
        <v>0</v>
      </c>
      <c r="L72" s="192"/>
      <c r="M72" s="192">
        <v>0</v>
      </c>
    </row>
    <row r="73" spans="1:13" ht="15" customHeight="1">
      <c r="A73" s="166" t="s">
        <v>208</v>
      </c>
      <c r="F73" s="191"/>
      <c r="G73" s="219">
        <v>-16474826</v>
      </c>
      <c r="H73" s="192"/>
      <c r="I73" s="192">
        <v>0</v>
      </c>
      <c r="J73" s="192"/>
      <c r="K73" s="219">
        <v>0</v>
      </c>
      <c r="L73" s="192"/>
      <c r="M73" s="192">
        <v>0</v>
      </c>
    </row>
    <row r="74" spans="1:13" ht="15" customHeight="1">
      <c r="A74" s="166" t="s">
        <v>207</v>
      </c>
      <c r="G74" s="219">
        <v>0</v>
      </c>
      <c r="H74" s="192"/>
      <c r="I74" s="192">
        <v>-250000</v>
      </c>
      <c r="J74" s="192"/>
      <c r="K74" s="219">
        <v>0</v>
      </c>
      <c r="L74" s="192"/>
      <c r="M74" s="192">
        <v>0</v>
      </c>
    </row>
    <row r="75" spans="1:13" ht="15" customHeight="1">
      <c r="A75" s="166" t="s">
        <v>212</v>
      </c>
      <c r="E75" s="167">
        <v>11</v>
      </c>
      <c r="G75" s="219">
        <v>0</v>
      </c>
      <c r="H75" s="192"/>
      <c r="I75" s="192">
        <v>0</v>
      </c>
      <c r="J75" s="192"/>
      <c r="K75" s="219">
        <v>-5099800</v>
      </c>
      <c r="L75" s="192"/>
      <c r="M75" s="192">
        <v>0</v>
      </c>
    </row>
    <row r="76" spans="1:13" ht="15" customHeight="1">
      <c r="A76" s="166" t="s">
        <v>147</v>
      </c>
      <c r="E76" s="167">
        <v>18</v>
      </c>
      <c r="G76" s="219">
        <v>-719149790</v>
      </c>
      <c r="H76" s="192"/>
      <c r="I76" s="192">
        <v>-96000000</v>
      </c>
      <c r="J76" s="192"/>
      <c r="K76" s="219">
        <v>0</v>
      </c>
      <c r="L76" s="192"/>
      <c r="M76" s="192">
        <v>0</v>
      </c>
    </row>
    <row r="77" spans="1:13" ht="15" customHeight="1">
      <c r="A77" s="166" t="s">
        <v>206</v>
      </c>
      <c r="G77" s="219">
        <v>0</v>
      </c>
      <c r="H77" s="192"/>
      <c r="I77" s="192">
        <v>-7974000</v>
      </c>
      <c r="J77" s="192"/>
      <c r="K77" s="219">
        <v>0</v>
      </c>
      <c r="L77" s="192"/>
      <c r="M77" s="192">
        <v>0</v>
      </c>
    </row>
    <row r="78" spans="1:13" ht="15" customHeight="1">
      <c r="A78" s="166" t="s">
        <v>184</v>
      </c>
      <c r="G78" s="219">
        <v>0</v>
      </c>
      <c r="H78" s="192"/>
      <c r="I78" s="192">
        <v>0</v>
      </c>
      <c r="J78" s="192"/>
      <c r="K78" s="219">
        <v>1202620</v>
      </c>
      <c r="L78" s="192"/>
      <c r="M78" s="192">
        <v>0</v>
      </c>
    </row>
    <row r="79" spans="1:13" s="203" customFormat="1" ht="15" customHeight="1">
      <c r="A79" s="166" t="s">
        <v>68</v>
      </c>
      <c r="B79" s="166"/>
      <c r="C79" s="166"/>
      <c r="D79" s="166"/>
      <c r="E79" s="190"/>
      <c r="F79" s="191"/>
      <c r="G79" s="219">
        <v>4704748</v>
      </c>
      <c r="H79" s="192"/>
      <c r="I79" s="192">
        <v>731840</v>
      </c>
      <c r="J79" s="192"/>
      <c r="K79" s="219">
        <v>10354278</v>
      </c>
      <c r="L79" s="192"/>
      <c r="M79" s="192">
        <v>234457</v>
      </c>
    </row>
    <row r="80" spans="1:13" s="203" customFormat="1" ht="15" customHeight="1">
      <c r="A80" s="166" t="s">
        <v>210</v>
      </c>
      <c r="B80" s="166"/>
      <c r="C80" s="166"/>
      <c r="D80" s="166"/>
      <c r="E80" s="190"/>
      <c r="F80" s="191"/>
      <c r="G80" s="219"/>
      <c r="H80" s="192"/>
      <c r="I80" s="192"/>
      <c r="J80" s="192"/>
      <c r="K80" s="219"/>
      <c r="L80" s="192"/>
      <c r="M80" s="192"/>
    </row>
    <row r="81" spans="1:13" ht="15" customHeight="1">
      <c r="B81" s="166" t="s">
        <v>209</v>
      </c>
      <c r="E81" s="190"/>
      <c r="F81" s="191"/>
      <c r="G81" s="219">
        <v>16392855</v>
      </c>
      <c r="H81" s="192"/>
      <c r="I81" s="192">
        <v>1327396922</v>
      </c>
      <c r="J81" s="192"/>
      <c r="K81" s="219">
        <v>0</v>
      </c>
      <c r="L81" s="192"/>
      <c r="M81" s="192">
        <v>0</v>
      </c>
    </row>
    <row r="82" spans="1:13" ht="15" customHeight="1">
      <c r="A82" s="166" t="s">
        <v>133</v>
      </c>
      <c r="E82" s="190"/>
      <c r="F82" s="191"/>
      <c r="G82" s="219">
        <v>1158141</v>
      </c>
      <c r="H82" s="192"/>
      <c r="I82" s="192">
        <v>1059815</v>
      </c>
      <c r="J82" s="192"/>
      <c r="K82" s="219">
        <v>1038752</v>
      </c>
      <c r="L82" s="192"/>
      <c r="M82" s="192">
        <v>116288</v>
      </c>
    </row>
    <row r="83" spans="1:13" ht="15" customHeight="1">
      <c r="A83" s="191" t="s">
        <v>194</v>
      </c>
      <c r="E83" s="190"/>
      <c r="F83" s="191"/>
      <c r="G83" s="219">
        <v>0</v>
      </c>
      <c r="H83" s="192"/>
      <c r="I83" s="192">
        <v>-1000000</v>
      </c>
      <c r="J83" s="192"/>
      <c r="K83" s="219">
        <v>0</v>
      </c>
      <c r="L83" s="192"/>
      <c r="M83" s="192">
        <v>0</v>
      </c>
    </row>
    <row r="84" spans="1:13" ht="15" customHeight="1">
      <c r="A84" s="166" t="s">
        <v>87</v>
      </c>
      <c r="E84" s="166"/>
      <c r="F84" s="191"/>
      <c r="G84" s="219">
        <v>-1326073</v>
      </c>
      <c r="H84" s="192"/>
      <c r="I84" s="192">
        <v>-1367441</v>
      </c>
      <c r="J84" s="192"/>
      <c r="K84" s="219">
        <v>0</v>
      </c>
      <c r="L84" s="192"/>
      <c r="M84" s="192">
        <v>0</v>
      </c>
    </row>
    <row r="85" spans="1:13" ht="15" customHeight="1">
      <c r="A85" s="166" t="s">
        <v>146</v>
      </c>
      <c r="E85" s="190"/>
      <c r="F85" s="191"/>
      <c r="G85" s="219">
        <v>-573279647</v>
      </c>
      <c r="H85" s="192"/>
      <c r="I85" s="192">
        <v>-774806980</v>
      </c>
      <c r="J85" s="192"/>
      <c r="K85" s="219">
        <v>-190524340</v>
      </c>
      <c r="L85" s="192"/>
      <c r="M85" s="192">
        <v>-297644224</v>
      </c>
    </row>
    <row r="86" spans="1:13" ht="15" customHeight="1">
      <c r="A86" s="166" t="s">
        <v>88</v>
      </c>
      <c r="E86" s="190"/>
      <c r="F86" s="191"/>
      <c r="G86" s="219">
        <v>-41610510</v>
      </c>
      <c r="H86" s="192"/>
      <c r="I86" s="192">
        <v>-65458732</v>
      </c>
      <c r="J86" s="192"/>
      <c r="K86" s="219">
        <v>-446814</v>
      </c>
      <c r="L86" s="192"/>
      <c r="M86" s="192">
        <v>-1346060</v>
      </c>
    </row>
    <row r="87" spans="1:13" ht="15" customHeight="1">
      <c r="A87" s="166" t="s">
        <v>186</v>
      </c>
      <c r="E87" s="190"/>
      <c r="F87" s="191"/>
      <c r="G87" s="220">
        <v>-9053467</v>
      </c>
      <c r="H87" s="192"/>
      <c r="I87" s="205">
        <v>-1291156</v>
      </c>
      <c r="J87" s="192"/>
      <c r="K87" s="220">
        <v>0</v>
      </c>
      <c r="L87" s="192"/>
      <c r="M87" s="205">
        <v>0</v>
      </c>
    </row>
    <row r="88" spans="1:13" ht="3.95" customHeight="1">
      <c r="E88" s="190"/>
      <c r="F88" s="191"/>
      <c r="G88" s="212"/>
      <c r="H88" s="193"/>
      <c r="I88" s="193"/>
      <c r="J88" s="193"/>
      <c r="K88" s="212"/>
      <c r="L88" s="193"/>
      <c r="M88" s="193"/>
    </row>
    <row r="89" spans="1:13" ht="15" customHeight="1">
      <c r="A89" s="166" t="s">
        <v>245</v>
      </c>
      <c r="E89" s="190"/>
      <c r="F89" s="191"/>
      <c r="G89" s="218">
        <f>SUM(G65:G87)</f>
        <v>-890188029</v>
      </c>
      <c r="H89" s="193"/>
      <c r="I89" s="198">
        <f>SUM(I65:I87)</f>
        <v>-678523037</v>
      </c>
      <c r="J89" s="193"/>
      <c r="K89" s="218">
        <f>SUM(K65:K87)</f>
        <v>-829916885</v>
      </c>
      <c r="L89" s="193"/>
      <c r="M89" s="198">
        <f>SUM(M65:M87)</f>
        <v>-453316829</v>
      </c>
    </row>
    <row r="90" spans="1:13" ht="9.9499999999999993" customHeight="1">
      <c r="E90" s="204"/>
      <c r="G90" s="211"/>
      <c r="J90" s="168"/>
      <c r="K90" s="211"/>
      <c r="L90" s="168"/>
    </row>
    <row r="91" spans="1:13" ht="15" customHeight="1">
      <c r="A91" s="186" t="s">
        <v>22</v>
      </c>
      <c r="E91" s="204"/>
      <c r="G91" s="211"/>
      <c r="J91" s="168"/>
      <c r="K91" s="211"/>
      <c r="L91" s="168"/>
    </row>
    <row r="92" spans="1:13" ht="15" customHeight="1">
      <c r="A92" s="166" t="s">
        <v>109</v>
      </c>
      <c r="E92" s="204"/>
      <c r="G92" s="212">
        <v>-3597200</v>
      </c>
      <c r="H92" s="193"/>
      <c r="I92" s="193">
        <v>-1500000</v>
      </c>
      <c r="J92" s="193"/>
      <c r="K92" s="212">
        <v>0</v>
      </c>
      <c r="L92" s="193"/>
      <c r="M92" s="193">
        <v>-1500000</v>
      </c>
    </row>
    <row r="93" spans="1:13" ht="15" customHeight="1">
      <c r="A93" s="166" t="s">
        <v>136</v>
      </c>
      <c r="E93" s="204"/>
      <c r="G93" s="212">
        <v>1431198798</v>
      </c>
      <c r="H93" s="193"/>
      <c r="I93" s="193">
        <v>1617178024</v>
      </c>
      <c r="J93" s="193"/>
      <c r="K93" s="212">
        <v>867228115</v>
      </c>
      <c r="L93" s="193"/>
      <c r="M93" s="193">
        <v>1380820985</v>
      </c>
    </row>
    <row r="94" spans="1:13" ht="15" customHeight="1">
      <c r="A94" s="166" t="s">
        <v>137</v>
      </c>
      <c r="E94" s="166"/>
      <c r="G94" s="212">
        <v>-613958924</v>
      </c>
      <c r="H94" s="193"/>
      <c r="I94" s="193">
        <v>-1400000885</v>
      </c>
      <c r="J94" s="193"/>
      <c r="K94" s="212">
        <v>-44193606</v>
      </c>
      <c r="L94" s="193"/>
      <c r="M94" s="193">
        <v>-1028312081</v>
      </c>
    </row>
    <row r="95" spans="1:13" ht="15" customHeight="1">
      <c r="A95" s="166" t="s">
        <v>181</v>
      </c>
      <c r="G95" s="212">
        <v>0</v>
      </c>
      <c r="H95" s="193"/>
      <c r="I95" s="193">
        <v>200000000</v>
      </c>
      <c r="J95" s="193"/>
      <c r="K95" s="212">
        <v>255844687</v>
      </c>
      <c r="L95" s="193"/>
      <c r="M95" s="193">
        <v>430694627</v>
      </c>
    </row>
    <row r="96" spans="1:13" ht="15" customHeight="1">
      <c r="A96" s="166" t="s">
        <v>148</v>
      </c>
      <c r="G96" s="212">
        <v>-2000000</v>
      </c>
      <c r="H96" s="193"/>
      <c r="I96" s="193">
        <v>-201000000</v>
      </c>
      <c r="J96" s="193"/>
      <c r="K96" s="212">
        <v>-93000000</v>
      </c>
      <c r="L96" s="193"/>
      <c r="M96" s="193">
        <v>-294500000</v>
      </c>
    </row>
    <row r="97" spans="1:13" ht="15" customHeight="1">
      <c r="A97" s="166" t="s">
        <v>169</v>
      </c>
      <c r="G97" s="219">
        <v>-38353907</v>
      </c>
      <c r="H97" s="192"/>
      <c r="I97" s="192">
        <v>-31791362</v>
      </c>
      <c r="J97" s="192"/>
      <c r="K97" s="219">
        <v>-21598182</v>
      </c>
      <c r="L97" s="192"/>
      <c r="M97" s="192">
        <v>-9988892</v>
      </c>
    </row>
    <row r="98" spans="1:13" ht="15" customHeight="1">
      <c r="A98" s="166" t="s">
        <v>175</v>
      </c>
      <c r="G98" s="219">
        <v>-6</v>
      </c>
      <c r="H98" s="192"/>
      <c r="I98" s="192">
        <v>-8000000</v>
      </c>
      <c r="J98" s="192"/>
      <c r="K98" s="219">
        <v>0</v>
      </c>
      <c r="L98" s="192"/>
      <c r="M98" s="192">
        <v>0</v>
      </c>
    </row>
    <row r="99" spans="1:13" ht="15" customHeight="1">
      <c r="A99" s="166" t="s">
        <v>211</v>
      </c>
      <c r="G99" s="212">
        <v>4900000</v>
      </c>
      <c r="H99" s="166"/>
      <c r="I99" s="193">
        <v>0</v>
      </c>
      <c r="K99" s="219">
        <v>0</v>
      </c>
      <c r="L99" s="166"/>
      <c r="M99" s="192">
        <v>0</v>
      </c>
    </row>
    <row r="100" spans="1:13" ht="15" customHeight="1">
      <c r="A100" s="166" t="s">
        <v>213</v>
      </c>
      <c r="G100" s="212">
        <v>0</v>
      </c>
      <c r="H100" s="166"/>
      <c r="I100" s="193">
        <v>60000000</v>
      </c>
      <c r="K100" s="219">
        <v>0</v>
      </c>
      <c r="L100" s="166"/>
      <c r="M100" s="192">
        <v>0</v>
      </c>
    </row>
    <row r="101" spans="1:13" ht="15" customHeight="1">
      <c r="A101" s="166" t="s">
        <v>144</v>
      </c>
      <c r="G101" s="213"/>
      <c r="H101" s="166"/>
      <c r="I101" s="166"/>
      <c r="K101" s="213"/>
      <c r="L101" s="166"/>
      <c r="M101" s="166"/>
    </row>
    <row r="102" spans="1:13" ht="15" customHeight="1">
      <c r="B102" s="166" t="s">
        <v>167</v>
      </c>
      <c r="G102" s="220">
        <v>27000000</v>
      </c>
      <c r="H102" s="192"/>
      <c r="I102" s="205">
        <v>16000000</v>
      </c>
      <c r="J102" s="192"/>
      <c r="K102" s="220">
        <v>0</v>
      </c>
      <c r="L102" s="192"/>
      <c r="M102" s="205">
        <v>0</v>
      </c>
    </row>
    <row r="103" spans="1:13" ht="3.95" customHeight="1">
      <c r="G103" s="216"/>
      <c r="H103" s="169"/>
      <c r="I103" s="169"/>
      <c r="J103" s="169"/>
      <c r="K103" s="216"/>
      <c r="M103" s="169"/>
    </row>
    <row r="104" spans="1:13" ht="15" customHeight="1">
      <c r="A104" s="166" t="s">
        <v>246</v>
      </c>
      <c r="G104" s="215">
        <f>SUM(G92:G103)</f>
        <v>805188761</v>
      </c>
      <c r="I104" s="176">
        <f>SUM(I92:I103)</f>
        <v>250885777</v>
      </c>
      <c r="J104" s="168"/>
      <c r="K104" s="215">
        <f>SUM(K92:K103)</f>
        <v>964281014</v>
      </c>
      <c r="L104" s="168"/>
      <c r="M104" s="176">
        <f>SUM(M92:M103)</f>
        <v>477214639</v>
      </c>
    </row>
    <row r="105" spans="1:13" ht="15.75" customHeight="1">
      <c r="J105" s="168"/>
      <c r="L105" s="168"/>
    </row>
    <row r="106" spans="1:13" ht="21.95" customHeight="1">
      <c r="A106" s="289" t="str">
        <f>A54</f>
        <v>The accompanying notes are an integral part of this interim financial information.</v>
      </c>
      <c r="B106" s="289"/>
      <c r="C106" s="289"/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</row>
    <row r="107" spans="1:13" ht="16.5" customHeight="1">
      <c r="A107" s="186" t="str">
        <f>A55</f>
        <v>Principal Capital Public Company Limited</v>
      </c>
      <c r="G107" s="169"/>
      <c r="H107" s="169"/>
      <c r="I107" s="169"/>
      <c r="J107" s="169"/>
      <c r="K107" s="169"/>
      <c r="M107" s="169"/>
    </row>
    <row r="108" spans="1:13" ht="16.5" customHeight="1">
      <c r="A108" s="165" t="s">
        <v>195</v>
      </c>
      <c r="D108" s="170"/>
      <c r="F108" s="170"/>
      <c r="J108" s="170"/>
      <c r="K108" s="166"/>
      <c r="M108" s="166"/>
    </row>
    <row r="109" spans="1:13" ht="16.5" customHeight="1">
      <c r="A109" s="200" t="str">
        <f>A57</f>
        <v>For the nine-month period ended 30 September 2020</v>
      </c>
      <c r="B109" s="173"/>
      <c r="C109" s="173"/>
      <c r="D109" s="174"/>
      <c r="E109" s="175"/>
      <c r="F109" s="174"/>
      <c r="G109" s="176"/>
      <c r="H109" s="176"/>
      <c r="I109" s="176"/>
      <c r="J109" s="174"/>
      <c r="K109" s="173"/>
      <c r="L109" s="201"/>
      <c r="M109" s="173"/>
    </row>
    <row r="110" spans="1:13" ht="16.5" customHeight="1">
      <c r="G110" s="169"/>
      <c r="H110" s="169"/>
      <c r="I110" s="169"/>
      <c r="J110" s="169"/>
      <c r="K110" s="169"/>
      <c r="M110" s="169"/>
    </row>
    <row r="111" spans="1:13" ht="16.5" customHeight="1">
      <c r="G111" s="169"/>
      <c r="H111" s="169"/>
      <c r="I111" s="169"/>
      <c r="J111" s="169"/>
      <c r="K111" s="169"/>
      <c r="M111" s="169"/>
    </row>
    <row r="112" spans="1:13" ht="16.5" customHeight="1">
      <c r="A112" s="165"/>
      <c r="B112" s="165"/>
      <c r="C112" s="178"/>
      <c r="D112" s="178"/>
      <c r="E112" s="179"/>
      <c r="F112" s="178"/>
      <c r="G112" s="291" t="s">
        <v>16</v>
      </c>
      <c r="H112" s="291"/>
      <c r="I112" s="291"/>
      <c r="J112" s="180"/>
      <c r="K112" s="291" t="s">
        <v>80</v>
      </c>
      <c r="L112" s="291"/>
      <c r="M112" s="291"/>
    </row>
    <row r="113" spans="1:13" ht="16.5" customHeight="1">
      <c r="A113" s="165"/>
      <c r="B113" s="165"/>
      <c r="C113" s="178"/>
      <c r="D113" s="178"/>
      <c r="E113" s="179"/>
      <c r="F113" s="178"/>
      <c r="G113" s="290" t="s">
        <v>81</v>
      </c>
      <c r="H113" s="290"/>
      <c r="I113" s="290"/>
      <c r="J113" s="180"/>
      <c r="K113" s="290" t="s">
        <v>81</v>
      </c>
      <c r="L113" s="290"/>
      <c r="M113" s="290"/>
    </row>
    <row r="114" spans="1:13" ht="16.5" customHeight="1">
      <c r="A114" s="170"/>
      <c r="B114" s="170"/>
      <c r="C114" s="170"/>
      <c r="D114" s="170"/>
      <c r="E114" s="179"/>
      <c r="F114" s="178"/>
      <c r="G114" s="180" t="s">
        <v>24</v>
      </c>
      <c r="H114" s="180"/>
      <c r="I114" s="180" t="s">
        <v>24</v>
      </c>
      <c r="J114" s="170"/>
      <c r="K114" s="180" t="s">
        <v>24</v>
      </c>
      <c r="L114" s="179"/>
      <c r="M114" s="180" t="s">
        <v>24</v>
      </c>
    </row>
    <row r="115" spans="1:13" ht="16.5" customHeight="1">
      <c r="F115" s="179"/>
      <c r="G115" s="181">
        <v>2020</v>
      </c>
      <c r="H115" s="182"/>
      <c r="I115" s="181">
        <v>2019</v>
      </c>
      <c r="J115" s="179"/>
      <c r="K115" s="181">
        <v>2020</v>
      </c>
      <c r="L115" s="182"/>
      <c r="M115" s="181">
        <v>2019</v>
      </c>
    </row>
    <row r="116" spans="1:13" ht="16.5" customHeight="1">
      <c r="E116" s="179"/>
      <c r="F116" s="167"/>
      <c r="G116" s="184" t="s">
        <v>0</v>
      </c>
      <c r="H116" s="182"/>
      <c r="I116" s="184" t="s">
        <v>0</v>
      </c>
      <c r="J116" s="170"/>
      <c r="K116" s="184" t="s">
        <v>0</v>
      </c>
      <c r="L116" s="185"/>
      <c r="M116" s="184" t="s">
        <v>0</v>
      </c>
    </row>
    <row r="117" spans="1:13" ht="16.5" customHeight="1">
      <c r="E117" s="179"/>
      <c r="F117" s="167"/>
      <c r="G117" s="221"/>
      <c r="H117" s="182"/>
      <c r="I117" s="182"/>
      <c r="J117" s="170"/>
      <c r="K117" s="221"/>
      <c r="L117" s="185"/>
      <c r="M117" s="182"/>
    </row>
    <row r="118" spans="1:13" ht="16.5" customHeight="1">
      <c r="A118" s="186" t="s">
        <v>214</v>
      </c>
      <c r="B118" s="186"/>
      <c r="G118" s="216">
        <f>+G104+G89+G52</f>
        <v>-229877838</v>
      </c>
      <c r="H118" s="169"/>
      <c r="I118" s="169">
        <f>+I104+I89+I52</f>
        <v>-193832101</v>
      </c>
      <c r="J118" s="169"/>
      <c r="K118" s="216">
        <f>+K104+K89+K52</f>
        <v>-14442055</v>
      </c>
      <c r="M118" s="169">
        <f>+M104+M89+M52</f>
        <v>-34808035</v>
      </c>
    </row>
    <row r="119" spans="1:13" ht="16.5" customHeight="1">
      <c r="A119" s="166" t="s">
        <v>56</v>
      </c>
      <c r="B119" s="186"/>
      <c r="G119" s="216"/>
      <c r="H119" s="169"/>
      <c r="I119" s="169"/>
      <c r="J119" s="169"/>
      <c r="K119" s="216"/>
      <c r="M119" s="169"/>
    </row>
    <row r="120" spans="1:13" ht="16.5" customHeight="1">
      <c r="B120" s="166" t="s">
        <v>126</v>
      </c>
      <c r="G120" s="220">
        <v>395864506</v>
      </c>
      <c r="H120" s="192"/>
      <c r="I120" s="205">
        <v>441904877</v>
      </c>
      <c r="J120" s="192"/>
      <c r="K120" s="220">
        <v>53079771</v>
      </c>
      <c r="L120" s="192"/>
      <c r="M120" s="205">
        <v>91809673</v>
      </c>
    </row>
    <row r="121" spans="1:13" ht="16.5" customHeight="1">
      <c r="G121" s="216"/>
      <c r="H121" s="169"/>
      <c r="I121" s="169"/>
      <c r="J121" s="169"/>
      <c r="K121" s="216"/>
      <c r="M121" s="169"/>
    </row>
    <row r="122" spans="1:13" ht="16.5" customHeight="1" thickBot="1">
      <c r="A122" s="186" t="s">
        <v>138</v>
      </c>
      <c r="B122" s="186"/>
      <c r="G122" s="222">
        <f>SUM(G118:G120)</f>
        <v>165986668</v>
      </c>
      <c r="I122" s="206">
        <f>SUM(I118:I120)</f>
        <v>248072776</v>
      </c>
      <c r="J122" s="168"/>
      <c r="K122" s="222">
        <f>SUM(K118:K120)</f>
        <v>38637716</v>
      </c>
      <c r="L122" s="168"/>
      <c r="M122" s="206">
        <f>SUM(M118:M120)</f>
        <v>57001638</v>
      </c>
    </row>
    <row r="123" spans="1:13" ht="16.5" customHeight="1" thickTop="1">
      <c r="A123" s="186"/>
      <c r="B123" s="186"/>
      <c r="G123" s="217"/>
      <c r="I123" s="199"/>
      <c r="J123" s="168"/>
      <c r="K123" s="217"/>
      <c r="L123" s="168"/>
      <c r="M123" s="199"/>
    </row>
    <row r="124" spans="1:13" ht="16.5" customHeight="1">
      <c r="A124" s="186"/>
      <c r="B124" s="186"/>
      <c r="G124" s="217"/>
      <c r="I124" s="199"/>
      <c r="J124" s="168"/>
      <c r="K124" s="217"/>
      <c r="L124" s="168"/>
      <c r="M124" s="199"/>
    </row>
    <row r="125" spans="1:13" ht="16.5" customHeight="1">
      <c r="A125" s="186" t="s">
        <v>139</v>
      </c>
      <c r="B125" s="186"/>
      <c r="E125" s="179"/>
      <c r="F125" s="167"/>
      <c r="G125" s="221"/>
      <c r="H125" s="182"/>
      <c r="I125" s="182"/>
      <c r="J125" s="167"/>
      <c r="K125" s="221"/>
      <c r="L125" s="185"/>
      <c r="M125" s="182"/>
    </row>
    <row r="126" spans="1:13" ht="16.5" customHeight="1">
      <c r="A126" s="186"/>
      <c r="B126" s="186" t="s">
        <v>140</v>
      </c>
      <c r="E126" s="179"/>
      <c r="F126" s="167"/>
      <c r="G126" s="221"/>
      <c r="H126" s="182"/>
      <c r="I126" s="182"/>
      <c r="J126" s="167"/>
      <c r="K126" s="221"/>
      <c r="L126" s="185"/>
      <c r="M126" s="182"/>
    </row>
    <row r="127" spans="1:13" ht="16.5" customHeight="1">
      <c r="F127" s="167"/>
      <c r="G127" s="223"/>
      <c r="H127" s="207"/>
      <c r="I127" s="207"/>
      <c r="J127" s="167"/>
      <c r="K127" s="223"/>
      <c r="L127" s="208"/>
      <c r="M127" s="207"/>
    </row>
    <row r="128" spans="1:13" ht="16.5" customHeight="1">
      <c r="A128" s="166" t="s">
        <v>17</v>
      </c>
      <c r="F128" s="167"/>
      <c r="G128" s="212">
        <v>165986668</v>
      </c>
      <c r="H128" s="193"/>
      <c r="I128" s="193">
        <v>250909865</v>
      </c>
      <c r="J128" s="193"/>
      <c r="K128" s="212">
        <v>38637716</v>
      </c>
      <c r="L128" s="193"/>
      <c r="M128" s="193">
        <v>57001638</v>
      </c>
    </row>
    <row r="129" spans="1:13" ht="16.5" customHeight="1">
      <c r="A129" s="166" t="s">
        <v>128</v>
      </c>
      <c r="F129" s="167"/>
      <c r="G129" s="218">
        <v>0</v>
      </c>
      <c r="H129" s="193"/>
      <c r="I129" s="198">
        <v>-2837089</v>
      </c>
      <c r="J129" s="193"/>
      <c r="K129" s="218">
        <v>0</v>
      </c>
      <c r="L129" s="193"/>
      <c r="M129" s="198">
        <v>0</v>
      </c>
    </row>
    <row r="130" spans="1:13" ht="16.5" customHeight="1">
      <c r="F130" s="167"/>
      <c r="G130" s="212"/>
      <c r="H130" s="193"/>
      <c r="I130" s="193"/>
      <c r="J130" s="193"/>
      <c r="K130" s="212"/>
      <c r="L130" s="193"/>
      <c r="M130" s="193"/>
    </row>
    <row r="131" spans="1:13" ht="16.5" customHeight="1" thickBot="1">
      <c r="F131" s="167"/>
      <c r="G131" s="224">
        <f>SUM(G128:G129)</f>
        <v>165986668</v>
      </c>
      <c r="H131" s="193"/>
      <c r="I131" s="209">
        <f>SUM(I128:I129)</f>
        <v>248072776</v>
      </c>
      <c r="J131" s="193"/>
      <c r="K131" s="224">
        <f>SUM(K128:K129)</f>
        <v>38637716</v>
      </c>
      <c r="L131" s="193"/>
      <c r="M131" s="209">
        <f>SUM(M128:M129)</f>
        <v>57001638</v>
      </c>
    </row>
    <row r="132" spans="1:13" ht="16.5" customHeight="1" thickTop="1">
      <c r="F132" s="167"/>
      <c r="G132" s="211"/>
      <c r="J132" s="168"/>
      <c r="K132" s="211"/>
      <c r="L132" s="168"/>
    </row>
    <row r="133" spans="1:13" ht="16.5" customHeight="1">
      <c r="E133" s="179"/>
      <c r="F133" s="167"/>
      <c r="G133" s="221"/>
      <c r="H133" s="182"/>
      <c r="I133" s="182"/>
      <c r="J133" s="167"/>
      <c r="K133" s="221"/>
      <c r="L133" s="185"/>
      <c r="M133" s="182"/>
    </row>
    <row r="134" spans="1:13" ht="16.5" customHeight="1">
      <c r="A134" s="186" t="s">
        <v>60</v>
      </c>
      <c r="B134" s="186"/>
      <c r="G134" s="211"/>
      <c r="J134" s="169"/>
      <c r="K134" s="211"/>
    </row>
    <row r="135" spans="1:13" ht="16.5" customHeight="1">
      <c r="A135" s="186"/>
      <c r="B135" s="186"/>
      <c r="G135" s="211"/>
      <c r="J135" s="169"/>
      <c r="K135" s="211"/>
    </row>
    <row r="136" spans="1:13" ht="16.5" customHeight="1">
      <c r="A136" s="166" t="s">
        <v>191</v>
      </c>
      <c r="B136" s="186"/>
      <c r="G136" s="211"/>
      <c r="J136" s="169"/>
      <c r="K136" s="211"/>
    </row>
    <row r="137" spans="1:13" ht="16.5" customHeight="1">
      <c r="B137" s="186"/>
      <c r="G137" s="211"/>
      <c r="J137" s="169"/>
      <c r="K137" s="211"/>
    </row>
    <row r="138" spans="1:13" ht="16.5" customHeight="1">
      <c r="A138" s="166" t="s">
        <v>141</v>
      </c>
      <c r="G138" s="212">
        <v>251148623.33000001</v>
      </c>
      <c r="H138" s="193"/>
      <c r="I138" s="193">
        <v>195335362</v>
      </c>
      <c r="J138" s="192"/>
      <c r="K138" s="273">
        <v>102577631.13</v>
      </c>
      <c r="L138" s="192"/>
      <c r="M138" s="193">
        <v>44214489</v>
      </c>
    </row>
    <row r="139" spans="1:13" ht="16.5" customHeight="1">
      <c r="A139" s="166" t="s">
        <v>142</v>
      </c>
      <c r="G139" s="212">
        <v>13310508</v>
      </c>
      <c r="H139" s="193"/>
      <c r="I139" s="193">
        <v>92088379</v>
      </c>
      <c r="J139" s="192"/>
      <c r="K139" s="273">
        <v>4239143</v>
      </c>
      <c r="L139" s="192"/>
      <c r="M139" s="193">
        <v>33164160</v>
      </c>
    </row>
    <row r="140" spans="1:13" ht="16.5" customHeight="1">
      <c r="A140" s="166" t="s">
        <v>215</v>
      </c>
      <c r="G140" s="212">
        <v>120284637</v>
      </c>
      <c r="H140" s="193"/>
      <c r="I140" s="193">
        <v>0</v>
      </c>
      <c r="J140" s="192"/>
      <c r="K140" s="273">
        <v>10517959</v>
      </c>
      <c r="L140" s="192"/>
      <c r="M140" s="193">
        <v>0</v>
      </c>
    </row>
    <row r="141" spans="1:13" ht="16.5" customHeight="1">
      <c r="A141" s="166" t="s">
        <v>143</v>
      </c>
      <c r="G141" s="212">
        <v>0</v>
      </c>
      <c r="H141" s="193"/>
      <c r="I141" s="193">
        <v>5000000</v>
      </c>
      <c r="J141" s="192"/>
      <c r="K141" s="212">
        <v>0</v>
      </c>
      <c r="L141" s="193"/>
      <c r="M141" s="193">
        <v>0</v>
      </c>
    </row>
    <row r="142" spans="1:13" ht="16.5" customHeight="1">
      <c r="A142" s="166" t="s">
        <v>238</v>
      </c>
      <c r="G142" s="212"/>
      <c r="H142" s="193"/>
      <c r="I142" s="193"/>
      <c r="J142" s="192"/>
      <c r="K142" s="212"/>
      <c r="L142" s="193"/>
      <c r="M142" s="193"/>
    </row>
    <row r="143" spans="1:13" ht="16.5" customHeight="1">
      <c r="B143" s="166" t="s">
        <v>239</v>
      </c>
      <c r="G143" s="212"/>
      <c r="H143" s="193"/>
      <c r="I143" s="193"/>
      <c r="J143" s="192"/>
      <c r="K143" s="212"/>
      <c r="L143" s="193"/>
      <c r="M143" s="193"/>
    </row>
    <row r="144" spans="1:13" ht="16.5" customHeight="1">
      <c r="B144" s="166" t="s">
        <v>115</v>
      </c>
      <c r="G144" s="212">
        <v>0</v>
      </c>
      <c r="H144" s="193"/>
      <c r="I144" s="193">
        <v>0</v>
      </c>
      <c r="J144" s="192"/>
      <c r="K144" s="212">
        <v>417219011</v>
      </c>
      <c r="L144" s="193"/>
      <c r="M144" s="193">
        <v>0</v>
      </c>
    </row>
    <row r="150" spans="1:13" ht="12" customHeight="1"/>
    <row r="151" spans="1:13" ht="20.25" customHeight="1"/>
    <row r="152" spans="1:13" ht="21.95" customHeight="1">
      <c r="A152" s="173" t="str">
        <f>'2-4'!A58:M58</f>
        <v>The accompanying notes are an integral part of this interim financial information.</v>
      </c>
      <c r="B152" s="173"/>
      <c r="C152" s="173"/>
      <c r="D152" s="173"/>
      <c r="E152" s="175"/>
      <c r="F152" s="173"/>
      <c r="G152" s="176"/>
      <c r="H152" s="176"/>
      <c r="I152" s="176"/>
      <c r="J152" s="173"/>
      <c r="K152" s="176"/>
      <c r="L152" s="201"/>
      <c r="M152" s="176"/>
    </row>
  </sheetData>
  <mergeCells count="14">
    <mergeCell ref="A106:M106"/>
    <mergeCell ref="G112:I112"/>
    <mergeCell ref="K112:M112"/>
    <mergeCell ref="G113:I113"/>
    <mergeCell ref="K113:M113"/>
    <mergeCell ref="A54:M54"/>
    <mergeCell ref="G61:I61"/>
    <mergeCell ref="K61:M61"/>
    <mergeCell ref="G6:I6"/>
    <mergeCell ref="K6:M6"/>
    <mergeCell ref="G7:I7"/>
    <mergeCell ref="K7:M7"/>
    <mergeCell ref="G60:I60"/>
    <mergeCell ref="K60:M60"/>
  </mergeCells>
  <phoneticPr fontId="0" type="noConversion"/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&amp;R&amp;"Arial,Regular"&amp;P</oddFooter>
  </headerFooter>
  <rowBreaks count="2" manualBreakCount="2">
    <brk id="54" max="16383" man="1"/>
    <brk id="1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p5(3M)</vt:lpstr>
      <vt:lpstr>p6(9M)</vt:lpstr>
      <vt:lpstr>7 Consolidated</vt:lpstr>
      <vt:lpstr>8 Company</vt:lpstr>
      <vt:lpstr>9-11</vt:lpstr>
      <vt:lpstr>'2-4'!Print_Area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</cp:lastModifiedBy>
  <cp:lastPrinted>2020-11-11T08:20:32Z</cp:lastPrinted>
  <dcterms:created xsi:type="dcterms:W3CDTF">2001-03-23T09:28:11Z</dcterms:created>
  <dcterms:modified xsi:type="dcterms:W3CDTF">2020-11-11T08:26:16Z</dcterms:modified>
</cp:coreProperties>
</file>