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3'20\"/>
    </mc:Choice>
  </mc:AlternateContent>
  <xr:revisionPtr revIDLastSave="0" documentId="13_ncr:1_{3FFF76B8-4C60-471A-A643-9D895FABA95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'BS '!$A$1:$L$126</definedName>
    <definedName name="_xlnm.Print_Area" localSheetId="4">CF!$A$1:$L$151</definedName>
    <definedName name="_xlnm.Print_Area" localSheetId="2">Consolidated!$A$1:$AI$49</definedName>
    <definedName name="_xlnm.Print_Area" localSheetId="1">PL!$A$1:$L$172</definedName>
    <definedName name="_xlnm.Print_Area" localSheetId="3">'The Company'!$A$1:$AC$39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1" i="8" l="1"/>
  <c r="K123" i="8" s="1"/>
  <c r="I121" i="8"/>
  <c r="I123" i="8" s="1"/>
  <c r="G121" i="8"/>
  <c r="G123" i="8" s="1"/>
  <c r="I16" i="5" l="1"/>
  <c r="AC33" i="3" l="1"/>
  <c r="Q29" i="3"/>
  <c r="Q16" i="3"/>
  <c r="Q20" i="3" s="1"/>
  <c r="Q22" i="3" s="1"/>
  <c r="Q26" i="3" s="1"/>
  <c r="Q35" i="3" s="1"/>
  <c r="Q37" i="3" s="1"/>
  <c r="AC42" i="2"/>
  <c r="AE42" i="2" s="1"/>
  <c r="AI42" i="2" s="1"/>
  <c r="AC39" i="2"/>
  <c r="AE39" i="2" s="1"/>
  <c r="AI39" i="2" s="1"/>
  <c r="M47" i="2"/>
  <c r="M35" i="2"/>
  <c r="M32" i="2"/>
  <c r="M17" i="2"/>
  <c r="M26" i="2" s="1"/>
  <c r="M46" i="2" l="1"/>
  <c r="M48" i="2" s="1"/>
  <c r="Q36" i="3"/>
  <c r="W34" i="3"/>
  <c r="W26" i="3" l="1"/>
  <c r="U26" i="3"/>
  <c r="S26" i="3"/>
  <c r="K26" i="3"/>
  <c r="I26" i="3"/>
  <c r="E26" i="3"/>
  <c r="AA34" i="3"/>
  <c r="AC34" i="3" s="1"/>
  <c r="AA24" i="3"/>
  <c r="AC24" i="3" s="1"/>
  <c r="M16" i="3"/>
  <c r="M20" i="3" s="1"/>
  <c r="M22" i="3" s="1"/>
  <c r="O16" i="3"/>
  <c r="O20" i="3" s="1"/>
  <c r="O22" i="3" s="1"/>
  <c r="O26" i="3" s="1"/>
  <c r="M29" i="3"/>
  <c r="O29" i="3"/>
  <c r="AA35" i="2"/>
  <c r="Y35" i="2"/>
  <c r="W35" i="2"/>
  <c r="U35" i="2"/>
  <c r="S35" i="2"/>
  <c r="O35" i="2"/>
  <c r="K35" i="2"/>
  <c r="I35" i="2"/>
  <c r="G35" i="2"/>
  <c r="E35" i="2"/>
  <c r="AG32" i="2"/>
  <c r="AA32" i="2"/>
  <c r="Y32" i="2"/>
  <c r="W32" i="2"/>
  <c r="U32" i="2"/>
  <c r="S32" i="2"/>
  <c r="Q32" i="2"/>
  <c r="O32" i="2"/>
  <c r="O46" i="2" s="1"/>
  <c r="K32" i="2"/>
  <c r="K46" i="2" s="1"/>
  <c r="I32" i="2"/>
  <c r="I46" i="2" s="1"/>
  <c r="E32" i="2"/>
  <c r="AC30" i="2"/>
  <c r="AE30" i="2" s="1"/>
  <c r="AI30" i="2" s="1"/>
  <c r="AC45" i="2"/>
  <c r="AE45" i="2" s="1"/>
  <c r="AI45" i="2" s="1"/>
  <c r="AC43" i="2"/>
  <c r="AC41" i="2"/>
  <c r="AC37" i="2"/>
  <c r="AC34" i="2"/>
  <c r="AC33" i="2"/>
  <c r="AC28" i="2"/>
  <c r="AC25" i="2"/>
  <c r="AC23" i="2"/>
  <c r="AC22" i="2"/>
  <c r="AC20" i="2"/>
  <c r="AC19" i="2"/>
  <c r="AC16" i="2"/>
  <c r="AC15" i="2"/>
  <c r="AC14" i="2"/>
  <c r="AA17" i="2"/>
  <c r="AA26" i="2" s="1"/>
  <c r="U46" i="2" l="1"/>
  <c r="O35" i="3"/>
  <c r="Y46" i="2"/>
  <c r="E46" i="2"/>
  <c r="S46" i="2"/>
  <c r="AA46" i="2"/>
  <c r="W46" i="2"/>
  <c r="AC35" i="2"/>
  <c r="M26" i="3"/>
  <c r="M35" i="3" s="1"/>
  <c r="AC32" i="2"/>
  <c r="AC47" i="2"/>
  <c r="U36" i="3"/>
  <c r="AG47" i="2"/>
  <c r="Q47" i="2"/>
  <c r="K118" i="10"/>
  <c r="I116" i="10"/>
  <c r="I118" i="10" s="1"/>
  <c r="G116" i="10"/>
  <c r="G118" i="10" s="1"/>
  <c r="E116" i="10"/>
  <c r="E118" i="10" s="1"/>
  <c r="K87" i="10"/>
  <c r="I87" i="10"/>
  <c r="G87" i="10"/>
  <c r="E87" i="10"/>
  <c r="K77" i="10"/>
  <c r="I77" i="10"/>
  <c r="G77" i="10"/>
  <c r="E77" i="10"/>
  <c r="K50" i="10"/>
  <c r="I50" i="10"/>
  <c r="G50" i="10"/>
  <c r="E50" i="10"/>
  <c r="K29" i="10"/>
  <c r="I29" i="10"/>
  <c r="G29" i="10"/>
  <c r="E29" i="10"/>
  <c r="AC46" i="2" l="1"/>
  <c r="G51" i="10"/>
  <c r="G88" i="10"/>
  <c r="K119" i="10"/>
  <c r="K51" i="10"/>
  <c r="K88" i="10"/>
  <c r="I88" i="10"/>
  <c r="I119" i="10" s="1"/>
  <c r="E88" i="10"/>
  <c r="E119" i="10" s="1"/>
  <c r="I51" i="10"/>
  <c r="E51" i="10"/>
  <c r="G119" i="10"/>
  <c r="G120" i="10" s="1"/>
  <c r="K117" i="8"/>
  <c r="K97" i="8"/>
  <c r="G117" i="8"/>
  <c r="G97" i="8"/>
  <c r="K143" i="5"/>
  <c r="K138" i="5"/>
  <c r="K120" i="5"/>
  <c r="K106" i="5"/>
  <c r="K100" i="5"/>
  <c r="G143" i="5"/>
  <c r="G138" i="5"/>
  <c r="G120" i="5"/>
  <c r="G106" i="5"/>
  <c r="G100" i="5"/>
  <c r="K54" i="5"/>
  <c r="K55" i="5" s="1"/>
  <c r="K36" i="5"/>
  <c r="K22" i="5"/>
  <c r="K16" i="5"/>
  <c r="G54" i="5"/>
  <c r="G55" i="5" s="1"/>
  <c r="G36" i="5"/>
  <c r="G22" i="5"/>
  <c r="G16" i="5"/>
  <c r="AE23" i="2"/>
  <c r="AI23" i="2" s="1"/>
  <c r="AE22" i="2"/>
  <c r="AI22" i="2" s="1"/>
  <c r="G107" i="5" l="1"/>
  <c r="G117" i="5" s="1"/>
  <c r="K144" i="5"/>
  <c r="K120" i="10"/>
  <c r="I120" i="10"/>
  <c r="K23" i="5"/>
  <c r="K33" i="5" s="1"/>
  <c r="K37" i="5" s="1"/>
  <c r="K39" i="5" s="1"/>
  <c r="K42" i="5" s="1"/>
  <c r="K44" i="5" s="1"/>
  <c r="K57" i="5" s="1"/>
  <c r="G144" i="5"/>
  <c r="G23" i="5"/>
  <c r="G33" i="5" s="1"/>
  <c r="G37" i="5" s="1"/>
  <c r="G39" i="5" s="1"/>
  <c r="G42" i="5" s="1"/>
  <c r="G44" i="5" s="1"/>
  <c r="G121" i="5"/>
  <c r="G123" i="5" s="1"/>
  <c r="G126" i="5" s="1"/>
  <c r="K107" i="5"/>
  <c r="K117" i="5" s="1"/>
  <c r="K121" i="5" s="1"/>
  <c r="K123" i="5" s="1"/>
  <c r="K126" i="5" s="1"/>
  <c r="E120" i="10"/>
  <c r="G57" i="5" l="1"/>
  <c r="G73" i="5" s="1"/>
  <c r="G75" i="5" s="1"/>
  <c r="G68" i="5"/>
  <c r="G70" i="5" s="1"/>
  <c r="K128" i="5"/>
  <c r="K146" i="5" s="1"/>
  <c r="K9" i="8"/>
  <c r="K38" i="8" s="1"/>
  <c r="K64" i="8" s="1"/>
  <c r="K68" i="8" s="1"/>
  <c r="G128" i="5"/>
  <c r="G9" i="8"/>
  <c r="G38" i="8" s="1"/>
  <c r="G64" i="8" s="1"/>
  <c r="G68" i="8" s="1"/>
  <c r="I117" i="8"/>
  <c r="I97" i="8"/>
  <c r="G146" i="5" l="1"/>
  <c r="G162" i="5" s="1"/>
  <c r="G164" i="5" s="1"/>
  <c r="G157" i="5"/>
  <c r="G159" i="5" s="1"/>
  <c r="U17" i="2"/>
  <c r="U26" i="2" s="1"/>
  <c r="I143" i="5"/>
  <c r="E143" i="5"/>
  <c r="AA19" i="3" l="1"/>
  <c r="AC19" i="3" s="1"/>
  <c r="AC18" i="3"/>
  <c r="AE25" i="2"/>
  <c r="AI25" i="2" s="1"/>
  <c r="AE20" i="2"/>
  <c r="AI20" i="2" s="1"/>
  <c r="AE19" i="2"/>
  <c r="AI19" i="2" s="1"/>
  <c r="E22" i="5" l="1"/>
  <c r="E16" i="5"/>
  <c r="AG33" i="2" l="1"/>
  <c r="AG35" i="2" s="1"/>
  <c r="AG46" i="2" s="1"/>
  <c r="E100" i="5" l="1"/>
  <c r="E106" i="5" l="1"/>
  <c r="I22" i="5"/>
  <c r="I106" i="5" l="1"/>
  <c r="I100" i="5"/>
  <c r="E97" i="8" l="1"/>
  <c r="AE43" i="2"/>
  <c r="AI43" i="2" s="1"/>
  <c r="AG15" i="2" l="1"/>
  <c r="Q15" i="2"/>
  <c r="W15" i="3" l="1"/>
  <c r="I138" i="5"/>
  <c r="E138" i="5"/>
  <c r="E144" i="5" s="1"/>
  <c r="I120" i="5"/>
  <c r="E120" i="5"/>
  <c r="E107" i="5"/>
  <c r="E117" i="5" s="1"/>
  <c r="I144" i="5" l="1"/>
  <c r="W28" i="3" s="1"/>
  <c r="E121" i="5"/>
  <c r="E123" i="5" s="1"/>
  <c r="E126" i="5" s="1"/>
  <c r="I107" i="5"/>
  <c r="I117" i="5" s="1"/>
  <c r="I121" i="5" s="1"/>
  <c r="I123" i="5" s="1"/>
  <c r="I126" i="5" s="1"/>
  <c r="E128" i="5" l="1"/>
  <c r="E146" i="5" s="1"/>
  <c r="E9" i="8"/>
  <c r="K157" i="5"/>
  <c r="U14" i="3" s="1"/>
  <c r="K162" i="5"/>
  <c r="I128" i="5"/>
  <c r="I146" i="5" s="1"/>
  <c r="I162" i="5" s="1"/>
  <c r="I9" i="8"/>
  <c r="I38" i="8" s="1"/>
  <c r="I64" i="8" s="1"/>
  <c r="E157" i="5" l="1"/>
  <c r="Q33" i="2" s="1"/>
  <c r="Q35" i="2" s="1"/>
  <c r="Q46" i="2" s="1"/>
  <c r="E162" i="5"/>
  <c r="E164" i="5" s="1"/>
  <c r="I157" i="5"/>
  <c r="U27" i="3" s="1"/>
  <c r="E159" i="5" l="1"/>
  <c r="E117" i="8"/>
  <c r="AA13" i="3" l="1"/>
  <c r="AE41" i="2" l="1"/>
  <c r="AI41" i="2" s="1"/>
  <c r="I54" i="5"/>
  <c r="I55" i="5" s="1"/>
  <c r="E54" i="5"/>
  <c r="E55" i="5" s="1"/>
  <c r="W29" i="3" l="1"/>
  <c r="W35" i="3" s="1"/>
  <c r="W16" i="3"/>
  <c r="W20" i="3" s="1"/>
  <c r="W17" i="2"/>
  <c r="W26" i="2" s="1"/>
  <c r="K17" i="2"/>
  <c r="K26" i="2" s="1"/>
  <c r="AC31" i="3" l="1"/>
  <c r="AE37" i="2"/>
  <c r="AI37" i="2" s="1"/>
  <c r="AA28" i="3" l="1"/>
  <c r="K29" i="3" l="1"/>
  <c r="K35" i="3" s="1"/>
  <c r="K16" i="3"/>
  <c r="K20" i="3" s="1"/>
  <c r="AA27" i="3" l="1"/>
  <c r="AA15" i="3"/>
  <c r="I29" i="3"/>
  <c r="I35" i="3" s="1"/>
  <c r="I16" i="3"/>
  <c r="I20" i="3" s="1"/>
  <c r="I36" i="3" s="1"/>
  <c r="I37" i="3" l="1"/>
  <c r="AA14" i="3"/>
  <c r="AC13" i="3" l="1"/>
  <c r="K68" i="5" l="1"/>
  <c r="K73" i="5" l="1"/>
  <c r="I36" i="5" l="1"/>
  <c r="E36" i="5"/>
  <c r="AE14" i="2" l="1"/>
  <c r="AI14" i="2" s="1"/>
  <c r="AE34" i="2" l="1"/>
  <c r="AG17" i="2"/>
  <c r="AG26" i="2" s="1"/>
  <c r="Y17" i="2"/>
  <c r="Y26" i="2" s="1"/>
  <c r="S17" i="2"/>
  <c r="S26" i="2" s="1"/>
  <c r="O17" i="2"/>
  <c r="O26" i="2" s="1"/>
  <c r="I17" i="2"/>
  <c r="I26" i="2" s="1"/>
  <c r="G17" i="2"/>
  <c r="G26" i="2" s="1"/>
  <c r="G28" i="2" s="1"/>
  <c r="G32" i="2" s="1"/>
  <c r="G46" i="2" s="1"/>
  <c r="E17" i="2"/>
  <c r="E26" i="2" s="1"/>
  <c r="AA29" i="3"/>
  <c r="Y29" i="3"/>
  <c r="S29" i="3"/>
  <c r="S35" i="3" s="1"/>
  <c r="G29" i="3"/>
  <c r="E29" i="3"/>
  <c r="E35" i="3" s="1"/>
  <c r="AC28" i="3"/>
  <c r="Y16" i="3"/>
  <c r="Y20" i="3" s="1"/>
  <c r="Y22" i="3" s="1"/>
  <c r="S16" i="3"/>
  <c r="S20" i="3" s="1"/>
  <c r="S36" i="3" s="1"/>
  <c r="G16" i="3"/>
  <c r="G20" i="3" s="1"/>
  <c r="G22" i="3" s="1"/>
  <c r="E16" i="3"/>
  <c r="E20" i="3" s="1"/>
  <c r="E36" i="3" s="1"/>
  <c r="AC15" i="3"/>
  <c r="E23" i="5"/>
  <c r="E33" i="5" s="1"/>
  <c r="I23" i="5"/>
  <c r="I33" i="5" s="1"/>
  <c r="G36" i="3" l="1"/>
  <c r="G26" i="3"/>
  <c r="G35" i="3" s="1"/>
  <c r="G37" i="3" s="1"/>
  <c r="AA22" i="3"/>
  <c r="AC22" i="3" s="1"/>
  <c r="Y26" i="3"/>
  <c r="Y35" i="3" s="1"/>
  <c r="I47" i="2"/>
  <c r="I48" i="2"/>
  <c r="O47" i="2"/>
  <c r="O48" i="2"/>
  <c r="G47" i="2"/>
  <c r="G48" i="2"/>
  <c r="E47" i="2"/>
  <c r="E48" i="2"/>
  <c r="AG48" i="2"/>
  <c r="AE28" i="2"/>
  <c r="S37" i="3"/>
  <c r="E37" i="3"/>
  <c r="E37" i="5"/>
  <c r="E39" i="5" s="1"/>
  <c r="E42" i="5" s="1"/>
  <c r="I37" i="5"/>
  <c r="I39" i="5" s="1"/>
  <c r="I42" i="5" s="1"/>
  <c r="I44" i="5" s="1"/>
  <c r="AI34" i="2"/>
  <c r="AC17" i="2"/>
  <c r="AC26" i="2" s="1"/>
  <c r="AE16" i="2"/>
  <c r="AI16" i="2" s="1"/>
  <c r="AA16" i="3"/>
  <c r="AA20" i="3" s="1"/>
  <c r="AA36" i="3" l="1"/>
  <c r="AA26" i="3"/>
  <c r="AA35" i="3" s="1"/>
  <c r="AA37" i="3" s="1"/>
  <c r="AC36" i="3"/>
  <c r="AC26" i="3"/>
  <c r="AE47" i="2"/>
  <c r="AE32" i="2"/>
  <c r="AC48" i="2"/>
  <c r="E44" i="5"/>
  <c r="E38" i="8"/>
  <c r="E64" i="8" s="1"/>
  <c r="E68" i="8" s="1"/>
  <c r="E121" i="8" s="1"/>
  <c r="E123" i="8" s="1"/>
  <c r="I68" i="8"/>
  <c r="AI28" i="2"/>
  <c r="E57" i="5" l="1"/>
  <c r="E73" i="5" s="1"/>
  <c r="E75" i="5" s="1"/>
  <c r="E68" i="5"/>
  <c r="E70" i="5" s="1"/>
  <c r="AI47" i="2"/>
  <c r="AI32" i="2"/>
  <c r="I57" i="5"/>
  <c r="I73" i="5" s="1"/>
  <c r="I68" i="5"/>
  <c r="AC14" i="3"/>
  <c r="AC16" i="3" s="1"/>
  <c r="AC20" i="3" s="1"/>
  <c r="AE15" i="2"/>
  <c r="Q17" i="2"/>
  <c r="Q26" i="2" s="1"/>
  <c r="U16" i="3"/>
  <c r="U20" i="3" s="1"/>
  <c r="Q48" i="2" l="1"/>
  <c r="U29" i="3"/>
  <c r="U35" i="3" s="1"/>
  <c r="AE33" i="2"/>
  <c r="AE35" i="2" s="1"/>
  <c r="AE46" i="2" s="1"/>
  <c r="AI15" i="2"/>
  <c r="AI17" i="2" s="1"/>
  <c r="AI26" i="2" s="1"/>
  <c r="AE17" i="2"/>
  <c r="AE26" i="2" s="1"/>
  <c r="AE48" i="2" l="1"/>
  <c r="U37" i="3"/>
  <c r="AC27" i="3"/>
  <c r="AC29" i="3" s="1"/>
  <c r="AC35" i="3" s="1"/>
  <c r="AI33" i="2"/>
  <c r="AI35" i="2" s="1"/>
  <c r="AI46" i="2" s="1"/>
  <c r="AC37" i="3" l="1"/>
  <c r="AI48" i="2"/>
  <c r="I124" i="8"/>
  <c r="E124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6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30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Natawan Phatiwech</author>
  </authors>
  <commentList>
    <comment ref="I49" authorId="0" shapeId="0" xr:uid="{0E8091B1-3C83-49D7-8D01-52370EFC685D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K49" authorId="0" shapeId="0" xr:uid="{4A3C9A09-727B-404A-818B-B27DBB4BEDB3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<sst xmlns="http://schemas.openxmlformats.org/spreadsheetml/2006/main" count="607" uniqueCount="371">
  <si>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</si>
  <si>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</si>
  <si>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</si>
  <si>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</si>
  <si>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</si>
  <si>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</si>
  <si>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</si>
  <si>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</si>
  <si>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</si>
  <si>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</si>
  <si>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</si>
  <si>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</si>
  <si>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</si>
  <si>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</si>
  <si>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</si>
  <si>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</si>
  <si>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</si>
  <si>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</si>
  <si>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</si>
  <si>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</si>
  <si>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</si>
  <si>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</si>
  <si>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</si>
  <si>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</si>
  <si>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</si>
  <si>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</si>
  <si>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</si>
  <si>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</si>
  <si>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</si>
  <si>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</si>
  <si>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</si>
  <si>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</si>
  <si>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</si>
  <si>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</si>
  <si>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</si>
  <si>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</si>
  <si>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</si>
  <si>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</si>
  <si>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</si>
  <si>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</si>
  <si>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</si>
  <si>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</si>
  <si>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</si>
  <si>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</si>
  <si>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</si>
  <si>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</si>
  <si>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</si>
  <si>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</si>
  <si>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</si>
  <si>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</si>
  <si>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</si>
  <si>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</si>
  <si>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</si>
  <si>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</si>
  <si>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</si>
  <si>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</si>
  <si>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</si>
  <si>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</si>
  <si>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</si>
  <si>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</si>
  <si>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</si>
  <si>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</si>
  <si>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</si>
  <si>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</si>
  <si>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</si>
  <si>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</si>
  <si>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</si>
  <si>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</si>
  <si>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</si>
  <si>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</si>
  <si>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</si>
  <si>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</si>
  <si>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</si>
  <si>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</si>
  <si>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</si>
  <si>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</si>
  <si>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</si>
  <si>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</si>
  <si>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</si>
  <si>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</si>
  <si>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</si>
  <si>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</si>
  <si>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</si>
  <si>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</si>
  <si>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</si>
  <si>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</si>
  <si>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</si>
  <si>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</si>
  <si>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</si>
  <si>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</si>
  <si>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</si>
  <si>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</si>
  <si>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</si>
  <si>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</si>
  <si>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</si>
  <si>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</si>
  <si>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</si>
  <si>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</si>
  <si>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</si>
  <si>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</si>
  <si>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</si>
  <si>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</si>
  <si>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</si>
  <si>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</si>
  <si>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</si>
  <si>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</si>
  <si>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</si>
  <si>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</si>
  <si>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</si>
  <si>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</si>
  <si>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</si>
  <si>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</si>
  <si>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</si>
  <si>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</si>
  <si>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</si>
  <si>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</si>
  <si>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</si>
  <si>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</si>
  <si>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</si>
  <si>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</si>
  <si>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</si>
  <si>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กำไรสำหรับงวด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</si>
  <si>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</si>
  <si>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</si>
  <si>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</si>
  <si>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</si>
  <si>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</si>
  <si>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</si>
  <si>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</si>
  <si>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</si>
  <si>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</si>
  <si>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</si>
  <si>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</si>
  <si>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</si>
  <si>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</si>
  <si>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</si>
  <si>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</si>
  <si>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</si>
  <si>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</si>
  <si>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ซื้อสิทธิการเช่า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</si>
  <si>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</si>
  <si>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</si>
  <si>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</si>
  <si>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</si>
  <si>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</si>
  <si>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</si>
  <si>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</si>
  <si>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</si>
  <si>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</si>
  <si>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</si>
  <si>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สิทธิการเช่าและค่าเช่าจ่ายล่วงหน้า</t>
  </si>
  <si>
    <t>เงินให้กู้ยืมระยะสั้นแก่บริษัทย่อย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</si>
  <si>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</si>
  <si>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</si>
  <si>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</si>
  <si>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</si>
  <si>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</si>
  <si>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</si>
  <si>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 xml:space="preserve">   ดอกเบี้ยจ่ายส่วนที่เป็นต้นทุนโครงการ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</si>
  <si>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</si>
  <si>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</si>
  <si>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กลับรายการค่าเผื่อการด้อยค่าของสินทรัพย์</t>
  </si>
  <si>
    <t>ส่วนต่างจากการโอนกิจการ</t>
  </si>
  <si>
    <t>ภาษีมูลค่าเพิ่มค้างรับ</t>
  </si>
  <si>
    <t>กำไร (ขาดทุน) จากการดำเนินงาน - สุทธิจากค่าใช้จ่ายทางการเงิน</t>
  </si>
  <si>
    <t>รายได้ (ค่าใช้จ่าย) ภาษีเงินได้</t>
  </si>
  <si>
    <t xml:space="preserve">   ภาษีมูลค่าเพิ่มค้างรับ</t>
  </si>
  <si>
    <t>บริษัทใหญ่</t>
  </si>
  <si>
    <t>บริษัทย่อย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</si>
  <si>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</si>
  <si>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</si>
  <si>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 xml:space="preserve">   หนี้สูญ</t>
  </si>
  <si>
    <t>เงินลงทุนในบริษัทย่อยเพิ่มขึ้น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</si>
  <si>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</si>
  <si>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</si>
  <si>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</si>
  <si>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เงินลงทุนระยะยาวอื่น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</si>
  <si>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</si>
  <si>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</si>
  <si>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</si>
  <si>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</si>
  <si>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</si>
  <si>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</si>
  <si>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ดอกเบี้ยรับ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</si>
  <si>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</si>
  <si>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</si>
  <si>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</si>
  <si>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 xml:space="preserve">   โอนกลับค่าเผื่อการด้อยค่าทรัพย์สิน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</si>
  <si>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</si>
  <si>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</si>
  <si>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</si>
  <si>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</si>
  <si>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</si>
  <si>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</si>
  <si>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</si>
  <si>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</si>
  <si>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</si>
  <si>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</si>
  <si>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</si>
  <si>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</si>
  <si>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</si>
  <si>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</si>
  <si>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</si>
  <si>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</si>
  <si>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</si>
  <si>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เงินสดและรายการเทียบเท่าเงินสดเพิ่มขึ้น (ลดลง) สุทธิ</t>
  </si>
  <si>
    <t xml:space="preserve">ภาระจากการออกและเสนอขายโทเคนดิจิทัล </t>
  </si>
  <si>
    <t>เงินลงทุนระยะยาวอื่นเพิ่มขึ้น</t>
  </si>
  <si>
    <t>เงินปันผลรับ</t>
  </si>
  <si>
    <t>รายได้จากการรับประกันภัย</t>
  </si>
  <si>
    <t>ค่าใช้จ่ายในการรับประกันภัย</t>
  </si>
  <si>
    <t>กำไรจากเงินลงทุน</t>
  </si>
  <si>
    <t>ลูกหนี้จากการซื้อสิทธิเรียกร้องที่ถึงกำหนดชำระภายในหนึ่งปี</t>
  </si>
  <si>
    <t xml:space="preserve">   ของบริษัทย่อย</t>
  </si>
  <si>
    <t>ส่วนแบ่งกำไรจากเงินลงทุนในบริษัทย่อย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</si>
  <si>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</si>
  <si>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</si>
  <si>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</si>
  <si>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</si>
  <si>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</si>
  <si>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</si>
  <si>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</si>
  <si>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</si>
  <si>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</si>
  <si>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</si>
  <si>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</si>
  <si>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เงินสดรับจากการเพิ่มทุนในบริษัทย่อย - ส่วนได้เสียที่ไม่มีอำนาจควบคุม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</si>
  <si>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</si>
  <si>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</si>
  <si>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ซื้อสินทรัพย์ภายใต้สัญญาเช่าการเงิน</t>
  </si>
  <si>
    <t>เงินกู้ยืมระยะสั้นจากบริษัทย่อย</t>
  </si>
  <si>
    <t xml:space="preserve">   รับโอนทรัพย์สินรอการขายจากลูกหนี้เพื่อชำระหนี้</t>
  </si>
  <si>
    <t>เงินกู้ยืมระยะสั้นลดลง</t>
  </si>
  <si>
    <t xml:space="preserve">   เจ้าหนี้ค่าก่อสร้าง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</si>
  <si>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</si>
  <si>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เงินรอรับคืนจากการขายทอดตลาด</t>
  </si>
  <si>
    <t>ยอดคงเหลือ ณ วันที่ 1 มกราคม 2562</t>
  </si>
  <si>
    <t>ผลขาดทุนจากการวัดมูลค่าเงินลงทุนเผื่อขาย - สุทธิจากภาษีเงินได้</t>
  </si>
  <si>
    <t>ส่วนแบ่งกำไรจากเงินลงทุนในบริษัทร่วม</t>
  </si>
  <si>
    <t>ค่าใช้จ่ายในการขายและจัดจำหน่าย</t>
  </si>
  <si>
    <t>รายการที่จะไม่ถูกบันทึกในส่วนของกำไรหรือขาดทุนในภายหลัง</t>
  </si>
  <si>
    <t xml:space="preserve">   สำรองเบี้ยประกันภัยที่ยังไม่ถือเป็นรายได้ (โอนกลับ)</t>
  </si>
  <si>
    <t xml:space="preserve">   กำไรจากการขายทรัพย์สินรอการขาย</t>
  </si>
  <si>
    <t xml:space="preserve">   เงินปันผลรับ</t>
  </si>
  <si>
    <t>เงินฝากธนาคารที่มีภาระค้ำประกันลดลง (เพิ่มขึ้น)</t>
  </si>
  <si>
    <t>เงินลงทุนในบริษัทร่วมเพิ่มขึ้น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</si>
  <si>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</si>
  <si>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</si>
  <si>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>เงินสดรับค่าหุ้นจากการใช้สิทธิตามใบสำคัญแสดงสิทธิ</t>
  </si>
  <si>
    <t>เงินสดจ่ายค่าใช้จ่ายทางตรงในการเสนอขายหุ้น</t>
  </si>
  <si>
    <t>หุ้นทุนซื้อคืน</t>
  </si>
  <si>
    <t>เงินสดสุทธิจาก (ใช้ไปใน) กิจกรรมจัดหาเงิน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</si>
  <si>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</si>
  <si>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</si>
  <si>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ขาดทุน</t>
  </si>
  <si>
    <t>เงินลงทุนเผื่อขาย</t>
  </si>
  <si>
    <t xml:space="preserve">   เงินลงทุนในบริษัทย่อย </t>
  </si>
  <si>
    <t>เพิ่มทุนจากการออกหุ้นสามัญเพิ่มทุน</t>
  </si>
  <si>
    <t>หุ้นทุนซื้อคืนของบริษัทย่อย</t>
  </si>
  <si>
    <t xml:space="preserve">เพิ่มทุนจากการใช้สิทธิตามใบสำคัญแสดงสิทธิ </t>
  </si>
  <si>
    <t>จากการวัดมูลค่า</t>
  </si>
  <si>
    <t xml:space="preserve">   ขาดทุนจากการตัดจำหน่ายภาษีถูกหัก ณ ที่จ่าย</t>
  </si>
  <si>
    <t xml:space="preserve">   ผลขาดทุนจากการด้อยค่าทรัพย์สินรอการขาย</t>
  </si>
  <si>
    <t xml:space="preserve">   เงินกู้ยืมระยะยาวและการออกหุ้นกู้</t>
  </si>
  <si>
    <t xml:space="preserve">   สำรองค่าเผื่อผลเสียหายจากคดีฟ้องร้อง</t>
  </si>
  <si>
    <t>เงินลงทุนระยะสั้นเพิ่มขึ้น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</si>
  <si>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</si>
  <si>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</si>
  <si>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</si>
  <si>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</si>
  <si>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เจ้าหนี้จากการซื้อลูกหนี้</t>
  </si>
  <si>
    <t>เงินกู้ยืมระยะสั้น</t>
  </si>
  <si>
    <t>หุ้นกู้ระยะสั้น</t>
  </si>
  <si>
    <t>เงินมัดจำรับค่าเช่า</t>
  </si>
  <si>
    <t xml:space="preserve">      (31 ธันวาคม 2562: หุ้นสามัญ 906,612,007 หุ้น มูลค่าหุ้นละ 1 บาท)</t>
  </si>
  <si>
    <t>ส่วนต่ำกว่าทุนจากการรวมธุรกิจภายใต้การควบคุมเดียวกัน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</si>
  <si>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</si>
  <si>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</si>
  <si>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</si>
  <si>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 xml:space="preserve">ยอดคงเหลือ ณ วันที่ 30 กันยายน 2562 </t>
  </si>
  <si>
    <t>สำหรับงวดสามเดือนสิ้นสุดวันที่ 30 กันยายน 2563</t>
  </si>
  <si>
    <t>31 ธันวาคม 2562</t>
  </si>
  <si>
    <t>3, 4</t>
  </si>
  <si>
    <t>3, 7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</si>
  <si>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</si>
  <si>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</si>
  <si>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หมายเหตุประกอบงบการเงินรวมระหว่างกาลเป็นส่วนหนึ่งของงบการเงินนี้</t>
  </si>
  <si>
    <t>3, 28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</si>
  <si>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</si>
  <si>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</si>
  <si>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</si>
  <si>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</si>
  <si>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</si>
  <si>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</si>
  <si>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3, 34</t>
  </si>
  <si>
    <t xml:space="preserve">      หุ้นสามัญ 1,108,077,312 หุ้น มูลค่าหุ้นละ 1 บาท</t>
  </si>
  <si>
    <t xml:space="preserve">      หุ้นสามัญ 906,608,710 หุ้น มูลค่าหุ้นละ 1 บาท</t>
  </si>
  <si>
    <t>ณ วันที่ 30 กันยายน 2563</t>
  </si>
  <si>
    <t>30 กันยายน 2563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</si>
  <si>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</si>
  <si>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</si>
  <si>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รายได้ค่าเช่า</t>
  </si>
  <si>
    <t>ต้นทุนค่าเช่า</t>
  </si>
  <si>
    <t>กำไร (ขาดทุน) จากการปรับมูลค่ายุติธรรมของอสังหาริมทรัพย์เพื่อการลงทุน</t>
  </si>
  <si>
    <t>ขาดทุนที่ยังไม่เกิดขึ้นจริงจากสินทรัพย์ทางการเงินอื่น</t>
  </si>
  <si>
    <t>กำไร (ขาดทุน) จากการขายเงินลงทุน</t>
  </si>
  <si>
    <t xml:space="preserve">   และเงินให้สินเชื่อแก่ลูกหนี้</t>
  </si>
  <si>
    <t>ส่วนต่ำกว่าทุนจาก</t>
  </si>
  <si>
    <t>การรวมธุรกิจภายใต้</t>
  </si>
  <si>
    <t>การควบคุมเดียวกัน</t>
  </si>
  <si>
    <t xml:space="preserve">ผลสะสมจากการเปลี่ยนแปลงนโยบายการบัญชี </t>
  </si>
  <si>
    <t xml:space="preserve">   (หมายเหตุ 2)</t>
  </si>
  <si>
    <t xml:space="preserve">   เงินลงทุนในบริษัทย่อย (หมายเหตุ 18)</t>
  </si>
  <si>
    <t>บริษัทย่อยจ่ายเงินปันผลให้ผู้มีส่วนได้เสีย</t>
  </si>
  <si>
    <t>เงินปันผลจ่าย (หมายเหตุ 44)</t>
  </si>
  <si>
    <t>ส่วนเกินทุนจาก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</si>
  <si>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</si>
  <si>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</si>
  <si>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</si>
  <si>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ยอดคงเหลือ ณ วันที่ 1 มกราคม 2563 - </t>
  </si>
  <si>
    <t xml:space="preserve">   หลังการปรับปรุง</t>
  </si>
  <si>
    <t xml:space="preserve">   ผลต่างจากการลดค่าเช่า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</si>
  <si>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</si>
  <si>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</si>
  <si>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</si>
  <si>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</si>
  <si>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เงินสดจ่ายเพื่อซื้อสินทรัพย์ทางการเงินหมุนเวียนอื่น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</si>
  <si>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</si>
  <si>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</si>
  <si>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</si>
  <si>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เงินสดรับจากการจำหน่ายอสังหาริมทรัพย์เพื่อการลงทุน</t>
  </si>
  <si>
    <t xml:space="preserve">   ที่ดิน อาคารและอุปกรณ์ และสินทรัพย์ไม่มีตัวตน</t>
  </si>
  <si>
    <t>ชำระคืนหนี้สินตามสัญญาเช่า</t>
  </si>
  <si>
    <t>เงินปันผลจ่าย</t>
  </si>
  <si>
    <t>ผลขาดทุนด้านเครดิตที่คาดว่าจะเกิดขึ้นของ</t>
  </si>
  <si>
    <t xml:space="preserve">   เงินสดและรายการเทียบเท่าเงินสด</t>
  </si>
  <si>
    <t xml:space="preserve">   หนี้สินตามสัญญาเช่าเพิ่มขึ้น</t>
  </si>
  <si>
    <t xml:space="preserve">   ส่วนลดค่าเช่า</t>
  </si>
  <si>
    <t xml:space="preserve">   ตัดจำหน่ายสินทรัพย์และภาระจากการออกและเสนอขายโทเคนดิจิทัล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</si>
  <si>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</si>
  <si>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</si>
  <si>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รายการที่จะไม่ถูกบันทึกในส่วนของกำไรหรือขาดทุนในภายหลัง - </t>
  </si>
  <si>
    <t>เงินปันผลจ่ายให้ผู้มีส่วนได้เสียที่ไม่มีอำนาจควบคุมของบริษัทย่อย</t>
  </si>
  <si>
    <t>เงินจ่ายล่วงหน้าค่าหุ้น</t>
  </si>
  <si>
    <t>เงินรับล่วงหน้าค่าหุ้น</t>
  </si>
  <si>
    <t>ค่าหุ้น</t>
  </si>
  <si>
    <t>เงินรับล่วงหน้า</t>
  </si>
  <si>
    <t xml:space="preserve">   ที่ไม่มีอำนาจควบคุม</t>
  </si>
  <si>
    <t>เงินรับล่วงหน้าค่าหุ้นจากการใช้สิทธิตาม</t>
  </si>
  <si>
    <t xml:space="preserve">   ใบสำคัญแสดงสิทธิ (หมายเหตุ 36)</t>
  </si>
  <si>
    <t>ลงทุนในบริษัทย่อยระหว่างงวด (หมายเหตุ 18)</t>
  </si>
  <si>
    <t>ขาดทุนจากเงินลงทุน</t>
  </si>
  <si>
    <t>รายได้ดอกเบี้ยจากเงินให้สินเชื่อจากการซื้อลูกหนี้</t>
  </si>
  <si>
    <t>กำไรที่ยังไม่เกิดขึ้นจริงจากสินทรัพย์ทางการเงินอื่น</t>
  </si>
  <si>
    <t>กำไรต่อหุ้นปรับลด</t>
  </si>
  <si>
    <t>การแบ่งปันกำไร</t>
  </si>
  <si>
    <t>กำไรก่อนภาษี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</si>
  <si>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</si>
  <si>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</si>
  <si>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โอนกลับค่าเผื่อหนี้สงสัยจะสูญ </t>
  </si>
  <si>
    <t xml:space="preserve">   ขาดทุน (กำไร) จากอัตราแลกเปลี่ยนที่ยังไม่เกิดขึ้น</t>
  </si>
  <si>
    <t xml:space="preserve">   กำไรจากการเปลี่ยนแปลงในมูลค่ายุติธรรมของเงินลงทุน</t>
  </si>
  <si>
    <t>รายการปรับกระทบยอดกำไรก่อนภาษีเป็นเงินสดรับ (จ่าย)</t>
  </si>
  <si>
    <t xml:space="preserve">   ค่าใช้จ่ายจากหนี้สินสัญญาประกันภัย </t>
  </si>
  <si>
    <t xml:space="preserve">   ค่าเผื่อการลดลงของมูลค่าสินค้าคงเหลือ (โอนกลับ) 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</si>
  <si>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</si>
  <si>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ที่ดิน อาคารและอุปกรณ์ และสินทรัพย์ไม่มีตัวตน</t>
  </si>
  <si>
    <t xml:space="preserve">   มูลค่ายุติธรรมของอสังหาริมทรัพย์เพื่อการลงทุนลดลง (เพิ่มขึ้น) </t>
  </si>
  <si>
    <t>เงินสดสุทธิจากกิจกรรมดำเนินงาน</t>
  </si>
  <si>
    <t xml:space="preserve">   ผลขาดทุนด้านเครดิตที่คาดว่าจะเกิดขึ้น (โอนกลับ)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</si>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</sst>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4"/>
      <name val="Angsana New"/>
      <family val="1"/>
    </font>
    <font>
      <b/>
      <i/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46">
    <xf numFmtId="0" fontId="0" fillId="0" borderId="0" xfId="0"/>
    <xf numFmtId="166" fontId="1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41" fontId="3" fillId="2" borderId="0" xfId="0" applyNumberFormat="1" applyFont="1" applyFill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7" fontId="3" fillId="2" borderId="0" xfId="1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" fontId="3" fillId="2" borderId="0" xfId="0" applyNumberFormat="1" applyFont="1" applyFill="1" applyAlignment="1">
      <alignment vertical="center"/>
    </xf>
    <xf numFmtId="164" fontId="3" fillId="2" borderId="0" xfId="0" quotePrefix="1" applyNumberFormat="1" applyFont="1" applyFill="1" applyAlignment="1">
      <alignment horizontal="left" vertical="center"/>
    </xf>
    <xf numFmtId="0" fontId="3" fillId="2" borderId="0" xfId="0" quotePrefix="1" applyFont="1" applyFill="1" applyAlignment="1">
      <alignment horizontal="left" vertical="center"/>
    </xf>
    <xf numFmtId="0" fontId="2" fillId="2" borderId="0" xfId="0" quotePrefix="1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1" fontId="3" fillId="2" borderId="1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D643-4E9A-43F7-A611-13FF1717B856}">
  <dimension ref="A1:M183"/>
  <sheetViews>
    <sheetView showGridLines="0" topLeftCell="A100" zoomScale="85" zoomScaleNormal="85" zoomScaleSheetLayoutView="70" workbookViewId="0">
      <selection activeCell="C112" sqref="C112"/>
    </sheetView>
  </sheetViews>
  <sheetFormatPr defaultColWidth="10.7109375" defaultRowHeight="24" customHeight="1" x14ac:dyDescent="0.2"/>
  <cols>
    <col min="1" max="1" width="47.28515625" style="85" customWidth="1"/>
    <col min="2" max="2" width="6" style="64" customWidth="1"/>
    <col min="3" max="3" width="7.42578125" style="85" customWidth="1"/>
    <col min="4" max="4" width="1.5703125" style="64" customWidth="1"/>
    <col min="5" max="5" width="15.85546875" style="64" customWidth="1"/>
    <col min="6" max="6" width="1.5703125" style="64" customWidth="1"/>
    <col min="7" max="7" width="15.85546875" style="64" customWidth="1"/>
    <col min="8" max="8" width="1.5703125" style="64" customWidth="1"/>
    <col min="9" max="9" width="15.85546875" style="64" customWidth="1"/>
    <col min="10" max="10" width="1.5703125" style="64" customWidth="1"/>
    <col min="11" max="11" width="15.85546875" style="64" customWidth="1"/>
    <col min="12" max="12" width="1.5703125" style="64" customWidth="1"/>
    <col min="13" max="16384" width="10.7109375" style="64"/>
  </cols>
  <sheetData>
    <row r="1" spans="1:11" s="91" customFormat="1" ht="20.100000000000001" customHeight="1" x14ac:dyDescent="0.2">
      <c r="A1" s="100" t="s">
        <v>102</v>
      </c>
      <c r="B1" s="89"/>
      <c r="C1" s="101"/>
      <c r="D1" s="90"/>
      <c r="E1" s="90"/>
      <c r="F1" s="90"/>
      <c r="G1" s="90"/>
      <c r="H1" s="90"/>
      <c r="I1" s="90"/>
      <c r="J1" s="90"/>
      <c r="K1" s="90"/>
    </row>
    <row r="2" spans="1:11" s="91" customFormat="1" ht="20.100000000000001" customHeight="1" x14ac:dyDescent="0.2">
      <c r="A2" s="92" t="s">
        <v>0</v>
      </c>
      <c r="B2" s="89"/>
      <c r="C2" s="101"/>
      <c r="D2" s="90"/>
      <c r="E2" s="90"/>
      <c r="F2" s="90"/>
      <c r="G2" s="90"/>
      <c r="H2" s="90"/>
      <c r="I2" s="89"/>
      <c r="J2" s="90"/>
      <c r="K2" s="89"/>
    </row>
    <row r="3" spans="1:11" s="93" customFormat="1" ht="20.100000000000001" customHeight="1" x14ac:dyDescent="0.2">
      <c r="A3" s="62" t="s">
        <v>297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0.100000000000001" customHeight="1" x14ac:dyDescent="0.2">
      <c r="A4" s="101"/>
      <c r="B4" s="90"/>
      <c r="C4" s="101"/>
      <c r="D4" s="90"/>
      <c r="E4" s="90"/>
      <c r="F4" s="90"/>
      <c r="G4" s="90"/>
      <c r="H4" s="90"/>
      <c r="I4" s="90"/>
      <c r="J4" s="90"/>
      <c r="K4" s="94" t="s">
        <v>112</v>
      </c>
    </row>
    <row r="5" spans="1:11" ht="20.100000000000001" customHeight="1" x14ac:dyDescent="0.2">
      <c r="E5" s="142" t="s">
        <v>1</v>
      </c>
      <c r="F5" s="142"/>
      <c r="G5" s="142"/>
      <c r="H5" s="95"/>
      <c r="I5" s="142" t="s">
        <v>2</v>
      </c>
      <c r="J5" s="142"/>
      <c r="K5" s="142"/>
    </row>
    <row r="6" spans="1:11" ht="20.100000000000001" customHeight="1" x14ac:dyDescent="0.2">
      <c r="C6" s="102" t="s">
        <v>3</v>
      </c>
      <c r="D6" s="96"/>
      <c r="E6" s="103" t="s">
        <v>298</v>
      </c>
      <c r="F6" s="104"/>
      <c r="G6" s="103" t="s">
        <v>281</v>
      </c>
      <c r="H6" s="97"/>
      <c r="I6" s="103" t="s">
        <v>298</v>
      </c>
      <c r="J6" s="104"/>
      <c r="K6" s="103" t="s">
        <v>281</v>
      </c>
    </row>
    <row r="7" spans="1:11" ht="20.100000000000001" customHeight="1" x14ac:dyDescent="0.2">
      <c r="C7" s="102"/>
      <c r="D7" s="96"/>
      <c r="E7" s="105" t="s">
        <v>108</v>
      </c>
      <c r="F7" s="106"/>
      <c r="G7" s="105" t="s">
        <v>109</v>
      </c>
      <c r="H7" s="97"/>
      <c r="I7" s="105" t="s">
        <v>108</v>
      </c>
      <c r="J7" s="106"/>
      <c r="K7" s="105" t="s">
        <v>109</v>
      </c>
    </row>
    <row r="8" spans="1:11" ht="20.100000000000001" customHeight="1" x14ac:dyDescent="0.2">
      <c r="C8" s="102"/>
      <c r="D8" s="96"/>
      <c r="E8" s="105" t="s">
        <v>110</v>
      </c>
      <c r="F8" s="106"/>
      <c r="G8" s="105"/>
      <c r="H8" s="97"/>
      <c r="I8" s="105" t="s">
        <v>110</v>
      </c>
      <c r="J8" s="106"/>
      <c r="K8" s="105"/>
    </row>
    <row r="9" spans="1:11" ht="20.100000000000001" customHeight="1" x14ac:dyDescent="0.2">
      <c r="A9" s="62" t="s">
        <v>4</v>
      </c>
    </row>
    <row r="10" spans="1:11" ht="20.100000000000001" customHeight="1" x14ac:dyDescent="0.2">
      <c r="A10" s="62" t="s">
        <v>5</v>
      </c>
      <c r="C10" s="107"/>
    </row>
    <row r="11" spans="1:11" ht="20.100000000000001" customHeight="1" x14ac:dyDescent="0.2">
      <c r="A11" s="85" t="s">
        <v>6</v>
      </c>
      <c r="C11" s="107"/>
      <c r="E11" s="76">
        <v>3676368</v>
      </c>
      <c r="F11" s="76"/>
      <c r="G11" s="76">
        <v>594262</v>
      </c>
      <c r="H11" s="76"/>
      <c r="I11" s="76">
        <v>142693</v>
      </c>
      <c r="J11" s="76"/>
      <c r="K11" s="76">
        <v>1660</v>
      </c>
    </row>
    <row r="12" spans="1:11" ht="20.100000000000001" customHeight="1" x14ac:dyDescent="0.2">
      <c r="A12" s="85" t="s">
        <v>91</v>
      </c>
      <c r="C12" s="107" t="s">
        <v>282</v>
      </c>
      <c r="D12" s="108"/>
      <c r="E12" s="76">
        <v>280208</v>
      </c>
      <c r="F12" s="76"/>
      <c r="G12" s="76">
        <v>317945</v>
      </c>
      <c r="H12" s="76"/>
      <c r="I12" s="76">
        <v>1009</v>
      </c>
      <c r="J12" s="77"/>
      <c r="K12" s="76">
        <v>2926</v>
      </c>
    </row>
    <row r="13" spans="1:11" ht="20.100000000000001" customHeight="1" x14ac:dyDescent="0.2">
      <c r="A13" s="85" t="s">
        <v>151</v>
      </c>
      <c r="C13" s="107">
        <v>3</v>
      </c>
      <c r="D13" s="108"/>
      <c r="E13" s="76">
        <v>0</v>
      </c>
      <c r="F13" s="76"/>
      <c r="G13" s="76">
        <v>0</v>
      </c>
      <c r="H13" s="76"/>
      <c r="I13" s="76">
        <v>2659500</v>
      </c>
      <c r="J13" s="77"/>
      <c r="K13" s="76">
        <v>2784900</v>
      </c>
    </row>
    <row r="14" spans="1:11" ht="20.100000000000001" customHeight="1" x14ac:dyDescent="0.2">
      <c r="A14" s="99" t="s">
        <v>95</v>
      </c>
      <c r="B14" s="98"/>
      <c r="C14" s="107">
        <v>5</v>
      </c>
      <c r="E14" s="76">
        <v>1220371</v>
      </c>
      <c r="F14" s="76"/>
      <c r="G14" s="76">
        <v>1006458</v>
      </c>
      <c r="H14" s="76"/>
      <c r="I14" s="76">
        <v>0</v>
      </c>
      <c r="J14" s="76"/>
      <c r="K14" s="76">
        <v>0</v>
      </c>
    </row>
    <row r="15" spans="1:11" ht="20.100000000000001" customHeight="1" x14ac:dyDescent="0.2">
      <c r="A15" s="99" t="s">
        <v>152</v>
      </c>
      <c r="B15" s="98"/>
      <c r="C15" s="107">
        <v>6</v>
      </c>
      <c r="E15" s="76">
        <v>111254</v>
      </c>
      <c r="F15" s="76"/>
      <c r="G15" s="76">
        <v>164759</v>
      </c>
      <c r="H15" s="76"/>
      <c r="I15" s="76">
        <v>0</v>
      </c>
      <c r="J15" s="76"/>
      <c r="K15" s="76">
        <v>0</v>
      </c>
    </row>
    <row r="16" spans="1:11" ht="20.100000000000001" customHeight="1" x14ac:dyDescent="0.2">
      <c r="A16" s="99" t="s">
        <v>103</v>
      </c>
      <c r="B16" s="98"/>
      <c r="C16" s="107" t="s">
        <v>283</v>
      </c>
      <c r="E16" s="76">
        <v>396350</v>
      </c>
      <c r="F16" s="76"/>
      <c r="G16" s="76">
        <v>422159</v>
      </c>
      <c r="H16" s="76"/>
      <c r="I16" s="76">
        <v>2181</v>
      </c>
      <c r="J16" s="76"/>
      <c r="K16" s="76">
        <v>3780</v>
      </c>
    </row>
    <row r="17" spans="1:11" ht="20.100000000000001" customHeight="1" x14ac:dyDescent="0.2">
      <c r="A17" s="99" t="s">
        <v>195</v>
      </c>
      <c r="B17" s="98"/>
      <c r="C17" s="107">
        <v>8</v>
      </c>
      <c r="E17" s="76">
        <v>37836</v>
      </c>
      <c r="F17" s="76"/>
      <c r="G17" s="76">
        <v>38987</v>
      </c>
      <c r="H17" s="76"/>
      <c r="I17" s="76">
        <v>0</v>
      </c>
      <c r="J17" s="76"/>
      <c r="K17" s="76">
        <v>0</v>
      </c>
    </row>
    <row r="18" spans="1:11" ht="20.100000000000001" customHeight="1" x14ac:dyDescent="0.2">
      <c r="A18" s="99" t="s">
        <v>196</v>
      </c>
      <c r="B18" s="98"/>
      <c r="C18" s="107">
        <v>9</v>
      </c>
      <c r="E18" s="76">
        <v>235440</v>
      </c>
      <c r="F18" s="76"/>
      <c r="G18" s="76">
        <v>207632</v>
      </c>
      <c r="H18" s="76"/>
      <c r="I18" s="76">
        <v>0</v>
      </c>
      <c r="J18" s="76"/>
      <c r="K18" s="76">
        <v>0</v>
      </c>
    </row>
    <row r="19" spans="1:11" ht="20.100000000000001" customHeight="1" x14ac:dyDescent="0.2">
      <c r="A19" s="99" t="s">
        <v>197</v>
      </c>
      <c r="B19" s="98"/>
      <c r="C19" s="107">
        <v>10</v>
      </c>
      <c r="E19" s="76">
        <v>46784</v>
      </c>
      <c r="F19" s="76"/>
      <c r="G19" s="76">
        <v>37911</v>
      </c>
      <c r="H19" s="76"/>
      <c r="I19" s="76">
        <v>0</v>
      </c>
      <c r="J19" s="76"/>
      <c r="K19" s="76">
        <v>0</v>
      </c>
    </row>
    <row r="20" spans="1:11" ht="20.100000000000001" customHeight="1" x14ac:dyDescent="0.2">
      <c r="A20" s="99" t="s">
        <v>198</v>
      </c>
      <c r="B20" s="98"/>
      <c r="C20" s="107">
        <v>11</v>
      </c>
      <c r="E20" s="76">
        <v>0</v>
      </c>
      <c r="F20" s="76"/>
      <c r="G20" s="76">
        <v>293831</v>
      </c>
      <c r="H20" s="76"/>
      <c r="I20" s="76">
        <v>0</v>
      </c>
      <c r="J20" s="76"/>
      <c r="K20" s="76">
        <v>0</v>
      </c>
    </row>
    <row r="21" spans="1:11" ht="20.100000000000001" customHeight="1" x14ac:dyDescent="0.2">
      <c r="A21" s="99" t="s">
        <v>140</v>
      </c>
      <c r="B21" s="98"/>
      <c r="C21" s="107"/>
      <c r="E21" s="76">
        <v>25</v>
      </c>
      <c r="F21" s="76"/>
      <c r="G21" s="76">
        <v>51</v>
      </c>
      <c r="H21" s="76"/>
      <c r="I21" s="76">
        <v>0</v>
      </c>
      <c r="J21" s="76"/>
      <c r="K21" s="76">
        <v>0</v>
      </c>
    </row>
    <row r="22" spans="1:11" ht="20.100000000000001" customHeight="1" x14ac:dyDescent="0.2">
      <c r="A22" s="99" t="s">
        <v>141</v>
      </c>
      <c r="B22" s="98"/>
      <c r="C22" s="107">
        <v>14</v>
      </c>
      <c r="E22" s="76">
        <v>2716958</v>
      </c>
      <c r="F22" s="76"/>
      <c r="G22" s="76">
        <v>3030412</v>
      </c>
      <c r="H22" s="76"/>
      <c r="I22" s="76">
        <v>0</v>
      </c>
      <c r="J22" s="76"/>
      <c r="K22" s="76">
        <v>0</v>
      </c>
    </row>
    <row r="23" spans="1:11" ht="20.100000000000001" customHeight="1" x14ac:dyDescent="0.2">
      <c r="A23" s="99" t="s">
        <v>212</v>
      </c>
      <c r="B23" s="98"/>
      <c r="C23" s="107">
        <v>15</v>
      </c>
      <c r="E23" s="76">
        <v>87500</v>
      </c>
      <c r="F23" s="76"/>
      <c r="G23" s="76">
        <v>215999</v>
      </c>
      <c r="H23" s="76"/>
      <c r="I23" s="76">
        <v>0</v>
      </c>
      <c r="J23" s="76"/>
      <c r="K23" s="76">
        <v>0</v>
      </c>
    </row>
    <row r="24" spans="1:11" ht="20.100000000000001" customHeight="1" x14ac:dyDescent="0.2">
      <c r="A24" s="99" t="s">
        <v>284</v>
      </c>
      <c r="B24" s="98"/>
      <c r="C24" s="107"/>
      <c r="E24" s="76"/>
      <c r="F24" s="76"/>
      <c r="G24" s="76"/>
      <c r="H24" s="76"/>
      <c r="I24" s="76"/>
      <c r="J24" s="76"/>
      <c r="K24" s="76"/>
    </row>
    <row r="25" spans="1:11" ht="20.100000000000001" customHeight="1" x14ac:dyDescent="0.2">
      <c r="A25" s="99" t="s">
        <v>285</v>
      </c>
      <c r="B25" s="98"/>
      <c r="C25" s="107">
        <v>16</v>
      </c>
      <c r="E25" s="76">
        <v>543937</v>
      </c>
      <c r="F25" s="76"/>
      <c r="G25" s="76">
        <v>378372</v>
      </c>
      <c r="H25" s="76"/>
      <c r="I25" s="76">
        <v>0</v>
      </c>
      <c r="J25" s="76"/>
      <c r="K25" s="76">
        <v>0</v>
      </c>
    </row>
    <row r="26" spans="1:11" ht="20.100000000000001" customHeight="1" x14ac:dyDescent="0.2">
      <c r="A26" s="99" t="s">
        <v>163</v>
      </c>
      <c r="B26" s="98"/>
      <c r="C26" s="107"/>
      <c r="E26" s="76">
        <v>222170</v>
      </c>
      <c r="F26" s="76"/>
      <c r="G26" s="76">
        <v>188708</v>
      </c>
      <c r="H26" s="76"/>
      <c r="I26" s="76">
        <v>0</v>
      </c>
      <c r="J26" s="76"/>
      <c r="K26" s="76">
        <v>106</v>
      </c>
    </row>
    <row r="27" spans="1:11" ht="20.100000000000001" customHeight="1" x14ac:dyDescent="0.2">
      <c r="A27" s="99" t="s">
        <v>266</v>
      </c>
      <c r="B27" s="98"/>
      <c r="C27" s="107">
        <v>11</v>
      </c>
      <c r="E27" s="76">
        <v>253378</v>
      </c>
      <c r="F27" s="76"/>
      <c r="G27" s="76">
        <v>0</v>
      </c>
      <c r="H27" s="76"/>
      <c r="I27" s="76">
        <v>0</v>
      </c>
      <c r="J27" s="76"/>
      <c r="K27" s="76">
        <v>0</v>
      </c>
    </row>
    <row r="28" spans="1:11" ht="20.100000000000001" customHeight="1" x14ac:dyDescent="0.2">
      <c r="A28" s="85" t="s">
        <v>7</v>
      </c>
      <c r="C28" s="107">
        <v>12</v>
      </c>
      <c r="E28" s="76">
        <v>559596</v>
      </c>
      <c r="F28" s="76"/>
      <c r="G28" s="76">
        <v>373581</v>
      </c>
      <c r="H28" s="76"/>
      <c r="I28" s="76">
        <v>42589</v>
      </c>
      <c r="J28" s="76"/>
      <c r="K28" s="76">
        <v>36760</v>
      </c>
    </row>
    <row r="29" spans="1:11" ht="20.100000000000001" customHeight="1" x14ac:dyDescent="0.2">
      <c r="A29" s="62" t="s">
        <v>8</v>
      </c>
      <c r="C29" s="107"/>
      <c r="E29" s="78">
        <f>SUM(E11:E28)</f>
        <v>10388175</v>
      </c>
      <c r="F29" s="76"/>
      <c r="G29" s="78">
        <f>SUM(G11:G28)</f>
        <v>7271067</v>
      </c>
      <c r="H29" s="76"/>
      <c r="I29" s="78">
        <f>SUM(I11:I28)</f>
        <v>2847972</v>
      </c>
      <c r="J29" s="76"/>
      <c r="K29" s="78">
        <f>SUM(K11:K28)</f>
        <v>2830132</v>
      </c>
    </row>
    <row r="30" spans="1:11" ht="20.100000000000001" customHeight="1" x14ac:dyDescent="0.2">
      <c r="A30" s="62" t="s">
        <v>9</v>
      </c>
      <c r="C30" s="107"/>
      <c r="E30" s="76"/>
      <c r="F30" s="76"/>
      <c r="G30" s="76"/>
      <c r="H30" s="76"/>
      <c r="I30" s="76"/>
      <c r="J30" s="76"/>
      <c r="K30" s="76"/>
    </row>
    <row r="31" spans="1:11" ht="20.100000000000001" customHeight="1" x14ac:dyDescent="0.2">
      <c r="A31" s="85" t="s">
        <v>10</v>
      </c>
      <c r="C31" s="107">
        <v>13</v>
      </c>
      <c r="E31" s="76">
        <v>3177</v>
      </c>
      <c r="F31" s="76"/>
      <c r="G31" s="76">
        <v>2549</v>
      </c>
      <c r="H31" s="76"/>
      <c r="I31" s="76">
        <v>0</v>
      </c>
      <c r="J31" s="76"/>
      <c r="K31" s="76">
        <v>0</v>
      </c>
    </row>
    <row r="32" spans="1:11" ht="20.100000000000001" customHeight="1" x14ac:dyDescent="0.2">
      <c r="A32" s="85" t="s">
        <v>136</v>
      </c>
      <c r="F32" s="76"/>
      <c r="G32" s="76"/>
      <c r="H32" s="76"/>
      <c r="I32" s="76"/>
      <c r="J32" s="76"/>
      <c r="K32" s="76"/>
    </row>
    <row r="33" spans="1:11" ht="20.100000000000001" customHeight="1" x14ac:dyDescent="0.2">
      <c r="A33" s="85" t="s">
        <v>18</v>
      </c>
      <c r="C33" s="107">
        <v>14</v>
      </c>
      <c r="E33" s="76">
        <v>184420</v>
      </c>
      <c r="F33" s="76"/>
      <c r="G33" s="76">
        <v>109242</v>
      </c>
      <c r="H33" s="76"/>
      <c r="I33" s="76">
        <v>0</v>
      </c>
      <c r="J33" s="76"/>
      <c r="K33" s="76">
        <v>0</v>
      </c>
    </row>
    <row r="34" spans="1:11" ht="20.100000000000001" customHeight="1" x14ac:dyDescent="0.2">
      <c r="A34" s="85" t="s">
        <v>174</v>
      </c>
      <c r="C34" s="107"/>
      <c r="E34" s="76"/>
      <c r="F34" s="76"/>
      <c r="G34" s="76"/>
      <c r="H34" s="76"/>
      <c r="I34" s="76"/>
      <c r="J34" s="76"/>
      <c r="K34" s="76"/>
    </row>
    <row r="35" spans="1:11" ht="20.100000000000001" customHeight="1" x14ac:dyDescent="0.2">
      <c r="A35" s="85" t="s">
        <v>175</v>
      </c>
      <c r="C35" s="107">
        <v>16</v>
      </c>
      <c r="E35" s="76">
        <v>8517360</v>
      </c>
      <c r="F35" s="76"/>
      <c r="G35" s="76">
        <v>7339116</v>
      </c>
      <c r="H35" s="76"/>
      <c r="I35" s="76">
        <v>0</v>
      </c>
      <c r="J35" s="76"/>
      <c r="K35" s="76">
        <v>0</v>
      </c>
    </row>
    <row r="36" spans="1:11" ht="20.100000000000001" customHeight="1" x14ac:dyDescent="0.2">
      <c r="A36" s="99" t="s">
        <v>267</v>
      </c>
      <c r="C36" s="107">
        <v>17</v>
      </c>
      <c r="E36" s="76">
        <v>231660</v>
      </c>
      <c r="F36" s="76"/>
      <c r="G36" s="76">
        <v>0</v>
      </c>
      <c r="H36" s="76"/>
      <c r="I36" s="76">
        <v>0</v>
      </c>
      <c r="J36" s="76"/>
      <c r="K36" s="76">
        <v>0</v>
      </c>
    </row>
    <row r="37" spans="1:11" ht="20.100000000000001" customHeight="1" x14ac:dyDescent="0.2">
      <c r="A37" s="99" t="s">
        <v>343</v>
      </c>
      <c r="C37" s="107">
        <v>18</v>
      </c>
      <c r="E37" s="76">
        <v>0</v>
      </c>
      <c r="F37" s="76"/>
      <c r="G37" s="76">
        <v>0</v>
      </c>
      <c r="H37" s="76"/>
      <c r="I37" s="76">
        <v>800000</v>
      </c>
      <c r="J37" s="76"/>
      <c r="K37" s="76">
        <v>0</v>
      </c>
    </row>
    <row r="38" spans="1:11" ht="20.100000000000001" customHeight="1" x14ac:dyDescent="0.2">
      <c r="A38" s="85" t="s">
        <v>12</v>
      </c>
      <c r="C38" s="107">
        <v>18</v>
      </c>
      <c r="E38" s="76">
        <v>0</v>
      </c>
      <c r="F38" s="76"/>
      <c r="G38" s="76">
        <v>0</v>
      </c>
      <c r="H38" s="76"/>
      <c r="I38" s="76">
        <v>3776355</v>
      </c>
      <c r="J38" s="76"/>
      <c r="K38" s="76">
        <v>3970159</v>
      </c>
    </row>
    <row r="39" spans="1:11" ht="20.100000000000001" customHeight="1" x14ac:dyDescent="0.2">
      <c r="A39" s="85" t="s">
        <v>11</v>
      </c>
      <c r="C39" s="107">
        <v>19</v>
      </c>
      <c r="E39" s="76">
        <v>1228458</v>
      </c>
      <c r="F39" s="76"/>
      <c r="G39" s="76">
        <v>1241486</v>
      </c>
      <c r="H39" s="76"/>
      <c r="I39" s="76">
        <v>1228458</v>
      </c>
      <c r="J39" s="76"/>
      <c r="K39" s="76">
        <v>1241486</v>
      </c>
    </row>
    <row r="40" spans="1:11" ht="20.100000000000001" customHeight="1" x14ac:dyDescent="0.2">
      <c r="A40" s="85" t="s">
        <v>176</v>
      </c>
      <c r="B40" s="98"/>
      <c r="C40" s="107">
        <v>17</v>
      </c>
      <c r="E40" s="76">
        <v>0</v>
      </c>
      <c r="F40" s="76"/>
      <c r="G40" s="76">
        <v>115331</v>
      </c>
      <c r="H40" s="76"/>
      <c r="I40" s="76">
        <v>0</v>
      </c>
      <c r="J40" s="76"/>
      <c r="K40" s="76">
        <v>0</v>
      </c>
    </row>
    <row r="41" spans="1:11" ht="20.100000000000001" customHeight="1" x14ac:dyDescent="0.2">
      <c r="A41" s="75" t="s">
        <v>96</v>
      </c>
      <c r="B41" s="98"/>
      <c r="C41" s="107">
        <v>20</v>
      </c>
      <c r="E41" s="76">
        <v>2754628</v>
      </c>
      <c r="F41" s="76"/>
      <c r="G41" s="76">
        <v>524973</v>
      </c>
      <c r="H41" s="76"/>
      <c r="I41" s="76">
        <v>532471</v>
      </c>
      <c r="J41" s="76"/>
      <c r="K41" s="76">
        <v>383761</v>
      </c>
    </row>
    <row r="42" spans="1:11" ht="20.100000000000001" customHeight="1" x14ac:dyDescent="0.2">
      <c r="A42" s="99" t="s">
        <v>97</v>
      </c>
      <c r="B42" s="98"/>
      <c r="C42" s="107">
        <v>21</v>
      </c>
      <c r="E42" s="76">
        <v>790132</v>
      </c>
      <c r="F42" s="76"/>
      <c r="G42" s="76">
        <v>845011</v>
      </c>
      <c r="H42" s="76"/>
      <c r="I42" s="76">
        <v>34091</v>
      </c>
      <c r="J42" s="76"/>
      <c r="K42" s="76">
        <v>39790</v>
      </c>
    </row>
    <row r="43" spans="1:11" ht="20.100000000000001" customHeight="1" x14ac:dyDescent="0.2">
      <c r="A43" s="99" t="s">
        <v>268</v>
      </c>
      <c r="B43" s="98"/>
      <c r="C43" s="107">
        <v>22</v>
      </c>
      <c r="E43" s="76">
        <v>683074</v>
      </c>
      <c r="F43" s="76"/>
      <c r="G43" s="76">
        <v>0</v>
      </c>
      <c r="H43" s="76"/>
      <c r="I43" s="76">
        <v>0</v>
      </c>
      <c r="J43" s="76"/>
      <c r="K43" s="76">
        <v>0</v>
      </c>
    </row>
    <row r="44" spans="1:11" ht="20.100000000000001" customHeight="1" x14ac:dyDescent="0.2">
      <c r="A44" s="99" t="s">
        <v>177</v>
      </c>
      <c r="B44" s="98"/>
      <c r="C44" s="107">
        <v>23</v>
      </c>
      <c r="E44" s="76">
        <v>295645</v>
      </c>
      <c r="F44" s="76"/>
      <c r="G44" s="76">
        <v>295645</v>
      </c>
      <c r="H44" s="76"/>
      <c r="I44" s="76">
        <v>0</v>
      </c>
      <c r="J44" s="76"/>
      <c r="K44" s="76">
        <v>0</v>
      </c>
    </row>
    <row r="45" spans="1:11" ht="20.100000000000001" customHeight="1" x14ac:dyDescent="0.2">
      <c r="A45" s="75" t="s">
        <v>104</v>
      </c>
      <c r="B45" s="98"/>
      <c r="C45" s="107">
        <v>24</v>
      </c>
      <c r="E45" s="76">
        <v>452463</v>
      </c>
      <c r="F45" s="76"/>
      <c r="G45" s="76">
        <v>400534</v>
      </c>
      <c r="H45" s="76"/>
      <c r="I45" s="76">
        <v>35612</v>
      </c>
      <c r="J45" s="76"/>
      <c r="K45" s="76">
        <v>40158</v>
      </c>
    </row>
    <row r="46" spans="1:11" ht="20.100000000000001" customHeight="1" x14ac:dyDescent="0.2">
      <c r="A46" s="75" t="s">
        <v>150</v>
      </c>
      <c r="C46" s="107">
        <v>25</v>
      </c>
      <c r="E46" s="76">
        <v>0</v>
      </c>
      <c r="F46" s="76"/>
      <c r="G46" s="76">
        <v>1530015</v>
      </c>
      <c r="H46" s="76"/>
      <c r="I46" s="76">
        <v>0</v>
      </c>
      <c r="J46" s="76"/>
      <c r="K46" s="76">
        <v>135975</v>
      </c>
    </row>
    <row r="47" spans="1:11" ht="20.100000000000001" customHeight="1" x14ac:dyDescent="0.2">
      <c r="A47" s="75" t="s">
        <v>269</v>
      </c>
      <c r="C47" s="107">
        <v>3</v>
      </c>
      <c r="E47" s="76">
        <v>289116</v>
      </c>
      <c r="F47" s="76"/>
      <c r="G47" s="76">
        <v>296657</v>
      </c>
      <c r="H47" s="76"/>
      <c r="I47" s="76">
        <v>826</v>
      </c>
      <c r="J47" s="76"/>
      <c r="K47" s="76">
        <v>2314</v>
      </c>
    </row>
    <row r="48" spans="1:11" ht="20.100000000000001" customHeight="1" x14ac:dyDescent="0.2">
      <c r="A48" s="75" t="s">
        <v>105</v>
      </c>
      <c r="E48" s="76">
        <v>394882</v>
      </c>
      <c r="F48" s="76"/>
      <c r="G48" s="76">
        <v>343760</v>
      </c>
      <c r="H48" s="76"/>
      <c r="I48" s="76">
        <v>0</v>
      </c>
      <c r="J48" s="76"/>
      <c r="K48" s="76">
        <v>13033</v>
      </c>
    </row>
    <row r="49" spans="1:11" ht="20.100000000000001" customHeight="1" x14ac:dyDescent="0.2">
      <c r="A49" s="85" t="s">
        <v>13</v>
      </c>
      <c r="C49" s="107">
        <v>26</v>
      </c>
      <c r="E49" s="79">
        <v>24625</v>
      </c>
      <c r="F49" s="76"/>
      <c r="G49" s="79">
        <v>57385</v>
      </c>
      <c r="H49" s="76"/>
      <c r="I49" s="79">
        <v>24</v>
      </c>
      <c r="J49" s="76"/>
      <c r="K49" s="79">
        <v>0</v>
      </c>
    </row>
    <row r="50" spans="1:11" ht="20.100000000000001" customHeight="1" x14ac:dyDescent="0.2">
      <c r="A50" s="62" t="s">
        <v>14</v>
      </c>
      <c r="E50" s="76">
        <f>SUM(E31:E49)</f>
        <v>15849640</v>
      </c>
      <c r="F50" s="76"/>
      <c r="G50" s="76">
        <f>SUM(G31:G49)</f>
        <v>13101704</v>
      </c>
      <c r="H50" s="76"/>
      <c r="I50" s="76">
        <f>SUM(I31:I49)</f>
        <v>6407837</v>
      </c>
      <c r="J50" s="76"/>
      <c r="K50" s="76">
        <f>SUM(K31:K49)</f>
        <v>5826676</v>
      </c>
    </row>
    <row r="51" spans="1:11" ht="20.100000000000001" customHeight="1" thickBot="1" x14ac:dyDescent="0.25">
      <c r="A51" s="62" t="s">
        <v>15</v>
      </c>
      <c r="E51" s="80">
        <f>E50+E29</f>
        <v>26237815</v>
      </c>
      <c r="F51" s="76"/>
      <c r="G51" s="80">
        <f>G50+G29</f>
        <v>20372771</v>
      </c>
      <c r="H51" s="76"/>
      <c r="I51" s="80">
        <f>I50+I29</f>
        <v>9255809</v>
      </c>
      <c r="J51" s="76"/>
      <c r="K51" s="80">
        <f>K50+K29</f>
        <v>8656808</v>
      </c>
    </row>
    <row r="52" spans="1:11" ht="20.100000000000001" customHeight="1" thickTop="1" x14ac:dyDescent="0.2"/>
    <row r="53" spans="1:11" ht="23.25" x14ac:dyDescent="0.2">
      <c r="A53" s="85" t="s">
        <v>286</v>
      </c>
    </row>
    <row r="54" spans="1:11" s="91" customFormat="1" ht="23.25" x14ac:dyDescent="0.2">
      <c r="A54" s="100" t="s">
        <v>102</v>
      </c>
      <c r="B54" s="89"/>
      <c r="C54" s="101"/>
      <c r="D54" s="90"/>
      <c r="E54" s="90"/>
      <c r="F54" s="90"/>
      <c r="G54" s="90"/>
      <c r="H54" s="90"/>
      <c r="I54" s="90"/>
      <c r="J54" s="90"/>
      <c r="K54" s="90"/>
    </row>
    <row r="55" spans="1:11" s="91" customFormat="1" ht="23.25" x14ac:dyDescent="0.2">
      <c r="A55" s="92" t="s">
        <v>128</v>
      </c>
      <c r="B55" s="89"/>
      <c r="C55" s="101"/>
      <c r="D55" s="90"/>
      <c r="E55" s="90"/>
      <c r="F55" s="90"/>
      <c r="G55" s="90"/>
      <c r="H55" s="90"/>
      <c r="I55" s="89"/>
      <c r="J55" s="90"/>
      <c r="K55" s="89"/>
    </row>
    <row r="56" spans="1:11" s="93" customFormat="1" ht="22.5" customHeight="1" x14ac:dyDescent="0.2">
      <c r="A56" s="62" t="s">
        <v>297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 ht="23.25" x14ac:dyDescent="0.2">
      <c r="A57" s="101"/>
      <c r="B57" s="90"/>
      <c r="C57" s="101"/>
      <c r="D57" s="90"/>
      <c r="E57" s="90"/>
      <c r="F57" s="90"/>
      <c r="G57" s="90"/>
      <c r="H57" s="90"/>
      <c r="I57" s="90"/>
      <c r="J57" s="90"/>
      <c r="K57" s="94" t="s">
        <v>112</v>
      </c>
    </row>
    <row r="58" spans="1:11" ht="23.25" x14ac:dyDescent="0.2">
      <c r="E58" s="142" t="s">
        <v>1</v>
      </c>
      <c r="F58" s="142"/>
      <c r="G58" s="142"/>
      <c r="H58" s="95"/>
      <c r="I58" s="142" t="s">
        <v>2</v>
      </c>
      <c r="J58" s="142"/>
      <c r="K58" s="142"/>
    </row>
    <row r="59" spans="1:11" ht="23.25" x14ac:dyDescent="0.2">
      <c r="C59" s="102" t="s">
        <v>3</v>
      </c>
      <c r="D59" s="96"/>
      <c r="E59" s="103" t="s">
        <v>298</v>
      </c>
      <c r="F59" s="104"/>
      <c r="G59" s="103" t="s">
        <v>281</v>
      </c>
      <c r="H59" s="97"/>
      <c r="I59" s="103" t="s">
        <v>298</v>
      </c>
      <c r="J59" s="104"/>
      <c r="K59" s="103" t="s">
        <v>281</v>
      </c>
    </row>
    <row r="60" spans="1:11" ht="23.25" x14ac:dyDescent="0.2">
      <c r="C60" s="102"/>
      <c r="D60" s="96"/>
      <c r="E60" s="105" t="s">
        <v>108</v>
      </c>
      <c r="F60" s="106"/>
      <c r="G60" s="105" t="s">
        <v>109</v>
      </c>
      <c r="H60" s="97"/>
      <c r="I60" s="105" t="s">
        <v>108</v>
      </c>
      <c r="J60" s="106"/>
      <c r="K60" s="105" t="s">
        <v>109</v>
      </c>
    </row>
    <row r="61" spans="1:11" ht="23.25" x14ac:dyDescent="0.2">
      <c r="C61" s="102"/>
      <c r="D61" s="96"/>
      <c r="E61" s="105" t="s">
        <v>110</v>
      </c>
      <c r="F61" s="106"/>
      <c r="G61" s="105"/>
      <c r="H61" s="97"/>
      <c r="I61" s="105" t="s">
        <v>110</v>
      </c>
      <c r="J61" s="106"/>
      <c r="K61" s="105"/>
    </row>
    <row r="62" spans="1:11" ht="23.25" x14ac:dyDescent="0.2">
      <c r="A62" s="62" t="s">
        <v>16</v>
      </c>
    </row>
    <row r="63" spans="1:11" ht="23.25" x14ac:dyDescent="0.2">
      <c r="A63" s="62" t="s">
        <v>17</v>
      </c>
    </row>
    <row r="64" spans="1:11" ht="23.25" x14ac:dyDescent="0.2">
      <c r="A64" s="99" t="s">
        <v>153</v>
      </c>
      <c r="B64" s="98"/>
      <c r="C64" s="107">
        <v>27</v>
      </c>
      <c r="E64" s="76">
        <v>2686011</v>
      </c>
      <c r="F64" s="81"/>
      <c r="G64" s="81">
        <v>2608711</v>
      </c>
      <c r="H64" s="81"/>
      <c r="I64" s="76">
        <v>1300000</v>
      </c>
      <c r="J64" s="81"/>
      <c r="K64" s="81">
        <v>500000</v>
      </c>
    </row>
    <row r="65" spans="1:11" ht="23.25" x14ac:dyDescent="0.2">
      <c r="A65" s="99" t="s">
        <v>92</v>
      </c>
      <c r="B65" s="98"/>
      <c r="C65" s="107" t="s">
        <v>287</v>
      </c>
      <c r="E65" s="76">
        <v>819940</v>
      </c>
      <c r="F65" s="81"/>
      <c r="G65" s="81">
        <v>578762</v>
      </c>
      <c r="H65" s="81"/>
      <c r="I65" s="81">
        <v>29999</v>
      </c>
      <c r="J65" s="81"/>
      <c r="K65" s="81">
        <v>43520</v>
      </c>
    </row>
    <row r="66" spans="1:11" ht="23.25" x14ac:dyDescent="0.2">
      <c r="A66" s="99" t="s">
        <v>270</v>
      </c>
      <c r="B66" s="98"/>
      <c r="C66" s="107">
        <v>3</v>
      </c>
      <c r="E66" s="76">
        <v>392943</v>
      </c>
      <c r="F66" s="81"/>
      <c r="G66" s="81">
        <v>121209</v>
      </c>
      <c r="H66" s="81"/>
      <c r="I66" s="81">
        <v>0</v>
      </c>
      <c r="J66" s="81"/>
      <c r="K66" s="81">
        <v>0</v>
      </c>
    </row>
    <row r="67" spans="1:11" ht="23.25" x14ac:dyDescent="0.2">
      <c r="A67" s="99" t="s">
        <v>230</v>
      </c>
      <c r="B67" s="98"/>
      <c r="C67" s="107">
        <v>3</v>
      </c>
      <c r="E67" s="76">
        <v>0</v>
      </c>
      <c r="F67" s="59"/>
      <c r="G67" s="81">
        <v>0</v>
      </c>
      <c r="H67" s="59"/>
      <c r="I67" s="81">
        <v>0</v>
      </c>
      <c r="J67" s="59"/>
      <c r="K67" s="59">
        <v>30000</v>
      </c>
    </row>
    <row r="68" spans="1:11" ht="23.25" x14ac:dyDescent="0.2">
      <c r="A68" s="75" t="s">
        <v>271</v>
      </c>
      <c r="B68" s="98"/>
      <c r="C68" s="107">
        <v>27</v>
      </c>
      <c r="E68" s="76">
        <v>0</v>
      </c>
      <c r="F68" s="81"/>
      <c r="G68" s="81">
        <v>236585</v>
      </c>
      <c r="H68" s="81"/>
      <c r="I68" s="81">
        <v>0</v>
      </c>
      <c r="J68" s="81"/>
      <c r="K68" s="81">
        <v>0</v>
      </c>
    </row>
    <row r="69" spans="1:11" ht="23.25" x14ac:dyDescent="0.2">
      <c r="A69" s="99" t="s">
        <v>199</v>
      </c>
      <c r="B69" s="98"/>
      <c r="C69" s="107">
        <v>29</v>
      </c>
      <c r="E69" s="76">
        <v>405314</v>
      </c>
      <c r="F69" s="59"/>
      <c r="G69" s="59">
        <v>421522</v>
      </c>
      <c r="H69" s="59"/>
      <c r="I69" s="81">
        <v>0</v>
      </c>
      <c r="J69" s="59"/>
      <c r="K69" s="81">
        <v>0</v>
      </c>
    </row>
    <row r="70" spans="1:11" ht="23.25" x14ac:dyDescent="0.2">
      <c r="A70" s="99" t="s">
        <v>200</v>
      </c>
      <c r="B70" s="98"/>
      <c r="C70" s="107">
        <v>30</v>
      </c>
      <c r="E70" s="76">
        <v>177064</v>
      </c>
      <c r="F70" s="59"/>
      <c r="G70" s="59">
        <v>119187</v>
      </c>
      <c r="H70" s="59"/>
      <c r="I70" s="81">
        <v>0</v>
      </c>
      <c r="J70" s="59"/>
      <c r="K70" s="81">
        <v>0</v>
      </c>
    </row>
    <row r="71" spans="1:11" ht="23.25" x14ac:dyDescent="0.2">
      <c r="A71" s="99" t="s">
        <v>288</v>
      </c>
      <c r="B71" s="98"/>
      <c r="C71" s="107">
        <v>31</v>
      </c>
      <c r="E71" s="76">
        <v>367948</v>
      </c>
      <c r="F71" s="81"/>
      <c r="G71" s="81">
        <v>432577</v>
      </c>
      <c r="H71" s="81"/>
      <c r="I71" s="81">
        <v>16395</v>
      </c>
      <c r="J71" s="81"/>
      <c r="K71" s="81">
        <v>34939</v>
      </c>
    </row>
    <row r="72" spans="1:11" ht="23.25" x14ac:dyDescent="0.2">
      <c r="A72" s="75" t="s">
        <v>289</v>
      </c>
      <c r="B72" s="98"/>
      <c r="C72" s="107">
        <v>32</v>
      </c>
      <c r="E72" s="76">
        <v>403815</v>
      </c>
      <c r="F72" s="81"/>
      <c r="G72" s="82">
        <v>616</v>
      </c>
      <c r="H72" s="81"/>
      <c r="I72" s="81">
        <v>4965</v>
      </c>
      <c r="J72" s="81"/>
      <c r="K72" s="81">
        <v>0</v>
      </c>
    </row>
    <row r="73" spans="1:11" ht="23.25" x14ac:dyDescent="0.2">
      <c r="A73" s="75" t="s">
        <v>272</v>
      </c>
      <c r="B73" s="98"/>
      <c r="C73" s="107">
        <v>33</v>
      </c>
      <c r="E73" s="82">
        <v>147627</v>
      </c>
      <c r="F73" s="81"/>
      <c r="G73" s="82">
        <v>0</v>
      </c>
      <c r="H73" s="81"/>
      <c r="I73" s="82">
        <v>147627</v>
      </c>
      <c r="J73" s="81"/>
      <c r="K73" s="81">
        <v>0</v>
      </c>
    </row>
    <row r="74" spans="1:11" ht="23.25" x14ac:dyDescent="0.2">
      <c r="A74" s="75" t="s">
        <v>290</v>
      </c>
      <c r="B74" s="98"/>
      <c r="C74" s="107">
        <v>33</v>
      </c>
      <c r="E74" s="76">
        <v>3928453</v>
      </c>
      <c r="F74" s="81"/>
      <c r="G74" s="81">
        <v>2726354</v>
      </c>
      <c r="H74" s="81"/>
      <c r="I74" s="81">
        <v>2588728</v>
      </c>
      <c r="J74" s="81"/>
      <c r="K74" s="81">
        <v>988961</v>
      </c>
    </row>
    <row r="75" spans="1:11" ht="23.25" x14ac:dyDescent="0.2">
      <c r="A75" s="75" t="s">
        <v>19</v>
      </c>
      <c r="B75" s="98"/>
      <c r="C75" s="107"/>
      <c r="E75" s="76">
        <v>24809</v>
      </c>
      <c r="F75" s="81"/>
      <c r="G75" s="81">
        <v>99923</v>
      </c>
      <c r="H75" s="81"/>
      <c r="I75" s="81">
        <v>0</v>
      </c>
      <c r="J75" s="81"/>
      <c r="K75" s="81">
        <v>0</v>
      </c>
    </row>
    <row r="76" spans="1:11" ht="23.25" x14ac:dyDescent="0.2">
      <c r="A76" s="85" t="s">
        <v>20</v>
      </c>
      <c r="B76" s="98"/>
      <c r="C76" s="107"/>
      <c r="E76" s="76">
        <v>180148</v>
      </c>
      <c r="F76" s="81"/>
      <c r="G76" s="81">
        <v>112754</v>
      </c>
      <c r="H76" s="81"/>
      <c r="I76" s="81">
        <v>43241</v>
      </c>
      <c r="J76" s="81"/>
      <c r="K76" s="81">
        <v>6124</v>
      </c>
    </row>
    <row r="77" spans="1:11" ht="23.25" x14ac:dyDescent="0.2">
      <c r="A77" s="62" t="s">
        <v>21</v>
      </c>
      <c r="C77" s="107"/>
      <c r="E77" s="83">
        <f>SUM(E64:E76)</f>
        <v>9534072</v>
      </c>
      <c r="F77" s="81"/>
      <c r="G77" s="83">
        <f>SUM(G64:G76)</f>
        <v>7458200</v>
      </c>
      <c r="H77" s="81"/>
      <c r="I77" s="83">
        <f>SUM(I64:I76)</f>
        <v>4130955</v>
      </c>
      <c r="J77" s="81"/>
      <c r="K77" s="83">
        <f>SUM(K64:K76)</f>
        <v>1603544</v>
      </c>
    </row>
    <row r="78" spans="1:11" ht="23.25" x14ac:dyDescent="0.2">
      <c r="A78" s="62" t="s">
        <v>22</v>
      </c>
      <c r="C78" s="107"/>
      <c r="E78" s="81"/>
      <c r="F78" s="81"/>
      <c r="G78" s="81"/>
      <c r="H78" s="81"/>
      <c r="I78" s="81"/>
      <c r="J78" s="81"/>
      <c r="K78" s="81"/>
    </row>
    <row r="79" spans="1:11" ht="23.25" x14ac:dyDescent="0.2">
      <c r="A79" s="85" t="s">
        <v>291</v>
      </c>
      <c r="C79" s="107">
        <v>31</v>
      </c>
      <c r="E79" s="76">
        <v>592858</v>
      </c>
      <c r="F79" s="81"/>
      <c r="G79" s="81">
        <v>675234</v>
      </c>
      <c r="H79" s="81"/>
      <c r="I79" s="81">
        <v>0</v>
      </c>
      <c r="J79" s="81"/>
      <c r="K79" s="81">
        <v>7616</v>
      </c>
    </row>
    <row r="80" spans="1:11" ht="23.25" x14ac:dyDescent="0.2">
      <c r="A80" s="85" t="s">
        <v>292</v>
      </c>
      <c r="C80" s="107">
        <v>32</v>
      </c>
      <c r="E80" s="81">
        <v>848416</v>
      </c>
      <c r="F80" s="81"/>
      <c r="G80" s="81">
        <v>717</v>
      </c>
      <c r="H80" s="81"/>
      <c r="I80" s="81">
        <v>26402</v>
      </c>
      <c r="J80" s="81"/>
      <c r="K80" s="81">
        <v>0</v>
      </c>
    </row>
    <row r="81" spans="1:13" ht="23.25" x14ac:dyDescent="0.2">
      <c r="A81" s="85" t="s">
        <v>293</v>
      </c>
      <c r="C81" s="107">
        <v>33</v>
      </c>
      <c r="E81" s="81">
        <v>8477224</v>
      </c>
      <c r="F81" s="81"/>
      <c r="G81" s="81">
        <v>6393440</v>
      </c>
      <c r="H81" s="81"/>
      <c r="I81" s="81">
        <v>1636454</v>
      </c>
      <c r="J81" s="81"/>
      <c r="K81" s="81">
        <v>3631240</v>
      </c>
    </row>
    <row r="82" spans="1:13" ht="23.25" x14ac:dyDescent="0.2">
      <c r="A82" s="85" t="s">
        <v>206</v>
      </c>
      <c r="C82" s="107" t="s">
        <v>294</v>
      </c>
      <c r="E82" s="59">
        <v>405651</v>
      </c>
      <c r="F82" s="59"/>
      <c r="G82" s="59">
        <v>441694</v>
      </c>
      <c r="H82" s="59"/>
      <c r="I82" s="76">
        <v>0</v>
      </c>
      <c r="J82" s="59"/>
      <c r="K82" s="76">
        <v>0</v>
      </c>
    </row>
    <row r="83" spans="1:13" ht="23.25" x14ac:dyDescent="0.2">
      <c r="A83" s="85" t="s">
        <v>23</v>
      </c>
      <c r="C83" s="107"/>
      <c r="E83" s="81">
        <v>14553</v>
      </c>
      <c r="F83" s="81"/>
      <c r="G83" s="81">
        <v>13858</v>
      </c>
      <c r="H83" s="81"/>
      <c r="I83" s="81">
        <v>6181</v>
      </c>
      <c r="J83" s="81"/>
      <c r="K83" s="81">
        <v>5593</v>
      </c>
    </row>
    <row r="84" spans="1:13" ht="23.25" x14ac:dyDescent="0.2">
      <c r="A84" s="85" t="s">
        <v>273</v>
      </c>
      <c r="C84" s="107">
        <v>3</v>
      </c>
      <c r="E84" s="81">
        <v>86512</v>
      </c>
      <c r="F84" s="81"/>
      <c r="G84" s="81">
        <v>104387</v>
      </c>
      <c r="H84" s="81"/>
      <c r="I84" s="81">
        <v>19578</v>
      </c>
      <c r="J84" s="81"/>
      <c r="K84" s="81">
        <v>23201</v>
      </c>
      <c r="L84" s="76"/>
      <c r="M84" s="76"/>
    </row>
    <row r="85" spans="1:13" ht="23.25" x14ac:dyDescent="0.2">
      <c r="A85" s="85" t="s">
        <v>106</v>
      </c>
      <c r="C85" s="107"/>
      <c r="E85" s="81">
        <v>32171</v>
      </c>
      <c r="F85" s="81"/>
      <c r="G85" s="81">
        <v>12242</v>
      </c>
      <c r="H85" s="81"/>
      <c r="I85" s="81">
        <v>14750</v>
      </c>
      <c r="J85" s="81"/>
      <c r="K85" s="81">
        <v>0</v>
      </c>
    </row>
    <row r="86" spans="1:13" ht="23.25" x14ac:dyDescent="0.2">
      <c r="A86" s="85" t="s">
        <v>24</v>
      </c>
      <c r="C86" s="107">
        <v>35</v>
      </c>
      <c r="E86" s="84">
        <v>50911</v>
      </c>
      <c r="F86" s="81"/>
      <c r="G86" s="84">
        <v>40566</v>
      </c>
      <c r="H86" s="81"/>
      <c r="I86" s="84">
        <v>704</v>
      </c>
      <c r="J86" s="81"/>
      <c r="K86" s="84">
        <v>144</v>
      </c>
    </row>
    <row r="87" spans="1:13" ht="23.25" x14ac:dyDescent="0.2">
      <c r="A87" s="62" t="s">
        <v>25</v>
      </c>
      <c r="C87" s="64"/>
      <c r="E87" s="81">
        <f>SUM(E79:E86)</f>
        <v>10508296</v>
      </c>
      <c r="F87" s="81"/>
      <c r="G87" s="81">
        <f>SUM(G79:G86)</f>
        <v>7682138</v>
      </c>
      <c r="H87" s="81"/>
      <c r="I87" s="81">
        <f>SUM(I79:I86)</f>
        <v>1704069</v>
      </c>
      <c r="J87" s="81"/>
      <c r="K87" s="81">
        <f>SUM(K79:K86)</f>
        <v>3667794</v>
      </c>
    </row>
    <row r="88" spans="1:13" ht="23.25" x14ac:dyDescent="0.2">
      <c r="A88" s="62" t="s">
        <v>26</v>
      </c>
      <c r="C88" s="64"/>
      <c r="E88" s="83">
        <f>E87+E77</f>
        <v>20042368</v>
      </c>
      <c r="F88" s="81"/>
      <c r="G88" s="83">
        <f>G87+G77</f>
        <v>15140338</v>
      </c>
      <c r="H88" s="81"/>
      <c r="I88" s="83">
        <f>I87+I77</f>
        <v>5835024</v>
      </c>
      <c r="J88" s="81"/>
      <c r="K88" s="83">
        <f>K87+K77</f>
        <v>5271338</v>
      </c>
    </row>
    <row r="89" spans="1:13" ht="23.25" x14ac:dyDescent="0.2">
      <c r="E89" s="87"/>
      <c r="F89" s="87"/>
      <c r="G89" s="87"/>
      <c r="I89" s="87"/>
      <c r="J89" s="87"/>
      <c r="K89" s="87"/>
    </row>
    <row r="90" spans="1:13" ht="23.25" x14ac:dyDescent="0.2">
      <c r="A90" s="85" t="s">
        <v>286</v>
      </c>
      <c r="E90" s="87"/>
      <c r="F90" s="87"/>
      <c r="G90" s="87"/>
      <c r="I90" s="87"/>
      <c r="J90" s="87"/>
      <c r="K90" s="87"/>
    </row>
    <row r="91" spans="1:13" s="91" customFormat="1" ht="23.25" x14ac:dyDescent="0.2">
      <c r="A91" s="100" t="s">
        <v>102</v>
      </c>
      <c r="B91" s="89"/>
      <c r="C91" s="101"/>
      <c r="D91" s="90"/>
      <c r="E91" s="90"/>
      <c r="F91" s="90"/>
      <c r="G91" s="90"/>
      <c r="H91" s="90"/>
      <c r="I91" s="90"/>
      <c r="J91" s="90"/>
      <c r="K91" s="90"/>
    </row>
    <row r="92" spans="1:13" s="91" customFormat="1" ht="23.25" x14ac:dyDescent="0.2">
      <c r="A92" s="92" t="s">
        <v>128</v>
      </c>
      <c r="B92" s="89"/>
      <c r="C92" s="101"/>
      <c r="D92" s="90"/>
      <c r="E92" s="90"/>
      <c r="F92" s="90"/>
      <c r="G92" s="90"/>
      <c r="H92" s="90"/>
      <c r="I92" s="89"/>
      <c r="J92" s="90"/>
      <c r="K92" s="89"/>
    </row>
    <row r="93" spans="1:13" s="93" customFormat="1" ht="22.5" customHeight="1" x14ac:dyDescent="0.2">
      <c r="A93" s="62" t="s">
        <v>297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</row>
    <row r="94" spans="1:13" ht="23.25" x14ac:dyDescent="0.2">
      <c r="A94" s="101"/>
      <c r="B94" s="90"/>
      <c r="C94" s="101"/>
      <c r="D94" s="90"/>
      <c r="E94" s="90"/>
      <c r="F94" s="90"/>
      <c r="G94" s="90"/>
      <c r="H94" s="90"/>
      <c r="I94" s="90"/>
      <c r="J94" s="90"/>
      <c r="K94" s="94" t="s">
        <v>112</v>
      </c>
    </row>
    <row r="95" spans="1:13" ht="23.25" x14ac:dyDescent="0.2">
      <c r="E95" s="142" t="s">
        <v>1</v>
      </c>
      <c r="F95" s="142"/>
      <c r="G95" s="142"/>
      <c r="H95" s="95"/>
      <c r="I95" s="142" t="s">
        <v>2</v>
      </c>
      <c r="J95" s="142"/>
      <c r="K95" s="142"/>
    </row>
    <row r="96" spans="1:13" ht="23.25" x14ac:dyDescent="0.2">
      <c r="C96" s="102" t="s">
        <v>3</v>
      </c>
      <c r="D96" s="96"/>
      <c r="E96" s="103" t="s">
        <v>298</v>
      </c>
      <c r="F96" s="104"/>
      <c r="G96" s="103" t="s">
        <v>281</v>
      </c>
      <c r="H96" s="97"/>
      <c r="I96" s="103" t="s">
        <v>298</v>
      </c>
      <c r="J96" s="104"/>
      <c r="K96" s="103" t="s">
        <v>281</v>
      </c>
    </row>
    <row r="97" spans="1:11" ht="23.25" x14ac:dyDescent="0.2">
      <c r="C97" s="102"/>
      <c r="D97" s="96"/>
      <c r="E97" s="105" t="s">
        <v>108</v>
      </c>
      <c r="F97" s="106"/>
      <c r="G97" s="105" t="s">
        <v>109</v>
      </c>
      <c r="H97" s="97"/>
      <c r="I97" s="105" t="s">
        <v>108</v>
      </c>
      <c r="J97" s="106"/>
      <c r="K97" s="105" t="s">
        <v>109</v>
      </c>
    </row>
    <row r="98" spans="1:11" ht="23.25" x14ac:dyDescent="0.2">
      <c r="C98" s="102"/>
      <c r="D98" s="96"/>
      <c r="E98" s="105" t="s">
        <v>110</v>
      </c>
      <c r="F98" s="106"/>
      <c r="G98" s="105"/>
      <c r="H98" s="97"/>
      <c r="I98" s="105" t="s">
        <v>110</v>
      </c>
      <c r="J98" s="106"/>
      <c r="K98" s="105"/>
    </row>
    <row r="99" spans="1:11" ht="23.25" x14ac:dyDescent="0.2">
      <c r="A99" s="62" t="s">
        <v>27</v>
      </c>
      <c r="E99" s="87"/>
      <c r="F99" s="87"/>
      <c r="G99" s="87"/>
      <c r="I99" s="87"/>
      <c r="J99" s="87"/>
      <c r="K99" s="87"/>
    </row>
    <row r="100" spans="1:11" ht="23.25" x14ac:dyDescent="0.2">
      <c r="A100" s="85" t="s">
        <v>28</v>
      </c>
      <c r="C100" s="107">
        <v>36</v>
      </c>
      <c r="E100" s="87"/>
      <c r="F100" s="87"/>
      <c r="G100" s="87"/>
      <c r="I100" s="87"/>
      <c r="J100" s="87"/>
      <c r="K100" s="87"/>
    </row>
    <row r="101" spans="1:11" ht="23.25" x14ac:dyDescent="0.2">
      <c r="A101" s="75" t="s">
        <v>29</v>
      </c>
      <c r="B101" s="98"/>
      <c r="C101" s="107"/>
      <c r="E101" s="87"/>
      <c r="F101" s="87"/>
      <c r="G101" s="87"/>
      <c r="I101" s="87"/>
      <c r="J101" s="87"/>
      <c r="K101" s="87"/>
    </row>
    <row r="102" spans="1:11" ht="23.25" x14ac:dyDescent="0.2">
      <c r="A102" s="75" t="s">
        <v>295</v>
      </c>
      <c r="B102" s="98"/>
      <c r="C102" s="107"/>
      <c r="E102" s="87"/>
      <c r="F102" s="87"/>
      <c r="G102" s="87"/>
      <c r="I102" s="87"/>
      <c r="J102" s="87"/>
      <c r="K102" s="87"/>
    </row>
    <row r="103" spans="1:11" thickBot="1" x14ac:dyDescent="0.25">
      <c r="A103" s="75" t="s">
        <v>274</v>
      </c>
      <c r="B103" s="98"/>
      <c r="C103" s="107"/>
      <c r="E103" s="86">
        <v>1108077</v>
      </c>
      <c r="F103" s="87"/>
      <c r="G103" s="86">
        <v>906612</v>
      </c>
      <c r="I103" s="86">
        <v>1108077</v>
      </c>
      <c r="K103" s="86">
        <v>906612</v>
      </c>
    </row>
    <row r="104" spans="1:11" thickTop="1" x14ac:dyDescent="0.2">
      <c r="A104" s="75" t="s">
        <v>30</v>
      </c>
      <c r="B104" s="98"/>
      <c r="C104" s="107"/>
      <c r="E104" s="87"/>
      <c r="F104" s="87"/>
      <c r="G104" s="87"/>
      <c r="I104" s="87"/>
      <c r="K104" s="87"/>
    </row>
    <row r="105" spans="1:11" ht="23.25" x14ac:dyDescent="0.2">
      <c r="A105" s="75" t="s">
        <v>296</v>
      </c>
      <c r="B105" s="98"/>
      <c r="C105" s="107"/>
      <c r="E105" s="87">
        <v>906609</v>
      </c>
      <c r="F105" s="87"/>
      <c r="G105" s="87">
        <v>906609</v>
      </c>
      <c r="I105" s="87">
        <v>906609</v>
      </c>
      <c r="K105" s="87">
        <v>906609</v>
      </c>
    </row>
    <row r="106" spans="1:11" ht="23.25" x14ac:dyDescent="0.2">
      <c r="A106" s="85" t="s">
        <v>31</v>
      </c>
      <c r="B106" s="98"/>
      <c r="C106" s="107"/>
      <c r="E106" s="64">
        <v>548089</v>
      </c>
      <c r="F106" s="87"/>
      <c r="G106" s="64">
        <v>548089</v>
      </c>
      <c r="I106" s="64">
        <v>548089</v>
      </c>
      <c r="K106" s="64">
        <v>548089</v>
      </c>
    </row>
    <row r="107" spans="1:11" ht="23.25" x14ac:dyDescent="0.2">
      <c r="A107" s="85" t="s">
        <v>201</v>
      </c>
      <c r="C107" s="107">
        <v>18</v>
      </c>
      <c r="E107" s="64">
        <v>1128246</v>
      </c>
      <c r="F107" s="87"/>
      <c r="G107" s="64">
        <v>797028</v>
      </c>
      <c r="I107" s="76">
        <v>1128246</v>
      </c>
      <c r="K107" s="64">
        <v>797028</v>
      </c>
    </row>
    <row r="108" spans="1:11" ht="23.25" x14ac:dyDescent="0.2">
      <c r="A108" s="85" t="s">
        <v>275</v>
      </c>
      <c r="C108" s="107"/>
      <c r="E108" s="76">
        <v>-901</v>
      </c>
      <c r="F108" s="87"/>
      <c r="G108" s="76">
        <v>-901</v>
      </c>
      <c r="I108" s="64">
        <v>-901</v>
      </c>
      <c r="K108" s="76">
        <v>-901</v>
      </c>
    </row>
    <row r="109" spans="1:11" ht="23.25" x14ac:dyDescent="0.2">
      <c r="A109" s="85" t="s">
        <v>169</v>
      </c>
      <c r="B109" s="91"/>
      <c r="C109" s="107"/>
      <c r="E109" s="76">
        <v>0</v>
      </c>
      <c r="F109" s="76"/>
      <c r="G109" s="76">
        <v>0</v>
      </c>
      <c r="H109" s="76"/>
      <c r="I109" s="76">
        <v>156412</v>
      </c>
      <c r="J109" s="76"/>
      <c r="K109" s="76">
        <v>156412</v>
      </c>
    </row>
    <row r="110" spans="1:11" ht="23.25" x14ac:dyDescent="0.2">
      <c r="A110" s="85" t="s">
        <v>170</v>
      </c>
      <c r="B110" s="91"/>
      <c r="C110" s="107"/>
      <c r="E110" s="76">
        <v>0</v>
      </c>
      <c r="F110" s="76"/>
      <c r="G110" s="76">
        <v>0</v>
      </c>
      <c r="H110" s="76"/>
      <c r="I110" s="76">
        <v>-156412</v>
      </c>
      <c r="J110" s="76"/>
      <c r="K110" s="76">
        <v>-156412</v>
      </c>
    </row>
    <row r="111" spans="1:11" ht="23.25" x14ac:dyDescent="0.2">
      <c r="A111" s="85" t="s">
        <v>344</v>
      </c>
      <c r="B111" s="91"/>
      <c r="C111" s="107">
        <v>36</v>
      </c>
      <c r="E111" s="76">
        <v>163233</v>
      </c>
      <c r="F111" s="76"/>
      <c r="G111" s="76">
        <v>0</v>
      </c>
      <c r="H111" s="76"/>
      <c r="I111" s="76">
        <v>163233</v>
      </c>
      <c r="J111" s="76"/>
      <c r="K111" s="76">
        <v>0</v>
      </c>
    </row>
    <row r="112" spans="1:11" ht="23.25" x14ac:dyDescent="0.2">
      <c r="A112" s="75" t="s">
        <v>32</v>
      </c>
      <c r="B112" s="91"/>
      <c r="C112" s="107"/>
      <c r="E112" s="76"/>
      <c r="F112" s="76"/>
      <c r="G112" s="76"/>
      <c r="H112" s="76"/>
      <c r="I112" s="76"/>
      <c r="J112" s="76"/>
      <c r="K112" s="76"/>
    </row>
    <row r="113" spans="1:11" ht="23.25" x14ac:dyDescent="0.2">
      <c r="A113" s="75" t="s">
        <v>33</v>
      </c>
      <c r="B113" s="91"/>
      <c r="C113" s="107"/>
      <c r="E113" s="87">
        <v>90661</v>
      </c>
      <c r="F113" s="87"/>
      <c r="G113" s="87">
        <v>90661</v>
      </c>
      <c r="I113" s="87">
        <v>90661</v>
      </c>
      <c r="K113" s="87">
        <v>90661</v>
      </c>
    </row>
    <row r="114" spans="1:11" ht="23.25" x14ac:dyDescent="0.2">
      <c r="A114" s="75" t="s">
        <v>34</v>
      </c>
      <c r="B114" s="91"/>
      <c r="C114" s="107"/>
      <c r="E114" s="87">
        <v>466981</v>
      </c>
      <c r="F114" s="87"/>
      <c r="G114" s="87">
        <v>925992</v>
      </c>
      <c r="I114" s="87">
        <v>525165</v>
      </c>
      <c r="K114" s="87">
        <v>984176</v>
      </c>
    </row>
    <row r="115" spans="1:11" ht="23.25" x14ac:dyDescent="0.2">
      <c r="A115" s="75" t="s">
        <v>35</v>
      </c>
      <c r="B115" s="91"/>
      <c r="E115" s="88">
        <v>117867</v>
      </c>
      <c r="F115" s="87"/>
      <c r="G115" s="88">
        <v>117992</v>
      </c>
      <c r="I115" s="88">
        <v>59683</v>
      </c>
      <c r="K115" s="88">
        <v>59808</v>
      </c>
    </row>
    <row r="116" spans="1:11" ht="23.25" customHeight="1" x14ac:dyDescent="0.2">
      <c r="A116" s="75" t="s">
        <v>84</v>
      </c>
      <c r="B116" s="91"/>
      <c r="E116" s="87">
        <f>SUM(E105:E115)</f>
        <v>3420785</v>
      </c>
      <c r="F116" s="87"/>
      <c r="G116" s="87">
        <f>SUM(G105:G115)</f>
        <v>3385470</v>
      </c>
      <c r="I116" s="87">
        <f>SUM(I105:I115)</f>
        <v>3420785</v>
      </c>
      <c r="K116" s="87">
        <v>3385470</v>
      </c>
    </row>
    <row r="117" spans="1:11" ht="23.25" customHeight="1" x14ac:dyDescent="0.2">
      <c r="A117" s="75" t="s">
        <v>36</v>
      </c>
      <c r="B117" s="98"/>
      <c r="E117" s="88">
        <v>2774662</v>
      </c>
      <c r="F117" s="87"/>
      <c r="G117" s="88">
        <v>1846963</v>
      </c>
      <c r="I117" s="79">
        <v>0</v>
      </c>
      <c r="K117" s="79">
        <v>0</v>
      </c>
    </row>
    <row r="118" spans="1:11" ht="23.25" customHeight="1" x14ac:dyDescent="0.2">
      <c r="A118" s="109" t="s">
        <v>37</v>
      </c>
      <c r="B118" s="91"/>
      <c r="E118" s="88">
        <f>SUM(E116:E117)</f>
        <v>6195447</v>
      </c>
      <c r="F118" s="87"/>
      <c r="G118" s="88">
        <f>SUM(G116:G117)</f>
        <v>5232433</v>
      </c>
      <c r="I118" s="88">
        <f>SUM(I116:I117)</f>
        <v>3420785</v>
      </c>
      <c r="K118" s="88">
        <f>SUM(K116:K117)</f>
        <v>3385470</v>
      </c>
    </row>
    <row r="119" spans="1:11" ht="23.25" customHeight="1" thickBot="1" x14ac:dyDescent="0.25">
      <c r="A119" s="62" t="s">
        <v>38</v>
      </c>
      <c r="E119" s="86">
        <f>E118+E88</f>
        <v>26237815</v>
      </c>
      <c r="F119" s="87"/>
      <c r="G119" s="86">
        <f>G118+G88</f>
        <v>20372771</v>
      </c>
      <c r="I119" s="86">
        <f>I118+I88</f>
        <v>9255809</v>
      </c>
      <c r="K119" s="86">
        <f>K118+K88</f>
        <v>8656808</v>
      </c>
    </row>
    <row r="120" spans="1:11" ht="23.25" customHeight="1" thickTop="1" x14ac:dyDescent="0.2">
      <c r="C120" s="105"/>
      <c r="E120" s="87">
        <f>E119-E51</f>
        <v>0</v>
      </c>
      <c r="G120" s="87">
        <f>G119-G51</f>
        <v>0</v>
      </c>
      <c r="I120" s="87">
        <f>I119-I51</f>
        <v>0</v>
      </c>
      <c r="K120" s="87">
        <f>K119-K51</f>
        <v>0</v>
      </c>
    </row>
    <row r="121" spans="1:11" ht="23.25" customHeight="1" x14ac:dyDescent="0.2">
      <c r="A121" s="85" t="s">
        <v>286</v>
      </c>
      <c r="C121" s="105"/>
    </row>
    <row r="122" spans="1:11" ht="23.25" customHeight="1" x14ac:dyDescent="0.2">
      <c r="C122" s="105"/>
    </row>
    <row r="123" spans="1:11" ht="23.25" customHeight="1" x14ac:dyDescent="0.2">
      <c r="A123" s="110"/>
      <c r="C123" s="105"/>
    </row>
    <row r="124" spans="1:11" ht="23.25" customHeight="1" x14ac:dyDescent="0.2">
      <c r="C124" s="105"/>
    </row>
    <row r="125" spans="1:11" ht="23.25" customHeight="1" x14ac:dyDescent="0.2">
      <c r="B125" s="111" t="s">
        <v>39</v>
      </c>
    </row>
    <row r="126" spans="1:11" ht="23.25" customHeight="1" x14ac:dyDescent="0.2">
      <c r="A126" s="110"/>
      <c r="C126" s="105"/>
    </row>
    <row r="127" spans="1:11" ht="23.25" x14ac:dyDescent="0.2"/>
    <row r="128" spans="1:11" ht="23.25" x14ac:dyDescent="0.2"/>
    <row r="129" spans="2:13" ht="23.25" x14ac:dyDescent="0.2"/>
    <row r="130" spans="2:13" ht="23.25" x14ac:dyDescent="0.2"/>
    <row r="131" spans="2:13" ht="23.25" x14ac:dyDescent="0.2"/>
    <row r="132" spans="2:13" ht="23.25" x14ac:dyDescent="0.2"/>
    <row r="133" spans="2:13" ht="23.25" x14ac:dyDescent="0.2"/>
    <row r="134" spans="2:13" s="85" customFormat="1" ht="23.25" x14ac:dyDescent="0.2">
      <c r="B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</row>
    <row r="135" spans="2:13" s="85" customFormat="1" ht="23.25" x14ac:dyDescent="0.2">
      <c r="B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</row>
    <row r="136" spans="2:13" s="85" customFormat="1" ht="23.25" x14ac:dyDescent="0.2">
      <c r="B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</row>
    <row r="137" spans="2:13" s="85" customFormat="1" ht="23.25" x14ac:dyDescent="0.2">
      <c r="B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</row>
    <row r="138" spans="2:13" s="85" customFormat="1" ht="23.25" x14ac:dyDescent="0.2">
      <c r="B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</row>
    <row r="139" spans="2:13" s="85" customFormat="1" ht="23.25" x14ac:dyDescent="0.2">
      <c r="B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</row>
    <row r="140" spans="2:13" s="85" customFormat="1" ht="23.25" x14ac:dyDescent="0.2">
      <c r="B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</row>
    <row r="141" spans="2:13" s="85" customFormat="1" ht="23.25" x14ac:dyDescent="0.2">
      <c r="B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</row>
    <row r="142" spans="2:13" s="85" customFormat="1" ht="23.25" x14ac:dyDescent="0.2">
      <c r="B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</row>
    <row r="143" spans="2:13" s="85" customFormat="1" ht="23.25" x14ac:dyDescent="0.2">
      <c r="B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</row>
    <row r="144" spans="2:13" s="85" customFormat="1" ht="23.25" x14ac:dyDescent="0.2">
      <c r="B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</row>
    <row r="145" spans="2:13" s="85" customFormat="1" ht="23.25" x14ac:dyDescent="0.2">
      <c r="B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</row>
    <row r="146" spans="2:13" s="85" customFormat="1" ht="23.25" x14ac:dyDescent="0.2">
      <c r="B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</row>
    <row r="147" spans="2:13" s="85" customFormat="1" ht="23.25" x14ac:dyDescent="0.2">
      <c r="B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</row>
    <row r="148" spans="2:13" s="85" customFormat="1" ht="23.25" x14ac:dyDescent="0.2">
      <c r="B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</row>
    <row r="149" spans="2:13" s="85" customFormat="1" ht="23.25" x14ac:dyDescent="0.2">
      <c r="B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</row>
    <row r="150" spans="2:13" s="85" customFormat="1" ht="23.25" x14ac:dyDescent="0.2">
      <c r="B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</row>
    <row r="151" spans="2:13" s="85" customFormat="1" ht="23.25" x14ac:dyDescent="0.2">
      <c r="B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</row>
    <row r="152" spans="2:13" s="85" customFormat="1" ht="23.25" x14ac:dyDescent="0.2">
      <c r="B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</row>
    <row r="153" spans="2:13" s="85" customFormat="1" ht="23.25" x14ac:dyDescent="0.2">
      <c r="B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</row>
    <row r="154" spans="2:13" s="85" customFormat="1" ht="23.25" x14ac:dyDescent="0.2">
      <c r="B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</row>
    <row r="155" spans="2:13" s="85" customFormat="1" ht="23.25" x14ac:dyDescent="0.2">
      <c r="B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</row>
    <row r="156" spans="2:13" s="85" customFormat="1" ht="23.25" x14ac:dyDescent="0.2">
      <c r="B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</row>
    <row r="157" spans="2:13" s="85" customFormat="1" ht="23.25" x14ac:dyDescent="0.2">
      <c r="B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</row>
    <row r="158" spans="2:13" s="85" customFormat="1" ht="23.25" x14ac:dyDescent="0.2">
      <c r="B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</row>
    <row r="159" spans="2:13" s="85" customFormat="1" ht="23.25" x14ac:dyDescent="0.2">
      <c r="B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</row>
    <row r="160" spans="2:13" s="85" customFormat="1" ht="23.25" x14ac:dyDescent="0.2">
      <c r="B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</row>
    <row r="161" spans="2:13" s="85" customFormat="1" ht="23.25" x14ac:dyDescent="0.2">
      <c r="B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</row>
    <row r="162" spans="2:13" s="85" customFormat="1" ht="23.25" x14ac:dyDescent="0.2">
      <c r="B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</row>
    <row r="163" spans="2:13" s="85" customFormat="1" ht="23.25" x14ac:dyDescent="0.2">
      <c r="B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</row>
    <row r="164" spans="2:13" s="85" customFormat="1" ht="23.25" x14ac:dyDescent="0.2">
      <c r="B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</row>
    <row r="165" spans="2:13" s="85" customFormat="1" ht="23.25" x14ac:dyDescent="0.2">
      <c r="B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</row>
    <row r="166" spans="2:13" s="85" customFormat="1" ht="23.25" x14ac:dyDescent="0.2">
      <c r="B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</row>
    <row r="167" spans="2:13" s="85" customFormat="1" ht="23.25" x14ac:dyDescent="0.2">
      <c r="B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</row>
    <row r="168" spans="2:13" s="85" customFormat="1" ht="23.25" x14ac:dyDescent="0.2">
      <c r="B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</row>
    <row r="169" spans="2:13" s="85" customFormat="1" ht="23.25" x14ac:dyDescent="0.2">
      <c r="B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</row>
    <row r="170" spans="2:13" s="85" customFormat="1" ht="23.25" x14ac:dyDescent="0.2">
      <c r="B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</row>
    <row r="171" spans="2:13" s="85" customFormat="1" ht="23.25" x14ac:dyDescent="0.2">
      <c r="B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</row>
    <row r="172" spans="2:13" s="85" customFormat="1" ht="23.25" x14ac:dyDescent="0.2">
      <c r="B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</row>
    <row r="173" spans="2:13" s="85" customFormat="1" ht="23.25" x14ac:dyDescent="0.2">
      <c r="B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</row>
    <row r="174" spans="2:13" s="85" customFormat="1" ht="23.25" x14ac:dyDescent="0.2">
      <c r="B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</row>
    <row r="175" spans="2:13" s="85" customFormat="1" ht="23.25" x14ac:dyDescent="0.2">
      <c r="B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</row>
    <row r="176" spans="2:13" s="85" customFormat="1" ht="23.25" x14ac:dyDescent="0.2">
      <c r="B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</row>
    <row r="177" spans="2:13" s="85" customFormat="1" ht="23.25" x14ac:dyDescent="0.2">
      <c r="B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</row>
    <row r="178" spans="2:13" s="85" customFormat="1" ht="23.25" x14ac:dyDescent="0.2">
      <c r="B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</row>
    <row r="179" spans="2:13" s="85" customFormat="1" ht="23.25" x14ac:dyDescent="0.2">
      <c r="B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</row>
    <row r="180" spans="2:13" s="85" customFormat="1" ht="23.25" x14ac:dyDescent="0.2">
      <c r="B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</row>
    <row r="181" spans="2:13" s="85" customFormat="1" ht="23.25" x14ac:dyDescent="0.2">
      <c r="B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</row>
    <row r="182" spans="2:13" s="85" customFormat="1" ht="23.25" x14ac:dyDescent="0.2">
      <c r="B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</row>
    <row r="183" spans="2:13" s="85" customFormat="1" ht="23.25" x14ac:dyDescent="0.2">
      <c r="B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</row>
  </sheetData>
  <mergeCells count="6">
    <mergeCell ref="E5:G5"/>
    <mergeCell ref="I5:K5"/>
    <mergeCell ref="E58:G58"/>
    <mergeCell ref="I58:K58"/>
    <mergeCell ref="E95:G95"/>
    <mergeCell ref="I95:K95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53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5"/>
  <sheetViews>
    <sheetView showGridLines="0" view="pageBreakPreview" topLeftCell="A73" zoomScale="85" zoomScaleNormal="100" zoomScaleSheetLayoutView="85" workbookViewId="0">
      <selection activeCell="A104" sqref="A104"/>
    </sheetView>
  </sheetViews>
  <sheetFormatPr defaultColWidth="10.7109375" defaultRowHeight="24" customHeight="1" x14ac:dyDescent="0.2"/>
  <cols>
    <col min="1" max="1" width="58.5703125" style="12" customWidth="1"/>
    <col min="2" max="2" width="1.42578125" style="13" customWidth="1"/>
    <col min="3" max="3" width="8.85546875" style="12" customWidth="1"/>
    <col min="4" max="4" width="1.42578125" style="13" customWidth="1"/>
    <col min="5" max="5" width="15.7109375" style="13" customWidth="1"/>
    <col min="6" max="6" width="1.42578125" style="13" customWidth="1"/>
    <col min="7" max="7" width="15.7109375" style="13" customWidth="1"/>
    <col min="8" max="8" width="1.42578125" style="13" customWidth="1"/>
    <col min="9" max="9" width="15.7109375" style="13" customWidth="1"/>
    <col min="10" max="10" width="1.42578125" style="13" customWidth="1"/>
    <col min="11" max="11" width="15.7109375" style="13" customWidth="1"/>
    <col min="12" max="12" width="1.42578125" style="13" customWidth="1"/>
    <col min="13" max="16384" width="10.7109375" style="13"/>
  </cols>
  <sheetData>
    <row r="1" spans="1:21" s="3" customFormat="1" ht="20.100000000000001" customHeight="1" x14ac:dyDescent="0.2">
      <c r="I1" s="4"/>
      <c r="K1" s="5"/>
      <c r="L1" s="2" t="s">
        <v>111</v>
      </c>
      <c r="M1" s="4"/>
      <c r="O1" s="4"/>
      <c r="Q1" s="4"/>
      <c r="S1" s="4"/>
      <c r="U1" s="4"/>
    </row>
    <row r="2" spans="1:21" s="10" customFormat="1" ht="20.100000000000001" customHeight="1" x14ac:dyDescent="0.2">
      <c r="A2" s="6" t="s">
        <v>102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0.100000000000001" customHeight="1" x14ac:dyDescent="0.2">
      <c r="A3" s="6" t="s">
        <v>46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0.100000000000001" customHeight="1" x14ac:dyDescent="0.2">
      <c r="A4" s="6" t="s">
        <v>280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0.100000000000001" customHeight="1" x14ac:dyDescent="0.2">
      <c r="B5" s="7"/>
      <c r="C5" s="8"/>
      <c r="D5" s="9"/>
      <c r="E5" s="9"/>
      <c r="F5" s="9"/>
      <c r="G5" s="9"/>
      <c r="H5" s="9"/>
      <c r="I5" s="7"/>
      <c r="J5" s="9"/>
      <c r="K5" s="11" t="s">
        <v>149</v>
      </c>
    </row>
    <row r="6" spans="1:21" ht="20.100000000000001" customHeight="1" x14ac:dyDescent="0.2">
      <c r="E6" s="139"/>
      <c r="F6" s="139" t="s">
        <v>1</v>
      </c>
      <c r="G6" s="139"/>
      <c r="H6" s="14"/>
      <c r="I6" s="139"/>
      <c r="J6" s="139" t="s">
        <v>2</v>
      </c>
      <c r="K6" s="139"/>
    </row>
    <row r="7" spans="1:21" ht="20.100000000000001" customHeight="1" x14ac:dyDescent="0.2">
      <c r="C7" s="15" t="s">
        <v>3</v>
      </c>
      <c r="D7" s="16"/>
      <c r="E7" s="17">
        <v>2563</v>
      </c>
      <c r="F7" s="18"/>
      <c r="G7" s="17">
        <v>2562</v>
      </c>
      <c r="H7" s="19"/>
      <c r="I7" s="17">
        <v>2563</v>
      </c>
      <c r="J7" s="18"/>
      <c r="K7" s="17">
        <v>2562</v>
      </c>
    </row>
    <row r="8" spans="1:21" ht="20.100000000000001" customHeight="1" x14ac:dyDescent="0.2">
      <c r="A8" s="20" t="s">
        <v>146</v>
      </c>
      <c r="C8" s="15"/>
      <c r="D8" s="16"/>
      <c r="E8" s="17"/>
      <c r="F8" s="18"/>
      <c r="G8" s="17"/>
      <c r="H8" s="19"/>
      <c r="I8" s="17"/>
      <c r="J8" s="18"/>
      <c r="K8" s="17"/>
    </row>
    <row r="9" spans="1:21" ht="20.100000000000001" customHeight="1" x14ac:dyDescent="0.2">
      <c r="A9" s="20" t="s">
        <v>147</v>
      </c>
    </row>
    <row r="10" spans="1:21" ht="20.100000000000001" customHeight="1" x14ac:dyDescent="0.2">
      <c r="A10" s="21" t="s">
        <v>299</v>
      </c>
      <c r="B10" s="22"/>
      <c r="C10" s="26">
        <v>38</v>
      </c>
      <c r="E10" s="24">
        <v>1944456</v>
      </c>
      <c r="F10" s="24"/>
      <c r="G10" s="24">
        <v>1759234</v>
      </c>
      <c r="H10" s="24"/>
      <c r="I10" s="25">
        <v>0</v>
      </c>
      <c r="J10" s="24"/>
      <c r="K10" s="25">
        <v>0</v>
      </c>
    </row>
    <row r="11" spans="1:21" ht="20.100000000000001" customHeight="1" x14ac:dyDescent="0.2">
      <c r="A11" s="21" t="s">
        <v>352</v>
      </c>
      <c r="B11" s="22"/>
      <c r="C11" s="26"/>
      <c r="E11" s="24"/>
      <c r="F11" s="24"/>
      <c r="G11" s="24"/>
      <c r="H11" s="24"/>
      <c r="I11" s="25"/>
      <c r="J11" s="24"/>
      <c r="K11" s="25"/>
    </row>
    <row r="12" spans="1:21" ht="20.100000000000001" customHeight="1" x14ac:dyDescent="0.2">
      <c r="A12" s="21" t="s">
        <v>306</v>
      </c>
      <c r="B12" s="22"/>
      <c r="C12" s="23"/>
      <c r="E12" s="24">
        <v>604464</v>
      </c>
      <c r="F12" s="24"/>
      <c r="G12" s="24">
        <v>511170</v>
      </c>
      <c r="H12" s="24"/>
      <c r="I12" s="25">
        <v>0</v>
      </c>
      <c r="J12" s="24"/>
      <c r="K12" s="25">
        <v>0</v>
      </c>
    </row>
    <row r="13" spans="1:21" ht="20.100000000000001" customHeight="1" x14ac:dyDescent="0.2">
      <c r="A13" s="21" t="s">
        <v>300</v>
      </c>
      <c r="B13" s="22"/>
      <c r="C13" s="26"/>
      <c r="E13" s="31">
        <v>219719</v>
      </c>
      <c r="F13" s="31"/>
      <c r="G13" s="13">
        <v>220898</v>
      </c>
      <c r="H13" s="31"/>
      <c r="I13" s="25">
        <v>0</v>
      </c>
      <c r="J13" s="31"/>
      <c r="K13" s="25">
        <v>0</v>
      </c>
      <c r="L13" s="50"/>
      <c r="M13" s="50"/>
    </row>
    <row r="14" spans="1:21" ht="20.100000000000001" customHeight="1" x14ac:dyDescent="0.2">
      <c r="A14" s="21" t="s">
        <v>301</v>
      </c>
      <c r="B14" s="22"/>
      <c r="C14" s="26"/>
      <c r="E14" s="31">
        <v>71073</v>
      </c>
      <c r="F14" s="31"/>
      <c r="G14" s="31">
        <v>110280</v>
      </c>
      <c r="H14" s="31"/>
      <c r="I14" s="31">
        <v>18072</v>
      </c>
      <c r="J14" s="31"/>
      <c r="K14" s="31">
        <v>23074</v>
      </c>
      <c r="L14" s="50"/>
      <c r="M14" s="50"/>
    </row>
    <row r="15" spans="1:21" ht="20.100000000000001" customHeight="1" x14ac:dyDescent="0.2">
      <c r="A15" s="21" t="s">
        <v>209</v>
      </c>
      <c r="B15" s="22"/>
      <c r="C15" s="26">
        <v>39</v>
      </c>
      <c r="E15" s="24">
        <v>49803</v>
      </c>
      <c r="F15" s="24"/>
      <c r="G15" s="24">
        <v>71156</v>
      </c>
      <c r="H15" s="24"/>
      <c r="I15" s="27">
        <v>0</v>
      </c>
      <c r="J15" s="24"/>
      <c r="K15" s="27">
        <v>0</v>
      </c>
    </row>
    <row r="16" spans="1:21" ht="20.100000000000001" customHeight="1" x14ac:dyDescent="0.2">
      <c r="A16" s="20" t="s">
        <v>148</v>
      </c>
      <c r="E16" s="140">
        <f>SUM(E10:E15)</f>
        <v>2889515</v>
      </c>
      <c r="F16" s="24"/>
      <c r="G16" s="140">
        <f>SUM(G10:G15)</f>
        <v>2672738</v>
      </c>
      <c r="H16" s="24"/>
      <c r="I16" s="27">
        <f>SUM(I10:I15)</f>
        <v>18072</v>
      </c>
      <c r="J16" s="24"/>
      <c r="K16" s="27">
        <f>SUM(K10:K14)</f>
        <v>23074</v>
      </c>
    </row>
    <row r="17" spans="1:11" ht="20.100000000000001" customHeight="1" x14ac:dyDescent="0.2">
      <c r="A17" s="20" t="s">
        <v>122</v>
      </c>
      <c r="E17" s="24"/>
      <c r="F17" s="24"/>
      <c r="G17" s="24"/>
      <c r="H17" s="24"/>
      <c r="I17" s="24"/>
      <c r="J17" s="24"/>
      <c r="K17" s="24"/>
    </row>
    <row r="18" spans="1:11" ht="20.100000000000001" customHeight="1" x14ac:dyDescent="0.2">
      <c r="A18" s="21" t="s">
        <v>100</v>
      </c>
      <c r="B18" s="22"/>
      <c r="C18" s="23"/>
      <c r="E18" s="24">
        <v>1634591</v>
      </c>
      <c r="F18" s="24"/>
      <c r="G18" s="24">
        <v>1421078</v>
      </c>
      <c r="H18" s="24"/>
      <c r="I18" s="25">
        <v>0</v>
      </c>
      <c r="J18" s="24"/>
      <c r="K18" s="25">
        <v>0</v>
      </c>
    </row>
    <row r="19" spans="1:11" ht="20.100000000000001" customHeight="1" x14ac:dyDescent="0.2">
      <c r="A19" s="21" t="s">
        <v>101</v>
      </c>
      <c r="B19" s="22"/>
      <c r="C19" s="23"/>
      <c r="E19" s="24">
        <v>227019</v>
      </c>
      <c r="F19" s="24"/>
      <c r="G19" s="24">
        <v>245343</v>
      </c>
      <c r="H19" s="24"/>
      <c r="I19" s="25">
        <v>0</v>
      </c>
      <c r="J19" s="24"/>
      <c r="K19" s="25">
        <v>0</v>
      </c>
    </row>
    <row r="20" spans="1:11" ht="20.100000000000001" customHeight="1" x14ac:dyDescent="0.2">
      <c r="A20" s="21" t="s">
        <v>302</v>
      </c>
      <c r="B20" s="22"/>
      <c r="C20" s="23"/>
      <c r="E20" s="24">
        <v>19866</v>
      </c>
      <c r="F20" s="24"/>
      <c r="G20" s="24">
        <v>139657</v>
      </c>
      <c r="H20" s="31"/>
      <c r="I20" s="31">
        <v>2201</v>
      </c>
      <c r="J20" s="31"/>
      <c r="K20" s="31">
        <v>10340</v>
      </c>
    </row>
    <row r="21" spans="1:11" ht="20.100000000000001" customHeight="1" x14ac:dyDescent="0.2">
      <c r="A21" s="21" t="s">
        <v>210</v>
      </c>
      <c r="B21" s="22"/>
      <c r="C21" s="26">
        <v>40</v>
      </c>
      <c r="E21" s="24">
        <v>30159</v>
      </c>
      <c r="F21" s="24"/>
      <c r="G21" s="24">
        <v>74186</v>
      </c>
      <c r="H21" s="24"/>
      <c r="I21" s="27">
        <v>0</v>
      </c>
      <c r="J21" s="24"/>
      <c r="K21" s="27">
        <v>0</v>
      </c>
    </row>
    <row r="22" spans="1:11" ht="20.100000000000001" customHeight="1" x14ac:dyDescent="0.2">
      <c r="A22" s="29" t="s">
        <v>123</v>
      </c>
      <c r="B22" s="22"/>
      <c r="C22" s="23"/>
      <c r="E22" s="140">
        <f>SUM(E18:E21)</f>
        <v>1911635</v>
      </c>
      <c r="F22" s="24"/>
      <c r="G22" s="140">
        <f>SUM(G18:G21)</f>
        <v>1880264</v>
      </c>
      <c r="H22" s="24"/>
      <c r="I22" s="27">
        <f>SUM(I18:I21)</f>
        <v>2201</v>
      </c>
      <c r="J22" s="24"/>
      <c r="K22" s="27">
        <f>SUM(K18:K21)</f>
        <v>10340</v>
      </c>
    </row>
    <row r="23" spans="1:11" ht="20.100000000000001" customHeight="1" x14ac:dyDescent="0.2">
      <c r="A23" s="29" t="s">
        <v>124</v>
      </c>
      <c r="B23" s="22"/>
      <c r="C23" s="23"/>
      <c r="E23" s="24">
        <f>E16-E22</f>
        <v>977880</v>
      </c>
      <c r="F23" s="24"/>
      <c r="G23" s="24">
        <f>G16-G22</f>
        <v>792474</v>
      </c>
      <c r="H23" s="24"/>
      <c r="I23" s="25">
        <f>I16-I22</f>
        <v>15871</v>
      </c>
      <c r="J23" s="24"/>
      <c r="K23" s="25">
        <f>K16-K22</f>
        <v>12734</v>
      </c>
    </row>
    <row r="24" spans="1:11" ht="20.100000000000001" customHeight="1" x14ac:dyDescent="0.2">
      <c r="A24" s="21" t="s">
        <v>125</v>
      </c>
      <c r="B24" s="22"/>
      <c r="C24" s="23"/>
      <c r="E24" s="24">
        <v>86339</v>
      </c>
      <c r="F24" s="24"/>
      <c r="G24" s="24">
        <v>94196</v>
      </c>
      <c r="H24" s="24"/>
      <c r="I24" s="25">
        <v>0</v>
      </c>
      <c r="J24" s="24"/>
      <c r="K24" s="25">
        <v>0</v>
      </c>
    </row>
    <row r="25" spans="1:11" ht="20.100000000000001" customHeight="1" x14ac:dyDescent="0.2">
      <c r="A25" s="21" t="s">
        <v>126</v>
      </c>
      <c r="B25" s="22"/>
      <c r="C25" s="23"/>
      <c r="E25" s="25">
        <v>1161</v>
      </c>
      <c r="F25" s="24"/>
      <c r="G25" s="25">
        <v>1038</v>
      </c>
      <c r="H25" s="24"/>
      <c r="I25" s="25">
        <v>37982</v>
      </c>
      <c r="J25" s="24"/>
      <c r="K25" s="25">
        <v>32037</v>
      </c>
    </row>
    <row r="26" spans="1:11" ht="20.100000000000001" customHeight="1" x14ac:dyDescent="0.2">
      <c r="A26" s="21" t="s">
        <v>183</v>
      </c>
      <c r="B26" s="22"/>
      <c r="C26" s="23"/>
      <c r="E26" s="25">
        <v>5735</v>
      </c>
      <c r="F26" s="24"/>
      <c r="G26" s="25">
        <v>4578</v>
      </c>
      <c r="H26" s="24"/>
      <c r="I26" s="25">
        <v>31493</v>
      </c>
      <c r="J26" s="24"/>
      <c r="K26" s="25">
        <v>33772</v>
      </c>
    </row>
    <row r="27" spans="1:11" ht="20.100000000000001" customHeight="1" x14ac:dyDescent="0.2">
      <c r="A27" s="21" t="s">
        <v>40</v>
      </c>
      <c r="B27" s="22"/>
      <c r="C27" s="23"/>
      <c r="E27" s="24">
        <v>47820</v>
      </c>
      <c r="F27" s="24"/>
      <c r="G27" s="24">
        <v>40548</v>
      </c>
      <c r="H27" s="24"/>
      <c r="I27" s="24">
        <v>2756</v>
      </c>
      <c r="J27" s="24"/>
      <c r="K27" s="24">
        <v>1012</v>
      </c>
    </row>
    <row r="28" spans="1:11" ht="20.100000000000001" customHeight="1" x14ac:dyDescent="0.2">
      <c r="A28" s="21" t="s">
        <v>303</v>
      </c>
      <c r="B28" s="22"/>
      <c r="C28" s="23"/>
      <c r="E28" s="24">
        <v>-3051</v>
      </c>
      <c r="F28" s="24"/>
      <c r="G28" s="24">
        <v>6074</v>
      </c>
      <c r="H28" s="24"/>
      <c r="I28" s="25">
        <v>-6679</v>
      </c>
      <c r="J28" s="24"/>
      <c r="K28" s="25">
        <v>0</v>
      </c>
    </row>
    <row r="29" spans="1:11" ht="20.100000000000001" customHeight="1" x14ac:dyDescent="0.2">
      <c r="A29" s="21" t="s">
        <v>353</v>
      </c>
      <c r="B29" s="22"/>
      <c r="C29" s="23"/>
      <c r="E29" s="24">
        <v>566</v>
      </c>
      <c r="F29" s="24"/>
      <c r="G29" s="25">
        <v>0</v>
      </c>
      <c r="H29" s="24"/>
      <c r="I29" s="25">
        <v>0</v>
      </c>
      <c r="J29" s="24"/>
      <c r="K29" s="25">
        <v>0</v>
      </c>
    </row>
    <row r="30" spans="1:11" ht="20.100000000000001" customHeight="1" x14ac:dyDescent="0.2">
      <c r="A30" s="21" t="s">
        <v>351</v>
      </c>
      <c r="B30" s="22"/>
      <c r="C30" s="23"/>
      <c r="E30" s="25">
        <v>0</v>
      </c>
      <c r="F30" s="24"/>
      <c r="G30" s="25">
        <v>-2472</v>
      </c>
      <c r="H30" s="24"/>
      <c r="I30" s="25">
        <v>0</v>
      </c>
      <c r="J30" s="24"/>
      <c r="K30" s="25">
        <v>0</v>
      </c>
    </row>
    <row r="31" spans="1:11" ht="20.100000000000001" customHeight="1" x14ac:dyDescent="0.2">
      <c r="A31" s="21" t="s">
        <v>305</v>
      </c>
      <c r="B31" s="22"/>
      <c r="C31" s="23"/>
      <c r="E31" s="24">
        <v>-174</v>
      </c>
      <c r="F31" s="24"/>
      <c r="G31" s="24">
        <v>11818</v>
      </c>
      <c r="H31" s="24"/>
      <c r="I31" s="25">
        <v>0</v>
      </c>
      <c r="J31" s="24"/>
      <c r="K31" s="25">
        <v>0</v>
      </c>
    </row>
    <row r="32" spans="1:11" ht="20.100000000000001" customHeight="1" x14ac:dyDescent="0.2">
      <c r="A32" s="21" t="s">
        <v>161</v>
      </c>
      <c r="B32" s="22"/>
      <c r="C32" s="23"/>
      <c r="E32" s="25">
        <v>0</v>
      </c>
      <c r="F32" s="24"/>
      <c r="G32" s="24">
        <v>573</v>
      </c>
      <c r="H32" s="24"/>
      <c r="I32" s="25">
        <v>0</v>
      </c>
      <c r="J32" s="24"/>
      <c r="K32" s="25">
        <v>0</v>
      </c>
    </row>
    <row r="33" spans="1:21" ht="20.100000000000001" customHeight="1" x14ac:dyDescent="0.2">
      <c r="A33" s="29" t="s">
        <v>127</v>
      </c>
      <c r="B33" s="22"/>
      <c r="C33" s="23"/>
      <c r="E33" s="140">
        <f>SUM(E23:E32)</f>
        <v>1116276</v>
      </c>
      <c r="F33" s="24"/>
      <c r="G33" s="140">
        <f>SUM(G23:G32)</f>
        <v>948827</v>
      </c>
      <c r="H33" s="24"/>
      <c r="I33" s="140">
        <f>SUM(I23:I32)</f>
        <v>81423</v>
      </c>
      <c r="J33" s="24"/>
      <c r="K33" s="140">
        <f>SUM(K23:K32)</f>
        <v>79555</v>
      </c>
    </row>
    <row r="34" spans="1:21" ht="20.100000000000001" customHeight="1" x14ac:dyDescent="0.2">
      <c r="A34" s="21" t="s">
        <v>239</v>
      </c>
      <c r="B34" s="22"/>
      <c r="C34" s="26"/>
      <c r="E34" s="24">
        <v>202021</v>
      </c>
      <c r="F34" s="24"/>
      <c r="G34" s="24">
        <v>228813</v>
      </c>
      <c r="H34" s="24"/>
      <c r="I34" s="24">
        <v>53</v>
      </c>
      <c r="J34" s="24"/>
      <c r="K34" s="24">
        <v>178</v>
      </c>
    </row>
    <row r="35" spans="1:21" ht="20.100000000000001" customHeight="1" x14ac:dyDescent="0.2">
      <c r="A35" s="21" t="s">
        <v>41</v>
      </c>
      <c r="B35" s="22"/>
      <c r="C35" s="26"/>
      <c r="E35" s="141">
        <v>326340</v>
      </c>
      <c r="F35" s="24"/>
      <c r="G35" s="141">
        <v>346211</v>
      </c>
      <c r="H35" s="24"/>
      <c r="I35" s="31">
        <v>35304</v>
      </c>
      <c r="J35" s="31"/>
      <c r="K35" s="31">
        <v>25503</v>
      </c>
    </row>
    <row r="36" spans="1:21" ht="20.100000000000001" customHeight="1" x14ac:dyDescent="0.2">
      <c r="A36" s="20" t="s">
        <v>42</v>
      </c>
      <c r="E36" s="140">
        <f>SUM(E34:E35)</f>
        <v>528361</v>
      </c>
      <c r="F36" s="24"/>
      <c r="G36" s="140">
        <f>SUM(G34:G35)</f>
        <v>575024</v>
      </c>
      <c r="H36" s="24"/>
      <c r="I36" s="140">
        <f>SUM(I34:I35)</f>
        <v>35357</v>
      </c>
      <c r="J36" s="24"/>
      <c r="K36" s="140">
        <f>SUM(K34:K35)</f>
        <v>25681</v>
      </c>
    </row>
    <row r="37" spans="1:21" ht="20.100000000000001" customHeight="1" x14ac:dyDescent="0.2">
      <c r="A37" s="29" t="s">
        <v>194</v>
      </c>
      <c r="B37" s="10"/>
      <c r="E37" s="24">
        <f>E33-E36</f>
        <v>587915</v>
      </c>
      <c r="F37" s="24"/>
      <c r="G37" s="24">
        <f>G33-G36</f>
        <v>373803</v>
      </c>
      <c r="H37" s="24"/>
      <c r="I37" s="24">
        <f>I33-I36</f>
        <v>46066</v>
      </c>
      <c r="J37" s="24"/>
      <c r="K37" s="24">
        <f>K33-K36</f>
        <v>53874</v>
      </c>
    </row>
    <row r="38" spans="1:21" ht="20.100000000000001" customHeight="1" x14ac:dyDescent="0.2">
      <c r="A38" s="21" t="s">
        <v>43</v>
      </c>
      <c r="B38" s="10"/>
      <c r="E38" s="141">
        <v>-154478</v>
      </c>
      <c r="F38" s="24"/>
      <c r="G38" s="141">
        <v>-139083</v>
      </c>
      <c r="H38" s="24"/>
      <c r="I38" s="141">
        <v>-53046</v>
      </c>
      <c r="J38" s="24"/>
      <c r="K38" s="141">
        <v>-61753</v>
      </c>
    </row>
    <row r="39" spans="1:21" ht="20.100000000000001" customHeight="1" x14ac:dyDescent="0.2">
      <c r="A39" s="29" t="s">
        <v>164</v>
      </c>
      <c r="B39" s="10"/>
      <c r="E39" s="31">
        <f>SUM(E37:E38)</f>
        <v>433437</v>
      </c>
      <c r="F39" s="24"/>
      <c r="G39" s="31">
        <f>SUM(G37:G38)</f>
        <v>234720</v>
      </c>
      <c r="H39" s="24"/>
      <c r="I39" s="31">
        <f>SUM(I37:I38)</f>
        <v>-6980</v>
      </c>
      <c r="J39" s="24"/>
      <c r="K39" s="31">
        <f>SUM(K37:K38)</f>
        <v>-7879</v>
      </c>
    </row>
    <row r="40" spans="1:21" ht="20.100000000000001" customHeight="1" x14ac:dyDescent="0.2">
      <c r="A40" s="21" t="s">
        <v>214</v>
      </c>
      <c r="B40" s="10"/>
      <c r="C40" s="26">
        <v>18</v>
      </c>
      <c r="E40" s="25">
        <v>0</v>
      </c>
      <c r="F40" s="24"/>
      <c r="G40" s="25">
        <v>0</v>
      </c>
      <c r="H40" s="24"/>
      <c r="I40" s="25">
        <v>233936</v>
      </c>
      <c r="J40" s="24"/>
      <c r="K40" s="25">
        <v>123735</v>
      </c>
    </row>
    <row r="41" spans="1:21" ht="20.100000000000001" customHeight="1" x14ac:dyDescent="0.2">
      <c r="A41" s="21" t="s">
        <v>238</v>
      </c>
      <c r="B41" s="10"/>
      <c r="C41" s="26">
        <v>19</v>
      </c>
      <c r="E41" s="141">
        <v>34058</v>
      </c>
      <c r="F41" s="24"/>
      <c r="G41" s="141">
        <v>8735</v>
      </c>
      <c r="H41" s="24"/>
      <c r="I41" s="141">
        <v>34058</v>
      </c>
      <c r="J41" s="24"/>
      <c r="K41" s="141">
        <v>8735</v>
      </c>
    </row>
    <row r="42" spans="1:21" ht="20.100000000000001" customHeight="1" x14ac:dyDescent="0.2">
      <c r="A42" s="29" t="s">
        <v>215</v>
      </c>
      <c r="B42" s="10"/>
      <c r="E42" s="24">
        <f>SUM(E39:E41)</f>
        <v>467495</v>
      </c>
      <c r="F42" s="24"/>
      <c r="G42" s="24">
        <f>SUM(G39:G41)</f>
        <v>243455</v>
      </c>
      <c r="H42" s="24"/>
      <c r="I42" s="24">
        <f>SUM(I39:I41)</f>
        <v>261014</v>
      </c>
      <c r="J42" s="24"/>
      <c r="K42" s="24">
        <f>SUM(K39:K41)</f>
        <v>124591</v>
      </c>
    </row>
    <row r="43" spans="1:21" ht="20.100000000000001" customHeight="1" x14ac:dyDescent="0.2">
      <c r="A43" s="21" t="s">
        <v>165</v>
      </c>
      <c r="B43" s="10"/>
      <c r="C43" s="26">
        <v>41</v>
      </c>
      <c r="E43" s="141">
        <v>-59262</v>
      </c>
      <c r="F43" s="31"/>
      <c r="G43" s="141">
        <v>-46311</v>
      </c>
      <c r="H43" s="31"/>
      <c r="I43" s="25">
        <v>300</v>
      </c>
      <c r="J43" s="31"/>
      <c r="K43" s="25">
        <v>0</v>
      </c>
    </row>
    <row r="44" spans="1:21" ht="20.100000000000001" customHeight="1" x14ac:dyDescent="0.2">
      <c r="A44" s="20" t="s">
        <v>121</v>
      </c>
      <c r="E44" s="140">
        <f>SUM(E42:E43)</f>
        <v>408233</v>
      </c>
      <c r="F44" s="31"/>
      <c r="G44" s="140">
        <f>SUM(G42:G43)</f>
        <v>197144</v>
      </c>
      <c r="H44" s="31"/>
      <c r="I44" s="140">
        <f>SUM(I42:I43)</f>
        <v>261314</v>
      </c>
      <c r="J44" s="31"/>
      <c r="K44" s="140">
        <f>SUM(K42:K43)</f>
        <v>124591</v>
      </c>
    </row>
    <row r="45" spans="1:21" ht="20.100000000000001" customHeight="1" x14ac:dyDescent="0.2">
      <c r="A45" s="20"/>
      <c r="E45" s="31"/>
      <c r="F45" s="31"/>
      <c r="G45" s="31"/>
      <c r="H45" s="31"/>
      <c r="I45" s="31"/>
      <c r="J45" s="31"/>
      <c r="K45" s="31"/>
    </row>
    <row r="46" spans="1:21" s="3" customFormat="1" ht="20.100000000000001" customHeight="1" x14ac:dyDescent="0.2">
      <c r="A46" s="33" t="s">
        <v>83</v>
      </c>
      <c r="C46" s="34"/>
      <c r="D46" s="35"/>
      <c r="E46" s="36"/>
      <c r="F46" s="34"/>
      <c r="G46" s="36"/>
      <c r="H46" s="37"/>
      <c r="I46" s="38"/>
      <c r="J46" s="39"/>
      <c r="K46" s="38"/>
      <c r="M46" s="4"/>
      <c r="O46" s="4"/>
      <c r="Q46" s="4"/>
      <c r="S46" s="4"/>
      <c r="U46" s="4"/>
    </row>
    <row r="47" spans="1:21" s="3" customFormat="1" ht="20.100000000000001" customHeight="1" x14ac:dyDescent="0.2">
      <c r="A47" s="40" t="s">
        <v>98</v>
      </c>
      <c r="C47" s="34"/>
      <c r="D47" s="35"/>
      <c r="E47" s="36"/>
      <c r="F47" s="34"/>
      <c r="G47" s="36"/>
      <c r="H47" s="37"/>
      <c r="I47" s="38"/>
      <c r="J47" s="39"/>
      <c r="K47" s="38"/>
      <c r="M47" s="4"/>
      <c r="O47" s="4"/>
      <c r="Q47" s="4"/>
      <c r="S47" s="4"/>
      <c r="U47" s="4"/>
    </row>
    <row r="48" spans="1:21" s="3" customFormat="1" ht="20.100000000000001" customHeight="1" x14ac:dyDescent="0.2">
      <c r="A48" s="41" t="s">
        <v>185</v>
      </c>
      <c r="C48" s="34"/>
      <c r="D48" s="35"/>
      <c r="E48" s="36"/>
      <c r="F48" s="34"/>
      <c r="G48" s="36"/>
      <c r="H48" s="37"/>
      <c r="I48" s="38"/>
      <c r="J48" s="39"/>
      <c r="K48" s="38"/>
      <c r="M48" s="4"/>
      <c r="O48" s="4"/>
      <c r="Q48" s="4"/>
      <c r="S48" s="4"/>
      <c r="U48" s="4"/>
    </row>
    <row r="49" spans="1:21" s="3" customFormat="1" ht="20.100000000000001" customHeight="1" x14ac:dyDescent="0.2">
      <c r="A49" s="41" t="s">
        <v>184</v>
      </c>
      <c r="C49" s="34"/>
      <c r="D49" s="35"/>
      <c r="E49" s="25">
        <v>90</v>
      </c>
      <c r="F49" s="25"/>
      <c r="G49" s="25">
        <v>-73</v>
      </c>
      <c r="H49" s="34"/>
      <c r="I49" s="25">
        <v>0</v>
      </c>
      <c r="J49" s="37"/>
      <c r="K49" s="25">
        <v>0</v>
      </c>
      <c r="M49" s="4"/>
      <c r="O49" s="4"/>
      <c r="Q49" s="4"/>
      <c r="S49" s="4"/>
      <c r="U49" s="4"/>
    </row>
    <row r="50" spans="1:21" s="3" customFormat="1" ht="20.100000000000001" customHeight="1" x14ac:dyDescent="0.2">
      <c r="A50" s="41" t="s">
        <v>237</v>
      </c>
      <c r="C50" s="34"/>
      <c r="D50" s="35"/>
      <c r="E50" s="25">
        <v>0</v>
      </c>
      <c r="F50" s="25"/>
      <c r="G50" s="25">
        <v>-4325</v>
      </c>
      <c r="H50" s="34"/>
      <c r="I50" s="25">
        <v>0</v>
      </c>
      <c r="J50" s="37"/>
      <c r="K50" s="25">
        <v>0</v>
      </c>
      <c r="M50" s="4"/>
      <c r="O50" s="4"/>
      <c r="Q50" s="4"/>
      <c r="S50" s="4"/>
      <c r="U50" s="4"/>
    </row>
    <row r="51" spans="1:21" s="3" customFormat="1" ht="20.100000000000001" customHeight="1" x14ac:dyDescent="0.2">
      <c r="A51" s="41" t="s">
        <v>159</v>
      </c>
      <c r="C51" s="26">
        <v>18</v>
      </c>
      <c r="D51" s="35"/>
      <c r="E51" s="25">
        <v>0</v>
      </c>
      <c r="F51" s="34"/>
      <c r="G51" s="25">
        <v>0</v>
      </c>
      <c r="H51" s="34"/>
      <c r="I51" s="25">
        <v>48</v>
      </c>
      <c r="J51" s="37"/>
      <c r="K51" s="25">
        <v>-1368</v>
      </c>
      <c r="M51" s="4"/>
      <c r="O51" s="4"/>
      <c r="Q51" s="4"/>
      <c r="S51" s="4"/>
      <c r="U51" s="4"/>
    </row>
    <row r="52" spans="1:21" s="3" customFormat="1" ht="20.100000000000001" customHeight="1" x14ac:dyDescent="0.2">
      <c r="A52" s="41" t="s">
        <v>160</v>
      </c>
      <c r="C52" s="26">
        <v>19</v>
      </c>
      <c r="D52" s="35"/>
      <c r="E52" s="27">
        <v>0</v>
      </c>
      <c r="F52" s="42"/>
      <c r="G52" s="27">
        <v>395</v>
      </c>
      <c r="H52" s="42"/>
      <c r="I52" s="27">
        <v>0</v>
      </c>
      <c r="J52" s="42"/>
      <c r="K52" s="27">
        <v>395</v>
      </c>
      <c r="M52" s="4"/>
      <c r="O52" s="4"/>
      <c r="Q52" s="4"/>
      <c r="S52" s="4"/>
      <c r="U52" s="4"/>
    </row>
    <row r="53" spans="1:21" s="3" customFormat="1" ht="20.100000000000001" customHeight="1" x14ac:dyDescent="0.2">
      <c r="A53" s="40" t="s">
        <v>339</v>
      </c>
      <c r="C53" s="26"/>
      <c r="D53" s="35"/>
      <c r="E53" s="25"/>
      <c r="F53" s="42"/>
      <c r="G53" s="25"/>
      <c r="H53" s="42"/>
      <c r="I53" s="25"/>
      <c r="J53" s="42"/>
      <c r="K53" s="25"/>
      <c r="M53" s="4"/>
      <c r="O53" s="4"/>
      <c r="Q53" s="4"/>
      <c r="S53" s="4"/>
      <c r="U53" s="4"/>
    </row>
    <row r="54" spans="1:21" s="3" customFormat="1" ht="20.100000000000001" customHeight="1" x14ac:dyDescent="0.2">
      <c r="A54" s="40" t="s">
        <v>340</v>
      </c>
      <c r="C54" s="34"/>
      <c r="D54" s="35"/>
      <c r="E54" s="27">
        <f>SUM(E49:E52)</f>
        <v>90</v>
      </c>
      <c r="F54" s="42"/>
      <c r="G54" s="27">
        <f>SUM(G49:G52)</f>
        <v>-4003</v>
      </c>
      <c r="H54" s="25"/>
      <c r="I54" s="27">
        <f>SUM(I49:I52)</f>
        <v>48</v>
      </c>
      <c r="J54" s="25"/>
      <c r="K54" s="27">
        <f>SUM(K49:K52)</f>
        <v>-973</v>
      </c>
      <c r="M54" s="4"/>
      <c r="O54" s="4"/>
      <c r="Q54" s="4"/>
      <c r="S54" s="4"/>
      <c r="U54" s="4"/>
    </row>
    <row r="55" spans="1:21" s="3" customFormat="1" ht="20.100000000000001" customHeight="1" x14ac:dyDescent="0.2">
      <c r="A55" s="33" t="s">
        <v>99</v>
      </c>
      <c r="C55" s="36"/>
      <c r="D55" s="35"/>
      <c r="E55" s="67">
        <f>SUM(E54)</f>
        <v>90</v>
      </c>
      <c r="F55" s="43"/>
      <c r="G55" s="67">
        <f>SUM(G54)</f>
        <v>-4003</v>
      </c>
      <c r="H55" s="55"/>
      <c r="I55" s="67">
        <f>SUM(I54)</f>
        <v>48</v>
      </c>
      <c r="J55" s="39"/>
      <c r="K55" s="67">
        <f>SUM(K54)</f>
        <v>-973</v>
      </c>
      <c r="M55" s="4"/>
      <c r="O55" s="4"/>
      <c r="Q55" s="4"/>
      <c r="S55" s="4"/>
      <c r="U55" s="4"/>
    </row>
    <row r="56" spans="1:21" ht="20.100000000000001" customHeight="1" x14ac:dyDescent="0.2">
      <c r="A56" s="20"/>
      <c r="E56" s="31"/>
      <c r="F56" s="31"/>
      <c r="G56" s="31"/>
      <c r="H56" s="31"/>
      <c r="I56" s="31"/>
      <c r="J56" s="31"/>
      <c r="K56" s="31"/>
    </row>
    <row r="57" spans="1:21" s="3" customFormat="1" ht="20.100000000000001" customHeight="1" thickBot="1" x14ac:dyDescent="0.25">
      <c r="A57" s="33" t="s">
        <v>114</v>
      </c>
      <c r="C57" s="36"/>
      <c r="D57" s="35"/>
      <c r="E57" s="44">
        <f>SUM(E44,E55)</f>
        <v>408323</v>
      </c>
      <c r="F57" s="43"/>
      <c r="G57" s="44">
        <f>SUM(G44,G55)</f>
        <v>193141</v>
      </c>
      <c r="H57" s="37"/>
      <c r="I57" s="44">
        <f>SUM(I44,I55)</f>
        <v>261362</v>
      </c>
      <c r="J57" s="39"/>
      <c r="K57" s="44">
        <f>SUM(K44,K55)</f>
        <v>123618</v>
      </c>
      <c r="M57" s="4"/>
      <c r="O57" s="4"/>
      <c r="Q57" s="4"/>
      <c r="S57" s="4"/>
      <c r="U57" s="4"/>
    </row>
    <row r="58" spans="1:21" s="3" customFormat="1" ht="20.100000000000001" customHeight="1" thickTop="1" x14ac:dyDescent="0.2">
      <c r="A58" s="33"/>
      <c r="C58" s="36"/>
      <c r="D58" s="35"/>
      <c r="E58" s="36"/>
      <c r="F58" s="43"/>
      <c r="G58" s="45"/>
      <c r="H58" s="37"/>
      <c r="I58" s="45"/>
      <c r="J58" s="39"/>
      <c r="K58" s="39"/>
      <c r="M58" s="4"/>
      <c r="O58" s="4"/>
      <c r="Q58" s="4"/>
      <c r="S58" s="4"/>
      <c r="U58" s="4"/>
    </row>
    <row r="59" spans="1:21" ht="21.95" customHeight="1" x14ac:dyDescent="0.2">
      <c r="A59" s="12" t="s">
        <v>286</v>
      </c>
      <c r="C59" s="46"/>
      <c r="E59" s="47"/>
      <c r="G59" s="47"/>
      <c r="I59" s="47"/>
      <c r="J59" s="48"/>
      <c r="K59" s="47"/>
    </row>
    <row r="60" spans="1:21" s="3" customFormat="1" ht="23.25" customHeight="1" x14ac:dyDescent="0.2">
      <c r="I60" s="4"/>
      <c r="K60" s="2"/>
      <c r="L60" s="2" t="s">
        <v>111</v>
      </c>
      <c r="M60" s="4"/>
      <c r="O60" s="4"/>
      <c r="Q60" s="4"/>
      <c r="S60" s="4"/>
      <c r="U60" s="4"/>
    </row>
    <row r="61" spans="1:21" s="3" customFormat="1" ht="23.25" customHeight="1" x14ac:dyDescent="0.2">
      <c r="A61" s="6" t="s">
        <v>102</v>
      </c>
      <c r="I61" s="4"/>
      <c r="K61" s="11"/>
      <c r="M61" s="4"/>
      <c r="O61" s="4"/>
      <c r="Q61" s="4"/>
      <c r="S61" s="4"/>
      <c r="U61" s="4"/>
    </row>
    <row r="62" spans="1:21" s="3" customFormat="1" ht="23.25" customHeight="1" x14ac:dyDescent="0.2">
      <c r="A62" s="6" t="s">
        <v>129</v>
      </c>
      <c r="I62" s="4"/>
      <c r="K62" s="11"/>
      <c r="M62" s="4"/>
      <c r="O62" s="4"/>
      <c r="Q62" s="4"/>
      <c r="S62" s="4"/>
      <c r="U62" s="4"/>
    </row>
    <row r="63" spans="1:21" s="3" customFormat="1" ht="23.25" customHeight="1" x14ac:dyDescent="0.2">
      <c r="A63" s="6" t="s">
        <v>280</v>
      </c>
      <c r="I63" s="4"/>
      <c r="K63" s="11"/>
      <c r="M63" s="4"/>
      <c r="O63" s="4"/>
      <c r="Q63" s="4"/>
      <c r="S63" s="4"/>
      <c r="U63" s="4"/>
    </row>
    <row r="64" spans="1:21" s="3" customFormat="1" ht="23.25" customHeight="1" x14ac:dyDescent="0.2">
      <c r="C64" s="8"/>
      <c r="D64" s="9"/>
      <c r="E64" s="9"/>
      <c r="F64" s="9"/>
      <c r="G64" s="9"/>
      <c r="H64" s="9"/>
      <c r="I64" s="7"/>
      <c r="J64" s="9"/>
      <c r="K64" s="11" t="s">
        <v>149</v>
      </c>
      <c r="M64" s="4"/>
      <c r="O64" s="4"/>
      <c r="Q64" s="4"/>
      <c r="S64" s="4"/>
      <c r="U64" s="4"/>
    </row>
    <row r="65" spans="1:21" s="3" customFormat="1" ht="23.25" customHeight="1" x14ac:dyDescent="0.2">
      <c r="C65" s="12"/>
      <c r="D65" s="13"/>
      <c r="E65" s="139"/>
      <c r="F65" s="139" t="s">
        <v>1</v>
      </c>
      <c r="G65" s="139"/>
      <c r="H65" s="14"/>
      <c r="I65" s="139"/>
      <c r="J65" s="139" t="s">
        <v>2</v>
      </c>
      <c r="K65" s="139"/>
      <c r="M65" s="4"/>
      <c r="O65" s="4"/>
      <c r="Q65" s="4"/>
      <c r="S65" s="4"/>
      <c r="U65" s="4"/>
    </row>
    <row r="66" spans="1:21" s="3" customFormat="1" ht="23.25" customHeight="1" x14ac:dyDescent="0.2">
      <c r="C66" s="15" t="s">
        <v>3</v>
      </c>
      <c r="D66" s="16"/>
      <c r="E66" s="17">
        <v>2563</v>
      </c>
      <c r="F66" s="18"/>
      <c r="G66" s="17">
        <v>2562</v>
      </c>
      <c r="H66" s="19"/>
      <c r="I66" s="17">
        <v>2563</v>
      </c>
      <c r="J66" s="18"/>
      <c r="K66" s="17">
        <v>2562</v>
      </c>
      <c r="M66" s="4"/>
      <c r="O66" s="4"/>
      <c r="Q66" s="4"/>
      <c r="S66" s="4"/>
      <c r="U66" s="4"/>
    </row>
    <row r="67" spans="1:21" ht="23.25" x14ac:dyDescent="0.2">
      <c r="A67" s="20" t="s">
        <v>216</v>
      </c>
      <c r="C67" s="26"/>
      <c r="E67" s="48"/>
      <c r="G67" s="48"/>
      <c r="I67" s="48"/>
      <c r="J67" s="48"/>
      <c r="K67" s="48"/>
    </row>
    <row r="68" spans="1:21" thickBot="1" x14ac:dyDescent="0.25">
      <c r="A68" s="12" t="s">
        <v>85</v>
      </c>
      <c r="C68" s="26"/>
      <c r="E68" s="31">
        <f>SUM(E44-E69)</f>
        <v>261314</v>
      </c>
      <c r="G68" s="31">
        <f>SUM(G44-G69)</f>
        <v>124591</v>
      </c>
      <c r="I68" s="49">
        <f>SUM(I44)</f>
        <v>261314</v>
      </c>
      <c r="K68" s="49">
        <f>SUM(K44)</f>
        <v>124591</v>
      </c>
    </row>
    <row r="69" spans="1:21" thickTop="1" x14ac:dyDescent="0.2">
      <c r="A69" s="12" t="s">
        <v>44</v>
      </c>
      <c r="C69" s="26"/>
      <c r="E69" s="47">
        <v>146919</v>
      </c>
      <c r="G69" s="47">
        <v>72553</v>
      </c>
      <c r="I69" s="47"/>
      <c r="J69" s="50"/>
      <c r="K69" s="47"/>
    </row>
    <row r="70" spans="1:21" thickBot="1" x14ac:dyDescent="0.25">
      <c r="E70" s="32">
        <f>SUM(E68:E69)</f>
        <v>408233</v>
      </c>
      <c r="F70" s="31"/>
      <c r="G70" s="32">
        <f>SUM(G68:G69)</f>
        <v>197144</v>
      </c>
      <c r="H70" s="31"/>
      <c r="I70" s="31"/>
      <c r="J70" s="31"/>
      <c r="K70" s="31"/>
    </row>
    <row r="71" spans="1:21" s="4" customFormat="1" ht="23.25" customHeight="1" thickTop="1" x14ac:dyDescent="0.2">
      <c r="A71" s="51"/>
      <c r="C71" s="52"/>
      <c r="D71" s="53"/>
      <c r="E71" s="25"/>
      <c r="F71" s="42"/>
      <c r="G71" s="25"/>
      <c r="H71" s="25"/>
      <c r="I71" s="25"/>
      <c r="J71" s="25"/>
      <c r="K71" s="25"/>
    </row>
    <row r="72" spans="1:21" s="3" customFormat="1" ht="23.25" customHeight="1" x14ac:dyDescent="0.2">
      <c r="A72" s="33" t="s">
        <v>47</v>
      </c>
      <c r="C72" s="39"/>
      <c r="D72" s="54"/>
      <c r="E72" s="39"/>
      <c r="F72" s="43"/>
      <c r="G72" s="39"/>
      <c r="H72" s="55"/>
      <c r="I72" s="56"/>
      <c r="J72" s="39"/>
      <c r="K72" s="56"/>
      <c r="M72" s="4"/>
      <c r="O72" s="4"/>
      <c r="Q72" s="4"/>
      <c r="S72" s="4"/>
      <c r="U72" s="4"/>
    </row>
    <row r="73" spans="1:21" s="3" customFormat="1" ht="23.25" customHeight="1" thickBot="1" x14ac:dyDescent="0.25">
      <c r="A73" s="12" t="s">
        <v>85</v>
      </c>
      <c r="C73" s="39"/>
      <c r="D73" s="54"/>
      <c r="E73" s="31">
        <f>SUM(E57-E74)</f>
        <v>261362</v>
      </c>
      <c r="F73" s="13"/>
      <c r="G73" s="31">
        <f>SUM(G57-G74)</f>
        <v>123618</v>
      </c>
      <c r="H73" s="13"/>
      <c r="I73" s="49">
        <f>SUM(I57)</f>
        <v>261362</v>
      </c>
      <c r="J73" s="13"/>
      <c r="K73" s="49">
        <f>SUM(K57)</f>
        <v>123618</v>
      </c>
      <c r="M73" s="4"/>
      <c r="O73" s="4"/>
      <c r="Q73" s="4"/>
      <c r="S73" s="4"/>
      <c r="U73" s="4"/>
    </row>
    <row r="74" spans="1:21" s="3" customFormat="1" ht="23.25" customHeight="1" thickTop="1" x14ac:dyDescent="0.2">
      <c r="A74" s="12" t="s">
        <v>44</v>
      </c>
      <c r="C74" s="39"/>
      <c r="D74" s="54"/>
      <c r="E74" s="47">
        <v>146961</v>
      </c>
      <c r="F74" s="13"/>
      <c r="G74" s="47">
        <v>69523</v>
      </c>
      <c r="H74" s="13"/>
      <c r="I74" s="47"/>
      <c r="J74" s="50"/>
      <c r="K74" s="47"/>
      <c r="M74" s="4"/>
      <c r="O74" s="4"/>
      <c r="Q74" s="4"/>
      <c r="S74" s="4"/>
      <c r="U74" s="4"/>
    </row>
    <row r="75" spans="1:21" s="3" customFormat="1" ht="23.25" customHeight="1" thickBot="1" x14ac:dyDescent="0.25">
      <c r="A75" s="57"/>
      <c r="C75" s="39"/>
      <c r="D75" s="54"/>
      <c r="E75" s="32">
        <f>SUM(E73:E74)</f>
        <v>408323</v>
      </c>
      <c r="F75" s="31"/>
      <c r="G75" s="32">
        <f>SUM(G73:G74)</f>
        <v>193141</v>
      </c>
      <c r="H75" s="31"/>
      <c r="I75" s="31"/>
      <c r="J75" s="31"/>
      <c r="K75" s="31"/>
      <c r="M75" s="4"/>
      <c r="O75" s="4"/>
      <c r="Q75" s="4"/>
      <c r="S75" s="4"/>
      <c r="U75" s="4"/>
    </row>
    <row r="76" spans="1:21" s="3" customFormat="1" ht="23.25" customHeight="1" thickTop="1" x14ac:dyDescent="0.2">
      <c r="A76" s="57"/>
      <c r="C76" s="39"/>
      <c r="D76" s="54"/>
      <c r="E76" s="31"/>
      <c r="F76" s="31"/>
      <c r="G76" s="31"/>
      <c r="H76" s="31"/>
      <c r="I76" s="31"/>
      <c r="J76" s="31"/>
      <c r="K76" s="31"/>
      <c r="M76" s="4"/>
      <c r="O76" s="4"/>
      <c r="Q76" s="4"/>
      <c r="S76" s="4"/>
      <c r="U76" s="4"/>
    </row>
    <row r="77" spans="1:21" ht="23.25" x14ac:dyDescent="0.2">
      <c r="A77" s="20" t="s">
        <v>45</v>
      </c>
      <c r="C77" s="26">
        <v>42</v>
      </c>
      <c r="E77" s="48"/>
      <c r="G77" s="48"/>
    </row>
    <row r="78" spans="1:21" ht="23.25" x14ac:dyDescent="0.2">
      <c r="A78" s="21" t="s">
        <v>217</v>
      </c>
      <c r="B78" s="22"/>
      <c r="C78" s="26"/>
      <c r="E78" s="48"/>
      <c r="G78" s="48"/>
      <c r="H78" s="48"/>
      <c r="I78" s="48"/>
      <c r="J78" s="48"/>
      <c r="K78" s="48"/>
    </row>
    <row r="79" spans="1:21" thickBot="1" x14ac:dyDescent="0.25">
      <c r="A79" s="21" t="s">
        <v>218</v>
      </c>
      <c r="B79" s="10"/>
      <c r="C79" s="26"/>
      <c r="E79" s="137">
        <v>0.28999999999999998</v>
      </c>
      <c r="F79" s="70"/>
      <c r="G79" s="137">
        <v>0.14000000000000001</v>
      </c>
      <c r="H79" s="70"/>
      <c r="I79" s="137">
        <v>0.28999999999999998</v>
      </c>
      <c r="J79" s="70"/>
      <c r="K79" s="137">
        <v>0.14000000000000001</v>
      </c>
    </row>
    <row r="80" spans="1:21" thickTop="1" x14ac:dyDescent="0.2">
      <c r="A80" s="21" t="s">
        <v>354</v>
      </c>
      <c r="B80" s="22"/>
      <c r="C80" s="26"/>
      <c r="E80" s="48"/>
      <c r="G80" s="48"/>
      <c r="H80" s="48"/>
      <c r="I80" s="48"/>
      <c r="J80" s="48"/>
      <c r="K80" s="48"/>
    </row>
    <row r="81" spans="1:21" thickBot="1" x14ac:dyDescent="0.25">
      <c r="A81" s="21" t="s">
        <v>218</v>
      </c>
      <c r="B81" s="10"/>
      <c r="C81" s="26"/>
      <c r="E81" s="137">
        <v>0.28000000000000003</v>
      </c>
      <c r="F81" s="70"/>
      <c r="G81" s="3"/>
      <c r="H81" s="70"/>
      <c r="I81" s="137">
        <v>0.28000000000000003</v>
      </c>
      <c r="J81" s="70"/>
      <c r="K81" s="3"/>
    </row>
    <row r="82" spans="1:21" thickTop="1" x14ac:dyDescent="0.2">
      <c r="A82" s="21"/>
      <c r="B82" s="10"/>
      <c r="C82" s="26"/>
      <c r="E82" s="68"/>
      <c r="F82" s="70"/>
      <c r="G82" s="3"/>
      <c r="H82" s="70"/>
      <c r="I82" s="68"/>
      <c r="J82" s="70"/>
      <c r="K82" s="3"/>
    </row>
    <row r="83" spans="1:21" s="3" customFormat="1" ht="23.25" customHeight="1" x14ac:dyDescent="0.2">
      <c r="A83" s="12" t="s">
        <v>286</v>
      </c>
      <c r="I83" s="4"/>
      <c r="K83" s="11"/>
      <c r="M83" s="4"/>
      <c r="O83" s="4"/>
      <c r="Q83" s="4"/>
      <c r="S83" s="4"/>
      <c r="U83" s="4"/>
    </row>
    <row r="84" spans="1:21" s="3" customFormat="1" ht="23.25" customHeight="1" x14ac:dyDescent="0.2">
      <c r="A84" s="12"/>
      <c r="I84" s="4"/>
      <c r="K84" s="11"/>
      <c r="M84" s="4"/>
      <c r="O84" s="4"/>
      <c r="Q84" s="4"/>
      <c r="S84" s="4"/>
      <c r="U84" s="4"/>
    </row>
    <row r="85" spans="1:21" s="3" customFormat="1" ht="18.95" customHeight="1" x14ac:dyDescent="0.2">
      <c r="I85" s="4"/>
      <c r="K85" s="5"/>
      <c r="L85" s="2" t="s">
        <v>111</v>
      </c>
      <c r="M85" s="4"/>
      <c r="O85" s="4"/>
      <c r="Q85" s="4"/>
      <c r="S85" s="4"/>
      <c r="U85" s="4"/>
    </row>
    <row r="86" spans="1:21" s="10" customFormat="1" ht="18.95" customHeight="1" x14ac:dyDescent="0.2">
      <c r="A86" s="6" t="s">
        <v>102</v>
      </c>
      <c r="B86" s="7"/>
      <c r="C86" s="8"/>
      <c r="D86" s="9"/>
      <c r="E86" s="9"/>
      <c r="F86" s="9"/>
      <c r="G86" s="9"/>
      <c r="H86" s="9"/>
      <c r="I86" s="9"/>
      <c r="J86" s="9"/>
      <c r="K86" s="9"/>
    </row>
    <row r="87" spans="1:21" s="10" customFormat="1" ht="18.95" customHeight="1" x14ac:dyDescent="0.2">
      <c r="A87" s="6" t="s">
        <v>46</v>
      </c>
      <c r="B87" s="7"/>
      <c r="C87" s="8"/>
      <c r="D87" s="9"/>
      <c r="E87" s="9"/>
      <c r="F87" s="9"/>
      <c r="G87" s="9"/>
      <c r="H87" s="9"/>
      <c r="I87" s="9"/>
      <c r="J87" s="9"/>
      <c r="K87" s="9"/>
    </row>
    <row r="88" spans="1:21" s="10" customFormat="1" ht="18.95" customHeight="1" x14ac:dyDescent="0.2">
      <c r="A88" s="6" t="s">
        <v>276</v>
      </c>
      <c r="B88" s="7"/>
      <c r="C88" s="8"/>
      <c r="D88" s="9"/>
      <c r="E88" s="9"/>
      <c r="F88" s="9"/>
      <c r="G88" s="9"/>
      <c r="H88" s="9"/>
      <c r="I88" s="9"/>
      <c r="J88" s="9"/>
      <c r="K88" s="9"/>
    </row>
    <row r="89" spans="1:21" s="10" customFormat="1" ht="18.95" customHeight="1" x14ac:dyDescent="0.2">
      <c r="B89" s="7"/>
      <c r="C89" s="8"/>
      <c r="D89" s="9"/>
      <c r="E89" s="9"/>
      <c r="F89" s="9"/>
      <c r="G89" s="9"/>
      <c r="H89" s="9"/>
      <c r="I89" s="7"/>
      <c r="J89" s="9"/>
      <c r="K89" s="11" t="s">
        <v>149</v>
      </c>
    </row>
    <row r="90" spans="1:21" ht="18.95" customHeight="1" x14ac:dyDescent="0.2">
      <c r="E90" s="139"/>
      <c r="F90" s="139" t="s">
        <v>1</v>
      </c>
      <c r="G90" s="139"/>
      <c r="H90" s="14"/>
      <c r="I90" s="139"/>
      <c r="J90" s="139" t="s">
        <v>2</v>
      </c>
      <c r="K90" s="139"/>
    </row>
    <row r="91" spans="1:21" ht="18.95" customHeight="1" x14ac:dyDescent="0.2">
      <c r="C91" s="15" t="s">
        <v>3</v>
      </c>
      <c r="D91" s="16"/>
      <c r="E91" s="17">
        <v>2563</v>
      </c>
      <c r="F91" s="18"/>
      <c r="G91" s="17">
        <v>2562</v>
      </c>
      <c r="H91" s="19"/>
      <c r="I91" s="17">
        <v>2563</v>
      </c>
      <c r="J91" s="18"/>
      <c r="K91" s="17">
        <v>2562</v>
      </c>
    </row>
    <row r="92" spans="1:21" ht="18.95" customHeight="1" x14ac:dyDescent="0.2">
      <c r="A92" s="20" t="s">
        <v>146</v>
      </c>
      <c r="C92" s="15"/>
      <c r="D92" s="16"/>
      <c r="E92" s="17"/>
      <c r="F92" s="18"/>
      <c r="G92" s="17"/>
      <c r="H92" s="19"/>
      <c r="I92" s="17"/>
      <c r="J92" s="18"/>
      <c r="K92" s="17"/>
    </row>
    <row r="93" spans="1:21" ht="18.95" customHeight="1" x14ac:dyDescent="0.2">
      <c r="A93" s="20" t="s">
        <v>147</v>
      </c>
    </row>
    <row r="94" spans="1:21" ht="18.95" customHeight="1" x14ac:dyDescent="0.2">
      <c r="A94" s="21" t="s">
        <v>299</v>
      </c>
      <c r="B94" s="22"/>
      <c r="C94" s="26">
        <v>38</v>
      </c>
      <c r="E94" s="24">
        <v>5071598</v>
      </c>
      <c r="F94" s="24"/>
      <c r="G94" s="24">
        <v>5540029</v>
      </c>
      <c r="H94" s="24"/>
      <c r="I94" s="25">
        <v>0</v>
      </c>
      <c r="J94" s="24"/>
      <c r="K94" s="25">
        <v>0</v>
      </c>
    </row>
    <row r="95" spans="1:21" ht="18.95" customHeight="1" x14ac:dyDescent="0.2">
      <c r="A95" s="21" t="s">
        <v>352</v>
      </c>
      <c r="B95" s="22"/>
      <c r="C95" s="23"/>
      <c r="E95" s="24"/>
      <c r="F95" s="24"/>
      <c r="G95" s="24"/>
      <c r="H95" s="24"/>
      <c r="I95" s="25"/>
      <c r="J95" s="24"/>
      <c r="K95" s="25"/>
    </row>
    <row r="96" spans="1:21" ht="18.95" customHeight="1" x14ac:dyDescent="0.2">
      <c r="A96" s="21" t="s">
        <v>306</v>
      </c>
      <c r="B96" s="22"/>
      <c r="C96" s="23"/>
      <c r="E96" s="24">
        <v>1732140</v>
      </c>
      <c r="F96" s="24"/>
      <c r="G96" s="24">
        <v>1590357</v>
      </c>
      <c r="H96" s="24"/>
      <c r="I96" s="25">
        <v>0</v>
      </c>
      <c r="J96" s="24"/>
      <c r="K96" s="25">
        <v>0</v>
      </c>
    </row>
    <row r="97" spans="1:11" ht="18.95" customHeight="1" x14ac:dyDescent="0.2">
      <c r="A97" s="21" t="s">
        <v>300</v>
      </c>
      <c r="B97" s="22"/>
      <c r="C97" s="23"/>
      <c r="E97" s="31">
        <v>674280</v>
      </c>
      <c r="F97" s="24"/>
      <c r="G97" s="13">
        <v>437022</v>
      </c>
      <c r="H97" s="24"/>
      <c r="I97" s="25">
        <v>0</v>
      </c>
      <c r="J97" s="24"/>
      <c r="K97" s="25">
        <v>0</v>
      </c>
    </row>
    <row r="98" spans="1:11" ht="18.95" customHeight="1" x14ac:dyDescent="0.2">
      <c r="A98" s="21" t="s">
        <v>301</v>
      </c>
      <c r="B98" s="22"/>
      <c r="C98" s="23"/>
      <c r="E98" s="31">
        <v>214389</v>
      </c>
      <c r="F98" s="24"/>
      <c r="G98" s="24">
        <v>350981</v>
      </c>
      <c r="I98" s="13">
        <v>57575</v>
      </c>
      <c r="K98" s="24">
        <v>68546</v>
      </c>
    </row>
    <row r="99" spans="1:11" ht="18.95" customHeight="1" x14ac:dyDescent="0.2">
      <c r="A99" s="21" t="s">
        <v>209</v>
      </c>
      <c r="B99" s="22"/>
      <c r="C99" s="26">
        <v>39</v>
      </c>
      <c r="E99" s="141">
        <v>187576</v>
      </c>
      <c r="F99" s="24"/>
      <c r="G99" s="141">
        <v>153587</v>
      </c>
      <c r="H99" s="24"/>
      <c r="I99" s="27">
        <v>0</v>
      </c>
      <c r="J99" s="24"/>
      <c r="K99" s="27">
        <v>0</v>
      </c>
    </row>
    <row r="100" spans="1:11" ht="18.95" customHeight="1" x14ac:dyDescent="0.2">
      <c r="A100" s="20" t="s">
        <v>148</v>
      </c>
      <c r="E100" s="27">
        <f>SUM(E94:E99)</f>
        <v>7879983</v>
      </c>
      <c r="F100" s="24"/>
      <c r="G100" s="27">
        <f>SUM(G94:G99)</f>
        <v>8071976</v>
      </c>
      <c r="H100" s="24"/>
      <c r="I100" s="27">
        <f>SUM(I94:I99)</f>
        <v>57575</v>
      </c>
      <c r="J100" s="24"/>
      <c r="K100" s="27">
        <f>SUM(K94:K99)</f>
        <v>68546</v>
      </c>
    </row>
    <row r="101" spans="1:11" ht="18.95" customHeight="1" x14ac:dyDescent="0.2">
      <c r="A101" s="20" t="s">
        <v>122</v>
      </c>
      <c r="E101" s="24"/>
      <c r="F101" s="24"/>
      <c r="G101" s="24"/>
      <c r="H101" s="24"/>
      <c r="I101" s="24"/>
      <c r="J101" s="24"/>
      <c r="K101" s="24"/>
    </row>
    <row r="102" spans="1:11" ht="18.95" customHeight="1" x14ac:dyDescent="0.2">
      <c r="A102" s="21" t="s">
        <v>100</v>
      </c>
      <c r="B102" s="22"/>
      <c r="C102" s="23"/>
      <c r="E102" s="24">
        <v>4231187</v>
      </c>
      <c r="F102" s="24"/>
      <c r="G102" s="24">
        <v>4445916</v>
      </c>
      <c r="H102" s="24"/>
      <c r="I102" s="25">
        <v>0</v>
      </c>
      <c r="J102" s="24"/>
      <c r="K102" s="25">
        <v>0</v>
      </c>
    </row>
    <row r="103" spans="1:11" ht="18.95" customHeight="1" x14ac:dyDescent="0.2">
      <c r="A103" s="21" t="s">
        <v>101</v>
      </c>
      <c r="B103" s="22"/>
      <c r="C103" s="23"/>
      <c r="E103" s="24">
        <v>680966</v>
      </c>
      <c r="F103" s="24"/>
      <c r="G103" s="24">
        <v>694121</v>
      </c>
      <c r="H103" s="24"/>
      <c r="I103" s="25">
        <v>0</v>
      </c>
      <c r="J103" s="24"/>
      <c r="K103" s="25">
        <v>0</v>
      </c>
    </row>
    <row r="104" spans="1:11" ht="18.95" customHeight="1" x14ac:dyDescent="0.2">
      <c r="A104" s="21" t="s">
        <v>302</v>
      </c>
      <c r="B104" s="22"/>
      <c r="C104" s="23"/>
      <c r="E104" s="24">
        <v>66769</v>
      </c>
      <c r="F104" s="24"/>
      <c r="G104" s="24">
        <v>432381</v>
      </c>
      <c r="H104" s="24"/>
      <c r="I104" s="24">
        <v>9301</v>
      </c>
      <c r="J104" s="24"/>
      <c r="K104" s="24">
        <v>30838</v>
      </c>
    </row>
    <row r="105" spans="1:11" ht="18.95" customHeight="1" x14ac:dyDescent="0.2">
      <c r="A105" s="21" t="s">
        <v>210</v>
      </c>
      <c r="B105" s="22"/>
      <c r="C105" s="26">
        <v>40</v>
      </c>
      <c r="E105" s="24">
        <v>140907</v>
      </c>
      <c r="F105" s="24"/>
      <c r="G105" s="24">
        <v>166372</v>
      </c>
      <c r="H105" s="24"/>
      <c r="I105" s="27">
        <v>0</v>
      </c>
      <c r="J105" s="24"/>
      <c r="K105" s="27">
        <v>0</v>
      </c>
    </row>
    <row r="106" spans="1:11" ht="18.95" customHeight="1" x14ac:dyDescent="0.2">
      <c r="A106" s="29" t="s">
        <v>123</v>
      </c>
      <c r="B106" s="22"/>
      <c r="C106" s="23"/>
      <c r="E106" s="140">
        <f>SUM(E102:E105)</f>
        <v>5119829</v>
      </c>
      <c r="F106" s="24"/>
      <c r="G106" s="140">
        <f>SUM(G102:G105)</f>
        <v>5738790</v>
      </c>
      <c r="H106" s="24"/>
      <c r="I106" s="27">
        <f>SUM(I102:I105)</f>
        <v>9301</v>
      </c>
      <c r="J106" s="24"/>
      <c r="K106" s="27">
        <f>SUM(K102:K105)</f>
        <v>30838</v>
      </c>
    </row>
    <row r="107" spans="1:11" ht="20.100000000000001" customHeight="1" x14ac:dyDescent="0.2">
      <c r="A107" s="29" t="s">
        <v>124</v>
      </c>
      <c r="B107" s="22"/>
      <c r="C107" s="23"/>
      <c r="E107" s="24">
        <f>E100-E106</f>
        <v>2760154</v>
      </c>
      <c r="F107" s="24"/>
      <c r="G107" s="24">
        <f>G100-G106</f>
        <v>2333186</v>
      </c>
      <c r="H107" s="24"/>
      <c r="I107" s="25">
        <f>I100-I106</f>
        <v>48274</v>
      </c>
      <c r="J107" s="24"/>
      <c r="K107" s="25">
        <f>K100-K106</f>
        <v>37708</v>
      </c>
    </row>
    <row r="108" spans="1:11" ht="18.95" customHeight="1" x14ac:dyDescent="0.2">
      <c r="A108" s="21" t="s">
        <v>125</v>
      </c>
      <c r="B108" s="22"/>
      <c r="C108" s="23"/>
      <c r="E108" s="24">
        <v>191679</v>
      </c>
      <c r="F108" s="24"/>
      <c r="G108" s="24">
        <v>236548</v>
      </c>
      <c r="H108" s="24"/>
      <c r="I108" s="25">
        <v>0</v>
      </c>
      <c r="J108" s="24"/>
      <c r="K108" s="25">
        <v>0</v>
      </c>
    </row>
    <row r="109" spans="1:11" ht="18.95" customHeight="1" x14ac:dyDescent="0.2">
      <c r="A109" s="21" t="s">
        <v>126</v>
      </c>
      <c r="B109" s="22"/>
      <c r="C109" s="23"/>
      <c r="E109" s="25">
        <v>3363</v>
      </c>
      <c r="F109" s="24"/>
      <c r="G109" s="25">
        <v>3114</v>
      </c>
      <c r="H109" s="24"/>
      <c r="I109" s="25">
        <v>95395</v>
      </c>
      <c r="J109" s="24"/>
      <c r="K109" s="25">
        <v>99800</v>
      </c>
    </row>
    <row r="110" spans="1:11" ht="18.95" customHeight="1" x14ac:dyDescent="0.2">
      <c r="A110" s="21" t="s">
        <v>183</v>
      </c>
      <c r="B110" s="22"/>
      <c r="C110" s="23"/>
      <c r="E110" s="25">
        <v>12773</v>
      </c>
      <c r="F110" s="24"/>
      <c r="G110" s="25">
        <v>10121</v>
      </c>
      <c r="H110" s="24"/>
      <c r="I110" s="25">
        <v>97380</v>
      </c>
      <c r="J110" s="24"/>
      <c r="K110" s="25">
        <v>101874</v>
      </c>
    </row>
    <row r="111" spans="1:11" ht="18.95" customHeight="1" x14ac:dyDescent="0.2">
      <c r="A111" s="21" t="s">
        <v>40</v>
      </c>
      <c r="B111" s="22"/>
      <c r="C111" s="23"/>
      <c r="E111" s="24">
        <v>132594</v>
      </c>
      <c r="F111" s="25"/>
      <c r="G111" s="25">
        <v>132811</v>
      </c>
      <c r="H111" s="24"/>
      <c r="I111" s="24">
        <v>4005</v>
      </c>
      <c r="J111" s="24"/>
      <c r="K111" s="24">
        <v>2899</v>
      </c>
    </row>
    <row r="112" spans="1:11" ht="18.95" customHeight="1" x14ac:dyDescent="0.2">
      <c r="A112" s="21" t="s">
        <v>303</v>
      </c>
      <c r="B112" s="22"/>
      <c r="C112" s="23"/>
      <c r="E112" s="24">
        <v>-83761</v>
      </c>
      <c r="F112" s="25"/>
      <c r="G112" s="25">
        <v>6074</v>
      </c>
      <c r="H112" s="24"/>
      <c r="I112" s="25">
        <v>-19968</v>
      </c>
      <c r="J112" s="24"/>
      <c r="K112" s="25">
        <v>0</v>
      </c>
    </row>
    <row r="113" spans="1:11" ht="18.95" customHeight="1" x14ac:dyDescent="0.2">
      <c r="A113" s="21" t="s">
        <v>304</v>
      </c>
      <c r="B113" s="22"/>
      <c r="C113" s="23"/>
      <c r="E113" s="24">
        <v>-689</v>
      </c>
      <c r="F113" s="25"/>
      <c r="G113" s="25">
        <v>0</v>
      </c>
      <c r="H113" s="24"/>
      <c r="I113" s="25">
        <v>0</v>
      </c>
      <c r="J113" s="24"/>
      <c r="K113" s="25">
        <v>0</v>
      </c>
    </row>
    <row r="114" spans="1:11" ht="18.95" customHeight="1" x14ac:dyDescent="0.2">
      <c r="A114" s="21" t="s">
        <v>211</v>
      </c>
      <c r="B114" s="22"/>
      <c r="C114" s="23"/>
      <c r="E114" s="25">
        <v>0</v>
      </c>
      <c r="F114" s="24"/>
      <c r="G114" s="25">
        <v>465</v>
      </c>
      <c r="H114" s="24"/>
      <c r="I114" s="25">
        <v>0</v>
      </c>
      <c r="J114" s="24"/>
      <c r="K114" s="25">
        <v>0</v>
      </c>
    </row>
    <row r="115" spans="1:11" ht="18.95" customHeight="1" x14ac:dyDescent="0.2">
      <c r="A115" s="21" t="s">
        <v>305</v>
      </c>
      <c r="B115" s="22"/>
      <c r="C115" s="23"/>
      <c r="E115" s="24">
        <v>-9831</v>
      </c>
      <c r="F115" s="25"/>
      <c r="G115" s="25">
        <v>17030</v>
      </c>
      <c r="H115" s="24"/>
      <c r="I115" s="25">
        <v>0</v>
      </c>
      <c r="J115" s="24"/>
      <c r="K115" s="25">
        <v>0</v>
      </c>
    </row>
    <row r="116" spans="1:11" ht="18.95" customHeight="1" x14ac:dyDescent="0.2">
      <c r="A116" s="21" t="s">
        <v>161</v>
      </c>
      <c r="B116" s="22"/>
      <c r="C116" s="26"/>
      <c r="E116" s="24">
        <v>3379</v>
      </c>
      <c r="F116" s="24"/>
      <c r="G116" s="27">
        <v>11829</v>
      </c>
      <c r="H116" s="24"/>
      <c r="I116" s="25">
        <v>0</v>
      </c>
      <c r="J116" s="24"/>
      <c r="K116" s="25">
        <v>0</v>
      </c>
    </row>
    <row r="117" spans="1:11" ht="18.95" customHeight="1" x14ac:dyDescent="0.2">
      <c r="A117" s="29" t="s">
        <v>127</v>
      </c>
      <c r="B117" s="22"/>
      <c r="C117" s="23"/>
      <c r="E117" s="140">
        <f>SUM(E107:E116)</f>
        <v>3009661</v>
      </c>
      <c r="F117" s="24"/>
      <c r="G117" s="140">
        <f>SUM(G107:G116)</f>
        <v>2751178</v>
      </c>
      <c r="H117" s="24"/>
      <c r="I117" s="140">
        <f>SUM(I107:I116)</f>
        <v>225086</v>
      </c>
      <c r="J117" s="24"/>
      <c r="K117" s="140">
        <f>SUM(K107:K116)</f>
        <v>242281</v>
      </c>
    </row>
    <row r="118" spans="1:11" ht="18.95" customHeight="1" x14ac:dyDescent="0.2">
      <c r="A118" s="21" t="s">
        <v>239</v>
      </c>
      <c r="B118" s="22"/>
      <c r="C118" s="69"/>
      <c r="E118" s="24">
        <v>517393</v>
      </c>
      <c r="F118" s="24"/>
      <c r="G118" s="24">
        <v>686965</v>
      </c>
      <c r="H118" s="24"/>
      <c r="I118" s="24">
        <v>190</v>
      </c>
      <c r="J118" s="24"/>
      <c r="K118" s="24">
        <v>687</v>
      </c>
    </row>
    <row r="119" spans="1:11" ht="18.95" customHeight="1" x14ac:dyDescent="0.2">
      <c r="A119" s="21" t="s">
        <v>41</v>
      </c>
      <c r="B119" s="22"/>
      <c r="C119" s="26"/>
      <c r="E119" s="141">
        <v>1131314</v>
      </c>
      <c r="F119" s="24"/>
      <c r="G119" s="141">
        <v>1009087</v>
      </c>
      <c r="H119" s="24"/>
      <c r="I119" s="31">
        <v>92077</v>
      </c>
      <c r="J119" s="31"/>
      <c r="K119" s="31">
        <v>76517</v>
      </c>
    </row>
    <row r="120" spans="1:11" ht="18.95" customHeight="1" x14ac:dyDescent="0.2">
      <c r="A120" s="20" t="s">
        <v>42</v>
      </c>
      <c r="E120" s="140">
        <f>SUM(E118:E119)</f>
        <v>1648707</v>
      </c>
      <c r="F120" s="24"/>
      <c r="G120" s="140">
        <f>SUM(G118:G119)</f>
        <v>1696052</v>
      </c>
      <c r="H120" s="24"/>
      <c r="I120" s="140">
        <f>SUM(I118:I119)</f>
        <v>92267</v>
      </c>
      <c r="J120" s="24"/>
      <c r="K120" s="140">
        <f>SUM(K118:K119)</f>
        <v>77204</v>
      </c>
    </row>
    <row r="121" spans="1:11" ht="18.95" customHeight="1" x14ac:dyDescent="0.2">
      <c r="A121" s="29" t="s">
        <v>194</v>
      </c>
      <c r="B121" s="10"/>
      <c r="E121" s="24">
        <f>E117-E120</f>
        <v>1360954</v>
      </c>
      <c r="F121" s="24"/>
      <c r="G121" s="24">
        <f>G117-G120</f>
        <v>1055126</v>
      </c>
      <c r="H121" s="24"/>
      <c r="I121" s="24">
        <f>I117-I120</f>
        <v>132819</v>
      </c>
      <c r="J121" s="24"/>
      <c r="K121" s="24">
        <f>K117-K120</f>
        <v>165077</v>
      </c>
    </row>
    <row r="122" spans="1:11" ht="18.95" customHeight="1" x14ac:dyDescent="0.2">
      <c r="A122" s="21" t="s">
        <v>43</v>
      </c>
      <c r="B122" s="10"/>
      <c r="E122" s="141">
        <v>-451744</v>
      </c>
      <c r="F122" s="24"/>
      <c r="G122" s="141">
        <v>-389342</v>
      </c>
      <c r="H122" s="24"/>
      <c r="I122" s="141">
        <v>-161134</v>
      </c>
      <c r="J122" s="24"/>
      <c r="K122" s="141">
        <v>-178311</v>
      </c>
    </row>
    <row r="123" spans="1:11" ht="18.95" customHeight="1" x14ac:dyDescent="0.2">
      <c r="A123" s="29" t="s">
        <v>164</v>
      </c>
      <c r="B123" s="10"/>
      <c r="E123" s="31">
        <f>SUM(E121:E122)</f>
        <v>909210</v>
      </c>
      <c r="F123" s="24"/>
      <c r="G123" s="31">
        <f>SUM(G121:G122)</f>
        <v>665784</v>
      </c>
      <c r="H123" s="24"/>
      <c r="I123" s="31">
        <f>SUM(I121:I122)</f>
        <v>-28315</v>
      </c>
      <c r="J123" s="24"/>
      <c r="K123" s="31">
        <f>SUM(K121:K122)</f>
        <v>-13234</v>
      </c>
    </row>
    <row r="124" spans="1:11" ht="18.95" customHeight="1" x14ac:dyDescent="0.2">
      <c r="A124" s="21" t="s">
        <v>214</v>
      </c>
      <c r="B124" s="10"/>
      <c r="C124" s="26">
        <v>18</v>
      </c>
      <c r="E124" s="25">
        <v>0</v>
      </c>
      <c r="F124" s="24"/>
      <c r="G124" s="25">
        <v>0</v>
      </c>
      <c r="H124" s="24"/>
      <c r="I124" s="25">
        <v>455420</v>
      </c>
      <c r="J124" s="24"/>
      <c r="K124" s="25">
        <v>360127</v>
      </c>
    </row>
    <row r="125" spans="1:11" ht="18.95" customHeight="1" x14ac:dyDescent="0.2">
      <c r="A125" s="21" t="s">
        <v>238</v>
      </c>
      <c r="B125" s="10"/>
      <c r="C125" s="26">
        <v>19</v>
      </c>
      <c r="E125" s="141">
        <v>93406</v>
      </c>
      <c r="F125" s="24"/>
      <c r="G125" s="141">
        <v>33017</v>
      </c>
      <c r="H125" s="24"/>
      <c r="I125" s="141">
        <v>93406</v>
      </c>
      <c r="J125" s="24"/>
      <c r="K125" s="141">
        <v>33017</v>
      </c>
    </row>
    <row r="126" spans="1:11" ht="18.95" customHeight="1" x14ac:dyDescent="0.2">
      <c r="A126" s="29" t="s">
        <v>215</v>
      </c>
      <c r="B126" s="10"/>
      <c r="E126" s="24">
        <f>SUM(E123:E125)</f>
        <v>1002616</v>
      </c>
      <c r="F126" s="24"/>
      <c r="G126" s="24">
        <f>SUM(G123:G125)</f>
        <v>698801</v>
      </c>
      <c r="H126" s="24"/>
      <c r="I126" s="24">
        <f>SUM(I123:I125)</f>
        <v>520511</v>
      </c>
      <c r="J126" s="24"/>
      <c r="K126" s="24">
        <f>SUM(K123:K125)</f>
        <v>379910</v>
      </c>
    </row>
    <row r="127" spans="1:11" ht="18.95" customHeight="1" x14ac:dyDescent="0.2">
      <c r="A127" s="21" t="s">
        <v>165</v>
      </c>
      <c r="B127" s="10"/>
      <c r="C127" s="26">
        <v>41</v>
      </c>
      <c r="E127" s="141">
        <v>-134200</v>
      </c>
      <c r="F127" s="31"/>
      <c r="G127" s="141">
        <v>-138853</v>
      </c>
      <c r="H127" s="31"/>
      <c r="I127" s="25">
        <v>6278</v>
      </c>
      <c r="J127" s="31"/>
      <c r="K127" s="25">
        <v>0</v>
      </c>
    </row>
    <row r="128" spans="1:11" ht="18.95" customHeight="1" x14ac:dyDescent="0.2">
      <c r="A128" s="20" t="s">
        <v>121</v>
      </c>
      <c r="E128" s="140">
        <f>SUM(E126:E127)</f>
        <v>868416</v>
      </c>
      <c r="F128" s="31"/>
      <c r="G128" s="140">
        <f>SUM(G126:G127)</f>
        <v>559948</v>
      </c>
      <c r="H128" s="31"/>
      <c r="I128" s="140">
        <f>SUM(I126:I127)</f>
        <v>526789</v>
      </c>
      <c r="J128" s="31"/>
      <c r="K128" s="140">
        <f>SUM(K126:K127)</f>
        <v>379910</v>
      </c>
    </row>
    <row r="129" spans="1:21" ht="18.95" customHeight="1" x14ac:dyDescent="0.2">
      <c r="A129" s="20"/>
      <c r="E129" s="31"/>
      <c r="F129" s="31"/>
      <c r="G129" s="31"/>
      <c r="H129" s="31"/>
      <c r="I129" s="31"/>
      <c r="J129" s="31"/>
      <c r="K129" s="31"/>
    </row>
    <row r="130" spans="1:21" s="3" customFormat="1" ht="18.95" customHeight="1" x14ac:dyDescent="0.2">
      <c r="A130" s="33" t="s">
        <v>83</v>
      </c>
      <c r="C130" s="34"/>
      <c r="D130" s="35"/>
      <c r="E130" s="36"/>
      <c r="F130" s="34"/>
      <c r="G130" s="36"/>
      <c r="H130" s="37"/>
      <c r="I130" s="38"/>
      <c r="J130" s="39"/>
      <c r="K130" s="38"/>
      <c r="M130" s="4"/>
      <c r="O130" s="4"/>
      <c r="Q130" s="4"/>
      <c r="S130" s="4"/>
      <c r="U130" s="4"/>
    </row>
    <row r="131" spans="1:21" s="3" customFormat="1" ht="18.95" customHeight="1" x14ac:dyDescent="0.2">
      <c r="A131" s="40" t="s">
        <v>98</v>
      </c>
      <c r="C131" s="34"/>
      <c r="D131" s="35"/>
      <c r="E131" s="36"/>
      <c r="F131" s="34"/>
      <c r="G131" s="36"/>
      <c r="H131" s="37"/>
      <c r="I131" s="38"/>
      <c r="J131" s="39"/>
      <c r="K131" s="38"/>
      <c r="M131" s="4"/>
      <c r="O131" s="4"/>
      <c r="Q131" s="4"/>
      <c r="S131" s="4"/>
      <c r="U131" s="4"/>
    </row>
    <row r="132" spans="1:21" s="3" customFormat="1" ht="18.95" customHeight="1" x14ac:dyDescent="0.2">
      <c r="A132" s="41" t="s">
        <v>185</v>
      </c>
      <c r="C132" s="34"/>
      <c r="D132" s="35"/>
      <c r="E132" s="36"/>
      <c r="F132" s="34"/>
      <c r="G132" s="36"/>
      <c r="H132" s="37"/>
      <c r="I132" s="38"/>
      <c r="J132" s="39"/>
      <c r="K132" s="38"/>
      <c r="M132" s="4"/>
      <c r="O132" s="4"/>
      <c r="Q132" s="4"/>
      <c r="S132" s="4"/>
      <c r="U132" s="4"/>
    </row>
    <row r="133" spans="1:21" s="3" customFormat="1" ht="18.95" customHeight="1" x14ac:dyDescent="0.2">
      <c r="A133" s="41" t="s">
        <v>184</v>
      </c>
      <c r="C133" s="34"/>
      <c r="D133" s="35"/>
      <c r="E133" s="25">
        <v>174</v>
      </c>
      <c r="F133" s="25"/>
      <c r="G133" s="25">
        <v>-874</v>
      </c>
      <c r="H133" s="34"/>
      <c r="I133" s="25">
        <v>0</v>
      </c>
      <c r="J133" s="37"/>
      <c r="K133" s="25">
        <v>0</v>
      </c>
      <c r="M133" s="4"/>
      <c r="O133" s="4"/>
      <c r="Q133" s="4"/>
      <c r="S133" s="4"/>
      <c r="U133" s="4"/>
    </row>
    <row r="134" spans="1:21" s="3" customFormat="1" ht="18.95" customHeight="1" x14ac:dyDescent="0.2">
      <c r="A134" s="41" t="s">
        <v>237</v>
      </c>
      <c r="C134" s="34"/>
      <c r="D134" s="35"/>
      <c r="E134" s="25">
        <v>0</v>
      </c>
      <c r="F134" s="25"/>
      <c r="G134" s="25">
        <v>-2492</v>
      </c>
      <c r="H134" s="34"/>
      <c r="I134" s="25">
        <v>0</v>
      </c>
      <c r="J134" s="37"/>
      <c r="K134" s="25">
        <v>0</v>
      </c>
      <c r="M134" s="4"/>
      <c r="O134" s="4"/>
      <c r="Q134" s="4"/>
      <c r="S134" s="4"/>
      <c r="U134" s="4"/>
    </row>
    <row r="135" spans="1:21" s="3" customFormat="1" ht="18.95" customHeight="1" x14ac:dyDescent="0.2">
      <c r="A135" s="41" t="s">
        <v>159</v>
      </c>
      <c r="C135" s="26">
        <v>18</v>
      </c>
      <c r="D135" s="35"/>
      <c r="E135" s="25">
        <v>0</v>
      </c>
      <c r="F135" s="34"/>
      <c r="G135" s="25">
        <v>0</v>
      </c>
      <c r="H135" s="34"/>
      <c r="I135" s="25">
        <v>91</v>
      </c>
      <c r="J135" s="37"/>
      <c r="K135" s="25">
        <v>-1253</v>
      </c>
      <c r="M135" s="4"/>
      <c r="O135" s="4"/>
      <c r="Q135" s="4"/>
      <c r="S135" s="4"/>
      <c r="U135" s="4"/>
    </row>
    <row r="136" spans="1:21" s="3" customFormat="1" ht="18.95" customHeight="1" x14ac:dyDescent="0.2">
      <c r="A136" s="41" t="s">
        <v>160</v>
      </c>
      <c r="C136" s="26">
        <v>19</v>
      </c>
      <c r="D136" s="35"/>
      <c r="E136" s="27">
        <v>0</v>
      </c>
      <c r="F136" s="42"/>
      <c r="G136" s="27">
        <v>395</v>
      </c>
      <c r="H136" s="42"/>
      <c r="I136" s="27">
        <v>0</v>
      </c>
      <c r="J136" s="42"/>
      <c r="K136" s="27">
        <v>395</v>
      </c>
      <c r="M136" s="4"/>
      <c r="O136" s="4"/>
      <c r="Q136" s="4"/>
      <c r="S136" s="4"/>
      <c r="U136" s="4"/>
    </row>
    <row r="137" spans="1:21" s="3" customFormat="1" ht="18.95" customHeight="1" x14ac:dyDescent="0.2">
      <c r="A137" s="40" t="s">
        <v>339</v>
      </c>
      <c r="C137" s="26"/>
      <c r="D137" s="35"/>
      <c r="E137" s="25"/>
      <c r="F137" s="42"/>
      <c r="G137" s="25"/>
      <c r="H137" s="42"/>
      <c r="I137" s="25"/>
      <c r="J137" s="42"/>
      <c r="K137" s="25"/>
      <c r="M137" s="4"/>
      <c r="O137" s="4"/>
      <c r="Q137" s="4"/>
      <c r="S137" s="4"/>
      <c r="U137" s="4"/>
    </row>
    <row r="138" spans="1:21" s="3" customFormat="1" ht="18.95" customHeight="1" x14ac:dyDescent="0.2">
      <c r="A138" s="40" t="s">
        <v>340</v>
      </c>
      <c r="C138" s="34"/>
      <c r="D138" s="35"/>
      <c r="E138" s="27">
        <f>SUM(E133:E136)</f>
        <v>174</v>
      </c>
      <c r="F138" s="42"/>
      <c r="G138" s="27">
        <f>SUM(G133:G136)</f>
        <v>-2971</v>
      </c>
      <c r="H138" s="25"/>
      <c r="I138" s="27">
        <f>SUM(I133:I136)</f>
        <v>91</v>
      </c>
      <c r="J138" s="25"/>
      <c r="K138" s="27">
        <f>SUM(K133:K136)</f>
        <v>-858</v>
      </c>
      <c r="M138" s="4"/>
      <c r="O138" s="4"/>
      <c r="Q138" s="4"/>
      <c r="S138" s="4"/>
      <c r="U138" s="4"/>
    </row>
    <row r="139" spans="1:21" ht="18.95" customHeight="1" x14ac:dyDescent="0.2">
      <c r="A139" s="20"/>
      <c r="E139" s="31"/>
      <c r="F139" s="31"/>
      <c r="G139" s="31"/>
      <c r="H139" s="31"/>
      <c r="I139" s="31"/>
      <c r="J139" s="31"/>
      <c r="K139" s="31"/>
    </row>
    <row r="140" spans="1:21" s="3" customFormat="1" ht="18.95" customHeight="1" x14ac:dyDescent="0.2">
      <c r="A140" s="40" t="s">
        <v>240</v>
      </c>
      <c r="C140" s="34"/>
      <c r="D140" s="35"/>
      <c r="E140" s="25"/>
      <c r="F140" s="42"/>
      <c r="G140" s="25"/>
      <c r="H140" s="25"/>
      <c r="I140" s="25"/>
      <c r="J140" s="25"/>
      <c r="K140" s="25"/>
      <c r="M140" s="4"/>
      <c r="O140" s="4"/>
      <c r="Q140" s="4"/>
      <c r="S140" s="4"/>
      <c r="U140" s="4"/>
    </row>
    <row r="141" spans="1:21" s="3" customFormat="1" ht="18.95" customHeight="1" x14ac:dyDescent="0.2">
      <c r="A141" s="41" t="s">
        <v>160</v>
      </c>
      <c r="C141" s="26">
        <v>19</v>
      </c>
      <c r="D141" s="35"/>
      <c r="E141" s="27">
        <v>0</v>
      </c>
      <c r="F141" s="42"/>
      <c r="G141" s="27">
        <v>2541</v>
      </c>
      <c r="H141" s="25"/>
      <c r="I141" s="27">
        <v>0</v>
      </c>
      <c r="J141" s="25"/>
      <c r="K141" s="27">
        <v>2541</v>
      </c>
      <c r="M141" s="4"/>
      <c r="O141" s="4"/>
      <c r="Q141" s="4"/>
      <c r="S141" s="4"/>
      <c r="U141" s="4"/>
    </row>
    <row r="142" spans="1:21" s="3" customFormat="1" ht="18.95" customHeight="1" x14ac:dyDescent="0.2">
      <c r="A142" s="40" t="s">
        <v>341</v>
      </c>
      <c r="C142" s="26"/>
      <c r="D142" s="35"/>
      <c r="E142" s="25"/>
      <c r="F142" s="42"/>
      <c r="G142" s="25"/>
      <c r="H142" s="25"/>
      <c r="I142" s="25"/>
      <c r="J142" s="25"/>
      <c r="K142" s="25"/>
      <c r="M142" s="4"/>
      <c r="O142" s="4"/>
      <c r="Q142" s="4"/>
      <c r="S142" s="4"/>
      <c r="U142" s="4"/>
    </row>
    <row r="143" spans="1:21" s="3" customFormat="1" ht="18.95" customHeight="1" x14ac:dyDescent="0.2">
      <c r="A143" s="40" t="s">
        <v>340</v>
      </c>
      <c r="C143" s="34"/>
      <c r="D143" s="35"/>
      <c r="E143" s="27">
        <f>SUM(E141)</f>
        <v>0</v>
      </c>
      <c r="F143" s="42"/>
      <c r="G143" s="27">
        <f>SUM(G141)</f>
        <v>2541</v>
      </c>
      <c r="H143" s="25"/>
      <c r="I143" s="27">
        <f>SUM(I141)</f>
        <v>0</v>
      </c>
      <c r="J143" s="25"/>
      <c r="K143" s="27">
        <f>SUM(K141)</f>
        <v>2541</v>
      </c>
      <c r="M143" s="4"/>
      <c r="O143" s="4"/>
      <c r="Q143" s="4"/>
      <c r="S143" s="4"/>
      <c r="U143" s="4"/>
    </row>
    <row r="144" spans="1:21" s="3" customFormat="1" ht="18.95" customHeight="1" x14ac:dyDescent="0.2">
      <c r="A144" s="33" t="s">
        <v>99</v>
      </c>
      <c r="C144" s="36"/>
      <c r="D144" s="35"/>
      <c r="E144" s="67">
        <f>SUM(E138,E143)</f>
        <v>174</v>
      </c>
      <c r="F144" s="43"/>
      <c r="G144" s="67">
        <f>SUM(G138,G143)</f>
        <v>-430</v>
      </c>
      <c r="H144" s="55"/>
      <c r="I144" s="67">
        <f>SUM(I138,I143)</f>
        <v>91</v>
      </c>
      <c r="J144" s="39"/>
      <c r="K144" s="67">
        <f>SUM(K138,K143)</f>
        <v>1683</v>
      </c>
      <c r="M144" s="4"/>
      <c r="O144" s="4"/>
      <c r="Q144" s="4"/>
      <c r="S144" s="4"/>
      <c r="U144" s="4"/>
    </row>
    <row r="145" spans="1:21" ht="18.95" customHeight="1" x14ac:dyDescent="0.2">
      <c r="A145" s="20"/>
      <c r="E145" s="31"/>
      <c r="F145" s="31"/>
      <c r="G145" s="31"/>
      <c r="H145" s="31"/>
      <c r="I145" s="31"/>
      <c r="J145" s="31"/>
      <c r="K145" s="31"/>
    </row>
    <row r="146" spans="1:21" s="3" customFormat="1" ht="18.95" customHeight="1" thickBot="1" x14ac:dyDescent="0.25">
      <c r="A146" s="33" t="s">
        <v>114</v>
      </c>
      <c r="C146" s="36"/>
      <c r="D146" s="35"/>
      <c r="E146" s="44">
        <f>SUM(E128,E144)</f>
        <v>868590</v>
      </c>
      <c r="F146" s="43"/>
      <c r="G146" s="44">
        <f>SUM(G128,G144)</f>
        <v>559518</v>
      </c>
      <c r="H146" s="37"/>
      <c r="I146" s="44">
        <f>SUM(I128,I144)</f>
        <v>526880</v>
      </c>
      <c r="J146" s="39"/>
      <c r="K146" s="44">
        <f>SUM(K128,K144)</f>
        <v>381593</v>
      </c>
      <c r="M146" s="4"/>
      <c r="O146" s="4"/>
      <c r="Q146" s="4"/>
      <c r="S146" s="4"/>
      <c r="U146" s="4"/>
    </row>
    <row r="147" spans="1:21" ht="18.95" customHeight="1" thickTop="1" x14ac:dyDescent="0.2">
      <c r="A147" s="20"/>
      <c r="E147" s="31"/>
      <c r="F147" s="31"/>
      <c r="G147" s="31"/>
      <c r="H147" s="31"/>
      <c r="I147" s="31"/>
      <c r="J147" s="31"/>
      <c r="K147" s="31"/>
    </row>
    <row r="148" spans="1:21" ht="20.100000000000001" customHeight="1" x14ac:dyDescent="0.2">
      <c r="A148" s="12" t="s">
        <v>286</v>
      </c>
      <c r="C148" s="46"/>
      <c r="E148" s="47"/>
      <c r="G148" s="47"/>
      <c r="I148" s="47"/>
      <c r="J148" s="48"/>
      <c r="K148" s="47"/>
    </row>
    <row r="149" spans="1:21" s="3" customFormat="1" ht="23.25" customHeight="1" x14ac:dyDescent="0.2">
      <c r="I149" s="4"/>
      <c r="K149" s="2"/>
      <c r="L149" s="2" t="s">
        <v>111</v>
      </c>
      <c r="M149" s="4"/>
      <c r="O149" s="4"/>
      <c r="Q149" s="4"/>
      <c r="S149" s="4"/>
      <c r="U149" s="4"/>
    </row>
    <row r="150" spans="1:21" s="3" customFormat="1" ht="23.25" customHeight="1" x14ac:dyDescent="0.2">
      <c r="A150" s="6" t="s">
        <v>102</v>
      </c>
      <c r="I150" s="4"/>
      <c r="K150" s="11"/>
      <c r="M150" s="4"/>
      <c r="O150" s="4"/>
      <c r="Q150" s="4"/>
      <c r="S150" s="4"/>
      <c r="U150" s="4"/>
    </row>
    <row r="151" spans="1:21" s="3" customFormat="1" ht="23.25" customHeight="1" x14ac:dyDescent="0.2">
      <c r="A151" s="6" t="s">
        <v>129</v>
      </c>
      <c r="I151" s="4"/>
      <c r="K151" s="11"/>
      <c r="M151" s="4"/>
      <c r="O151" s="4"/>
      <c r="Q151" s="4"/>
      <c r="S151" s="4"/>
      <c r="U151" s="4"/>
    </row>
    <row r="152" spans="1:21" s="3" customFormat="1" ht="23.25" customHeight="1" x14ac:dyDescent="0.2">
      <c r="A152" s="6" t="s">
        <v>276</v>
      </c>
      <c r="I152" s="4"/>
      <c r="K152" s="11"/>
      <c r="M152" s="4"/>
      <c r="O152" s="4"/>
      <c r="Q152" s="4"/>
      <c r="S152" s="4"/>
      <c r="U152" s="4"/>
    </row>
    <row r="153" spans="1:21" s="3" customFormat="1" ht="23.25" customHeight="1" x14ac:dyDescent="0.2">
      <c r="C153" s="8"/>
      <c r="D153" s="9"/>
      <c r="E153" s="9"/>
      <c r="F153" s="9"/>
      <c r="G153" s="9"/>
      <c r="H153" s="9"/>
      <c r="I153" s="7"/>
      <c r="J153" s="9"/>
      <c r="K153" s="11" t="s">
        <v>149</v>
      </c>
      <c r="M153" s="4"/>
      <c r="O153" s="4"/>
      <c r="Q153" s="4"/>
      <c r="S153" s="4"/>
      <c r="U153" s="4"/>
    </row>
    <row r="154" spans="1:21" s="3" customFormat="1" ht="23.25" customHeight="1" x14ac:dyDescent="0.2">
      <c r="C154" s="12"/>
      <c r="D154" s="13"/>
      <c r="E154" s="139"/>
      <c r="F154" s="139" t="s">
        <v>1</v>
      </c>
      <c r="G154" s="139"/>
      <c r="H154" s="14"/>
      <c r="I154" s="139"/>
      <c r="J154" s="139" t="s">
        <v>2</v>
      </c>
      <c r="K154" s="139"/>
      <c r="M154" s="4"/>
      <c r="O154" s="4"/>
      <c r="Q154" s="4"/>
      <c r="S154" s="4"/>
      <c r="U154" s="4"/>
    </row>
    <row r="155" spans="1:21" s="3" customFormat="1" ht="23.25" customHeight="1" x14ac:dyDescent="0.2">
      <c r="C155" s="15" t="s">
        <v>3</v>
      </c>
      <c r="D155" s="16"/>
      <c r="E155" s="17">
        <v>2563</v>
      </c>
      <c r="F155" s="18"/>
      <c r="G155" s="17">
        <v>2562</v>
      </c>
      <c r="H155" s="19"/>
      <c r="I155" s="17">
        <v>2563</v>
      </c>
      <c r="J155" s="18"/>
      <c r="K155" s="17">
        <v>2562</v>
      </c>
      <c r="M155" s="4"/>
      <c r="O155" s="4"/>
      <c r="Q155" s="4"/>
      <c r="S155" s="4"/>
      <c r="U155" s="4"/>
    </row>
    <row r="156" spans="1:21" ht="23.25" x14ac:dyDescent="0.2">
      <c r="A156" s="20" t="s">
        <v>355</v>
      </c>
      <c r="C156" s="26"/>
      <c r="E156" s="48"/>
      <c r="G156" s="48"/>
      <c r="I156" s="48"/>
      <c r="J156" s="48"/>
      <c r="K156" s="48"/>
    </row>
    <row r="157" spans="1:21" thickBot="1" x14ac:dyDescent="0.25">
      <c r="A157" s="12" t="s">
        <v>85</v>
      </c>
      <c r="C157" s="26"/>
      <c r="E157" s="31">
        <f>SUM(E128-E158)</f>
        <v>526789</v>
      </c>
      <c r="G157" s="31">
        <f>SUM(G128-G158)</f>
        <v>379910</v>
      </c>
      <c r="I157" s="49">
        <f>SUM(I128)</f>
        <v>526789</v>
      </c>
      <c r="K157" s="49">
        <f>SUM(K128)</f>
        <v>379910</v>
      </c>
    </row>
    <row r="158" spans="1:21" thickTop="1" x14ac:dyDescent="0.2">
      <c r="A158" s="12" t="s">
        <v>44</v>
      </c>
      <c r="C158" s="26"/>
      <c r="E158" s="47">
        <v>341627</v>
      </c>
      <c r="G158" s="47">
        <v>180038</v>
      </c>
      <c r="I158" s="47"/>
      <c r="J158" s="50"/>
      <c r="K158" s="47"/>
    </row>
    <row r="159" spans="1:21" thickBot="1" x14ac:dyDescent="0.25">
      <c r="E159" s="32">
        <f>SUM(E157:E158)</f>
        <v>868416</v>
      </c>
      <c r="F159" s="31"/>
      <c r="G159" s="32">
        <f>SUM(G157:G158)</f>
        <v>559948</v>
      </c>
      <c r="H159" s="31"/>
      <c r="I159" s="31"/>
      <c r="J159" s="31"/>
      <c r="K159" s="31"/>
    </row>
    <row r="160" spans="1:21" s="4" customFormat="1" ht="23.25" customHeight="1" thickTop="1" x14ac:dyDescent="0.2">
      <c r="A160" s="51"/>
      <c r="C160" s="52"/>
      <c r="D160" s="53"/>
      <c r="E160" s="25"/>
      <c r="F160" s="42"/>
      <c r="G160" s="25"/>
      <c r="H160" s="25"/>
      <c r="I160" s="25"/>
      <c r="J160" s="25"/>
      <c r="K160" s="25"/>
    </row>
    <row r="161" spans="1:21" s="3" customFormat="1" ht="23.25" customHeight="1" x14ac:dyDescent="0.2">
      <c r="A161" s="33" t="s">
        <v>47</v>
      </c>
      <c r="C161" s="39"/>
      <c r="D161" s="54"/>
      <c r="E161" s="39"/>
      <c r="F161" s="43"/>
      <c r="G161" s="39"/>
      <c r="H161" s="55"/>
      <c r="I161" s="56"/>
      <c r="J161" s="39"/>
      <c r="K161" s="56"/>
      <c r="M161" s="4"/>
      <c r="O161" s="4"/>
      <c r="Q161" s="4"/>
      <c r="S161" s="4"/>
      <c r="U161" s="4"/>
    </row>
    <row r="162" spans="1:21" s="3" customFormat="1" ht="23.25" customHeight="1" thickBot="1" x14ac:dyDescent="0.25">
      <c r="A162" s="12" t="s">
        <v>85</v>
      </c>
      <c r="C162" s="39"/>
      <c r="D162" s="54"/>
      <c r="E162" s="31">
        <f>SUM(E146-E163)</f>
        <v>526880</v>
      </c>
      <c r="F162" s="13"/>
      <c r="G162" s="31">
        <f>SUM(G146-G163)</f>
        <v>381593</v>
      </c>
      <c r="H162" s="13"/>
      <c r="I162" s="49">
        <f>SUM(I146)</f>
        <v>526880</v>
      </c>
      <c r="J162" s="13"/>
      <c r="K162" s="49">
        <f>SUM(K146)</f>
        <v>381593</v>
      </c>
      <c r="M162" s="4"/>
      <c r="O162" s="4"/>
      <c r="Q162" s="4"/>
      <c r="S162" s="4"/>
      <c r="U162" s="4"/>
    </row>
    <row r="163" spans="1:21" s="3" customFormat="1" ht="23.25" customHeight="1" thickTop="1" x14ac:dyDescent="0.2">
      <c r="A163" s="12" t="s">
        <v>44</v>
      </c>
      <c r="C163" s="39"/>
      <c r="D163" s="54"/>
      <c r="E163" s="47">
        <v>341710</v>
      </c>
      <c r="F163" s="13"/>
      <c r="G163" s="47">
        <v>177925</v>
      </c>
      <c r="H163" s="13"/>
      <c r="I163" s="47"/>
      <c r="J163" s="50"/>
      <c r="K163" s="47"/>
      <c r="M163" s="4"/>
      <c r="O163" s="4"/>
      <c r="Q163" s="4"/>
      <c r="S163" s="4"/>
      <c r="U163" s="4"/>
    </row>
    <row r="164" spans="1:21" s="3" customFormat="1" ht="23.25" customHeight="1" thickBot="1" x14ac:dyDescent="0.25">
      <c r="A164" s="57"/>
      <c r="C164" s="39"/>
      <c r="D164" s="54"/>
      <c r="E164" s="32">
        <f>SUM(E162:E163)</f>
        <v>868590</v>
      </c>
      <c r="F164" s="31"/>
      <c r="G164" s="32">
        <f>SUM(G162:G163)</f>
        <v>559518</v>
      </c>
      <c r="H164" s="31"/>
      <c r="I164" s="31"/>
      <c r="J164" s="31"/>
      <c r="K164" s="31"/>
      <c r="M164" s="4"/>
      <c r="O164" s="4"/>
      <c r="Q164" s="4"/>
      <c r="S164" s="4"/>
      <c r="U164" s="4"/>
    </row>
    <row r="165" spans="1:21" s="3" customFormat="1" ht="23.25" customHeight="1" thickTop="1" x14ac:dyDescent="0.2">
      <c r="A165" s="57"/>
      <c r="C165" s="39"/>
      <c r="D165" s="54"/>
      <c r="E165" s="31"/>
      <c r="F165" s="31"/>
      <c r="G165" s="31"/>
      <c r="H165" s="31"/>
      <c r="I165" s="31"/>
      <c r="J165" s="31"/>
      <c r="K165" s="31"/>
      <c r="M165" s="4"/>
      <c r="O165" s="4"/>
      <c r="Q165" s="4"/>
      <c r="S165" s="4"/>
      <c r="U165" s="4"/>
    </row>
    <row r="166" spans="1:21" ht="23.25" x14ac:dyDescent="0.2">
      <c r="A166" s="20" t="s">
        <v>45</v>
      </c>
      <c r="C166" s="26">
        <v>42</v>
      </c>
      <c r="E166" s="48"/>
      <c r="G166" s="48"/>
    </row>
    <row r="167" spans="1:21" ht="23.25" x14ac:dyDescent="0.2">
      <c r="A167" s="21" t="s">
        <v>217</v>
      </c>
      <c r="B167" s="22"/>
      <c r="C167" s="26"/>
      <c r="E167" s="48"/>
      <c r="G167" s="48"/>
      <c r="H167" s="48"/>
      <c r="I167" s="48"/>
      <c r="J167" s="48"/>
      <c r="K167" s="48"/>
    </row>
    <row r="168" spans="1:21" thickBot="1" x14ac:dyDescent="0.25">
      <c r="A168" s="21" t="s">
        <v>218</v>
      </c>
      <c r="B168" s="10"/>
      <c r="C168" s="26"/>
      <c r="E168" s="137">
        <v>0.57999999999999996</v>
      </c>
      <c r="F168" s="70"/>
      <c r="G168" s="137">
        <v>0.42</v>
      </c>
      <c r="H168" s="70"/>
      <c r="I168" s="137">
        <v>0.57999999999999996</v>
      </c>
      <c r="J168" s="70"/>
      <c r="K168" s="137">
        <v>0.42</v>
      </c>
    </row>
    <row r="169" spans="1:21" thickTop="1" x14ac:dyDescent="0.2">
      <c r="A169" s="21" t="s">
        <v>354</v>
      </c>
      <c r="B169" s="22"/>
      <c r="C169" s="26"/>
      <c r="E169" s="48"/>
      <c r="G169" s="48"/>
      <c r="H169" s="48"/>
      <c r="I169" s="48"/>
      <c r="J169" s="48"/>
      <c r="K169" s="48"/>
    </row>
    <row r="170" spans="1:21" thickBot="1" x14ac:dyDescent="0.25">
      <c r="A170" s="21" t="s">
        <v>218</v>
      </c>
      <c r="B170" s="10"/>
      <c r="C170" s="26"/>
      <c r="E170" s="137">
        <v>0.56999999999999995</v>
      </c>
      <c r="F170" s="70"/>
      <c r="G170" s="3"/>
      <c r="H170" s="70"/>
      <c r="I170" s="137">
        <v>0.56999999999999995</v>
      </c>
      <c r="J170" s="70"/>
      <c r="K170" s="3"/>
    </row>
    <row r="171" spans="1:21" s="3" customFormat="1" ht="23.25" customHeight="1" thickTop="1" x14ac:dyDescent="0.2">
      <c r="A171" s="33"/>
      <c r="C171" s="36"/>
      <c r="D171" s="35"/>
      <c r="E171" s="36"/>
      <c r="F171" s="43"/>
      <c r="G171" s="45"/>
      <c r="H171" s="37"/>
      <c r="I171" s="45"/>
      <c r="J171" s="39"/>
      <c r="K171" s="39"/>
      <c r="M171" s="4"/>
      <c r="O171" s="4"/>
      <c r="Q171" s="4"/>
      <c r="S171" s="4"/>
      <c r="U171" s="4"/>
    </row>
    <row r="172" spans="1:21" s="3" customFormat="1" ht="23.25" customHeight="1" x14ac:dyDescent="0.2">
      <c r="A172" s="12" t="s">
        <v>286</v>
      </c>
      <c r="I172" s="4"/>
      <c r="K172" s="11"/>
      <c r="M172" s="4"/>
      <c r="O172" s="4"/>
      <c r="Q172" s="4"/>
      <c r="S172" s="4"/>
      <c r="U172" s="4"/>
    </row>
    <row r="173" spans="1:21" s="3" customFormat="1" ht="23.25" customHeight="1" x14ac:dyDescent="0.2">
      <c r="A173" s="12"/>
      <c r="I173" s="4"/>
      <c r="K173" s="11"/>
      <c r="M173" s="4"/>
      <c r="O173" s="4"/>
      <c r="Q173" s="4"/>
      <c r="S173" s="4"/>
      <c r="U173" s="4"/>
    </row>
    <row r="174" spans="1:21" s="12" customFormat="1" ht="23.25" x14ac:dyDescent="0.2">
      <c r="B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</row>
    <row r="175" spans="1:21" s="12" customFormat="1" ht="23.25" x14ac:dyDescent="0.2">
      <c r="B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</row>
    <row r="176" spans="1:21" s="12" customFormat="1" ht="23.25" x14ac:dyDescent="0.2">
      <c r="B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</row>
    <row r="177" spans="2:21" s="12" customFormat="1" ht="23.25" x14ac:dyDescent="0.2">
      <c r="B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</row>
    <row r="178" spans="2:21" s="12" customFormat="1" ht="23.25" x14ac:dyDescent="0.2">
      <c r="B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</row>
    <row r="179" spans="2:21" s="12" customFormat="1" ht="23.25" x14ac:dyDescent="0.2">
      <c r="B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2:21" s="12" customFormat="1" ht="23.25" x14ac:dyDescent="0.2">
      <c r="B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</row>
    <row r="181" spans="2:21" s="12" customFormat="1" ht="23.25" x14ac:dyDescent="0.2">
      <c r="B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</row>
    <row r="182" spans="2:21" s="12" customFormat="1" ht="23.25" x14ac:dyDescent="0.2">
      <c r="B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</row>
    <row r="183" spans="2:21" s="12" customFormat="1" ht="23.25" x14ac:dyDescent="0.2">
      <c r="B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2:21" s="12" customFormat="1" ht="23.25" x14ac:dyDescent="0.2">
      <c r="B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</row>
    <row r="185" spans="2:21" s="12" customFormat="1" ht="23.25" x14ac:dyDescent="0.2">
      <c r="B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</row>
    <row r="186" spans="2:21" s="12" customFormat="1" ht="23.25" x14ac:dyDescent="0.2">
      <c r="B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</row>
    <row r="187" spans="2:21" s="12" customFormat="1" ht="23.25" x14ac:dyDescent="0.2">
      <c r="B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</row>
    <row r="188" spans="2:21" s="12" customFormat="1" ht="23.25" x14ac:dyDescent="0.2">
      <c r="B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</row>
    <row r="189" spans="2:21" s="12" customFormat="1" ht="23.25" x14ac:dyDescent="0.2">
      <c r="B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</row>
    <row r="190" spans="2:21" s="12" customFormat="1" ht="23.25" x14ac:dyDescent="0.2">
      <c r="B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</row>
    <row r="191" spans="2:21" s="12" customFormat="1" ht="23.25" x14ac:dyDescent="0.2">
      <c r="B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2:21" s="12" customFormat="1" ht="23.25" x14ac:dyDescent="0.2">
      <c r="B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</row>
    <row r="193" spans="2:21" s="12" customFormat="1" ht="23.25" x14ac:dyDescent="0.2">
      <c r="B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</row>
    <row r="194" spans="2:21" s="12" customFormat="1" ht="23.25" x14ac:dyDescent="0.2">
      <c r="B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</row>
    <row r="195" spans="2:21" s="12" customFormat="1" ht="23.25" x14ac:dyDescent="0.2">
      <c r="B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2:21" s="12" customFormat="1" ht="23.25" x14ac:dyDescent="0.2">
      <c r="B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</row>
    <row r="197" spans="2:21" s="12" customFormat="1" ht="23.25" x14ac:dyDescent="0.2">
      <c r="B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</row>
    <row r="198" spans="2:21" s="12" customFormat="1" ht="23.25" x14ac:dyDescent="0.2">
      <c r="B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</row>
    <row r="199" spans="2:21" s="12" customFormat="1" ht="23.25" x14ac:dyDescent="0.2">
      <c r="B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2:21" s="12" customFormat="1" ht="23.25" x14ac:dyDescent="0.2">
      <c r="B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2:21" s="12" customFormat="1" ht="23.25" x14ac:dyDescent="0.2">
      <c r="B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</row>
    <row r="202" spans="2:21" s="12" customFormat="1" ht="23.25" x14ac:dyDescent="0.2">
      <c r="B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</row>
    <row r="203" spans="2:21" s="12" customFormat="1" ht="23.25" x14ac:dyDescent="0.2">
      <c r="B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</row>
    <row r="204" spans="2:21" s="12" customFormat="1" ht="23.25" x14ac:dyDescent="0.2">
      <c r="B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</row>
    <row r="205" spans="2:21" s="12" customFormat="1" ht="23.25" x14ac:dyDescent="0.2">
      <c r="B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2:21" s="12" customFormat="1" ht="23.25" x14ac:dyDescent="0.2">
      <c r="B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2:21" s="12" customFormat="1" ht="23.25" x14ac:dyDescent="0.2">
      <c r="B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2:21" s="12" customFormat="1" ht="23.25" x14ac:dyDescent="0.2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2:21" s="12" customFormat="1" ht="23.25" x14ac:dyDescent="0.2">
      <c r="B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</row>
    <row r="210" spans="2:21" s="12" customFormat="1" ht="23.25" x14ac:dyDescent="0.2">
      <c r="B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</row>
    <row r="211" spans="2:21" s="12" customFormat="1" ht="23.25" x14ac:dyDescent="0.2">
      <c r="B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</row>
    <row r="212" spans="2:21" s="12" customFormat="1" ht="23.25" x14ac:dyDescent="0.2">
      <c r="B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</row>
    <row r="213" spans="2:21" s="12" customFormat="1" ht="23.25" x14ac:dyDescent="0.2">
      <c r="B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</row>
    <row r="214" spans="2:21" s="12" customFormat="1" ht="23.25" x14ac:dyDescent="0.2">
      <c r="B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</row>
    <row r="215" spans="2:21" s="12" customFormat="1" ht="23.25" x14ac:dyDescent="0.2">
      <c r="B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</row>
  </sheetData>
  <pageMargins left="0.98425196850393704" right="0.19685039370078741" top="0.78740157480314965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3" manualBreakCount="3">
    <brk id="59" max="11" man="1"/>
    <brk id="84" max="16383" man="1"/>
    <brk id="14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9"/>
  <sheetViews>
    <sheetView showGridLines="0" zoomScale="70" zoomScaleNormal="70" zoomScaleSheetLayoutView="55" workbookViewId="0">
      <selection activeCell="U15" sqref="U15"/>
    </sheetView>
  </sheetViews>
  <sheetFormatPr defaultColWidth="9.140625" defaultRowHeight="21" customHeight="1" x14ac:dyDescent="0.2"/>
  <cols>
    <col min="1" max="1" width="12.85546875" style="13" customWidth="1"/>
    <col min="2" max="2" width="9.85546875" style="13" customWidth="1"/>
    <col min="3" max="3" width="16.140625" style="13" customWidth="1"/>
    <col min="4" max="4" width="1.28515625" style="50" customWidth="1"/>
    <col min="5" max="5" width="15" style="13" customWidth="1"/>
    <col min="6" max="6" width="1.7109375" style="13" customWidth="1"/>
    <col min="7" max="7" width="15" style="13" customWidth="1"/>
    <col min="8" max="8" width="1.7109375" style="13" customWidth="1"/>
    <col min="9" max="9" width="15" style="13" customWidth="1"/>
    <col min="10" max="10" width="1.7109375" style="13" customWidth="1"/>
    <col min="11" max="11" width="15" style="13" customWidth="1"/>
    <col min="12" max="12" width="1.7109375" style="13" customWidth="1"/>
    <col min="13" max="13" width="15" style="13" customWidth="1"/>
    <col min="14" max="14" width="1.7109375" style="13" customWidth="1"/>
    <col min="15" max="15" width="15" style="13" customWidth="1"/>
    <col min="16" max="16" width="1.5703125" style="13" customWidth="1"/>
    <col min="17" max="17" width="15" style="13" customWidth="1"/>
    <col min="18" max="18" width="1.7109375" style="13" customWidth="1"/>
    <col min="19" max="19" width="15" style="13" customWidth="1"/>
    <col min="20" max="20" width="1.7109375" style="13" customWidth="1"/>
    <col min="21" max="21" width="15" style="13" customWidth="1"/>
    <col min="22" max="22" width="1.7109375" style="13" customWidth="1"/>
    <col min="23" max="23" width="15" style="13" customWidth="1"/>
    <col min="24" max="24" width="1.7109375" style="13" customWidth="1"/>
    <col min="25" max="25" width="15" style="13" customWidth="1"/>
    <col min="26" max="26" width="1.7109375" style="13" customWidth="1"/>
    <col min="27" max="27" width="16" style="13" customWidth="1"/>
    <col min="28" max="28" width="1.7109375" style="13" customWidth="1"/>
    <col min="29" max="29" width="16" style="13" customWidth="1"/>
    <col min="30" max="30" width="1.7109375" style="13" customWidth="1"/>
    <col min="31" max="31" width="15" style="13" customWidth="1"/>
    <col min="32" max="32" width="1.7109375" style="13" customWidth="1"/>
    <col min="33" max="33" width="15" style="13" customWidth="1"/>
    <col min="34" max="34" width="1.7109375" style="13" customWidth="1"/>
    <col min="35" max="35" width="15" style="13" customWidth="1"/>
    <col min="36" max="16384" width="9.140625" style="13"/>
  </cols>
  <sheetData>
    <row r="1" spans="1:35" ht="21" customHeight="1" x14ac:dyDescent="0.2">
      <c r="B1" s="115"/>
      <c r="C1" s="115"/>
      <c r="D1" s="116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7" t="s">
        <v>111</v>
      </c>
    </row>
    <row r="2" spans="1:35" ht="21" customHeight="1" x14ac:dyDescent="0.2">
      <c r="A2" s="29" t="s">
        <v>102</v>
      </c>
      <c r="B2" s="118"/>
      <c r="C2" s="118"/>
      <c r="D2" s="119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</row>
    <row r="3" spans="1:35" ht="21" customHeight="1" x14ac:dyDescent="0.2">
      <c r="A3" s="118" t="s">
        <v>130</v>
      </c>
      <c r="B3" s="118"/>
      <c r="C3" s="118"/>
      <c r="D3" s="119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</row>
    <row r="4" spans="1:35" ht="21" customHeight="1" x14ac:dyDescent="0.2">
      <c r="A4" s="118" t="s">
        <v>276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</row>
    <row r="5" spans="1:35" ht="21" customHeight="1" x14ac:dyDescent="0.2"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2"/>
      <c r="T5" s="122"/>
      <c r="U5" s="122"/>
      <c r="V5" s="122"/>
      <c r="W5" s="122"/>
      <c r="X5" s="120"/>
      <c r="Y5" s="122"/>
      <c r="Z5" s="120"/>
      <c r="AA5" s="120"/>
      <c r="AB5" s="120"/>
      <c r="AC5" s="122"/>
      <c r="AD5" s="120"/>
      <c r="AE5" s="122"/>
      <c r="AF5" s="120"/>
      <c r="AG5" s="120"/>
      <c r="AH5" s="120"/>
      <c r="AI5" s="122" t="s">
        <v>113</v>
      </c>
    </row>
    <row r="6" spans="1:35" ht="21" customHeight="1" x14ac:dyDescent="0.2">
      <c r="A6" s="24"/>
      <c r="B6" s="24"/>
      <c r="C6" s="24"/>
      <c r="D6" s="123"/>
      <c r="E6" s="143" t="s">
        <v>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</row>
    <row r="7" spans="1:35" ht="21" customHeight="1" x14ac:dyDescent="0.2">
      <c r="A7" s="24"/>
      <c r="B7" s="24"/>
      <c r="C7" s="24"/>
      <c r="D7" s="124"/>
      <c r="E7" s="144" t="s">
        <v>84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25"/>
      <c r="AG7" s="24"/>
      <c r="AH7" s="125"/>
      <c r="AI7" s="125"/>
    </row>
    <row r="8" spans="1:35" ht="21" customHeight="1" x14ac:dyDescent="0.2">
      <c r="A8" s="24"/>
      <c r="B8" s="24"/>
      <c r="C8" s="24"/>
      <c r="D8" s="124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144" t="s">
        <v>35</v>
      </c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31"/>
      <c r="AE8" s="31"/>
      <c r="AF8" s="125"/>
      <c r="AG8" s="24"/>
      <c r="AH8" s="125"/>
      <c r="AI8" s="125"/>
    </row>
    <row r="9" spans="1:35" ht="21" customHeight="1" x14ac:dyDescent="0.2">
      <c r="A9" s="24"/>
      <c r="B9" s="24"/>
      <c r="C9" s="24"/>
      <c r="D9" s="124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144" t="s">
        <v>66</v>
      </c>
      <c r="T9" s="144"/>
      <c r="U9" s="144"/>
      <c r="V9" s="144"/>
      <c r="W9" s="144"/>
      <c r="X9" s="144"/>
      <c r="Y9" s="144"/>
      <c r="Z9" s="144"/>
      <c r="AA9" s="144"/>
      <c r="AB9" s="31"/>
      <c r="AC9" s="31"/>
      <c r="AD9" s="31"/>
      <c r="AE9" s="31"/>
      <c r="AF9" s="125"/>
      <c r="AG9" s="24" t="s">
        <v>67</v>
      </c>
      <c r="AH9" s="125"/>
      <c r="AI9" s="125"/>
    </row>
    <row r="10" spans="1:35" ht="21" customHeight="1" x14ac:dyDescent="0.2">
      <c r="A10" s="24"/>
      <c r="B10" s="24"/>
      <c r="C10" s="24"/>
      <c r="D10" s="124"/>
      <c r="E10" s="31"/>
      <c r="F10" s="31"/>
      <c r="G10" s="31"/>
      <c r="H10" s="31"/>
      <c r="I10" s="24" t="s">
        <v>115</v>
      </c>
      <c r="J10" s="24"/>
      <c r="L10" s="31"/>
      <c r="M10" s="31"/>
      <c r="N10" s="31"/>
      <c r="O10" s="31"/>
      <c r="P10" s="31"/>
      <c r="Q10" s="31"/>
      <c r="R10" s="31"/>
      <c r="S10" s="24" t="s">
        <v>86</v>
      </c>
      <c r="T10" s="24"/>
      <c r="U10" s="24"/>
      <c r="V10" s="24"/>
      <c r="W10" s="24"/>
      <c r="X10" s="31"/>
      <c r="Y10" s="31"/>
      <c r="Z10" s="31"/>
      <c r="AA10" s="31" t="s">
        <v>315</v>
      </c>
      <c r="AB10" s="31"/>
      <c r="AC10" s="31"/>
      <c r="AD10" s="31"/>
      <c r="AE10" s="31"/>
      <c r="AF10" s="125"/>
      <c r="AG10" s="24" t="s">
        <v>70</v>
      </c>
      <c r="AH10" s="125"/>
      <c r="AI10" s="125"/>
    </row>
    <row r="11" spans="1:35" s="24" customFormat="1" ht="21" customHeight="1" x14ac:dyDescent="0.2">
      <c r="D11" s="31"/>
      <c r="I11" s="24" t="s">
        <v>116</v>
      </c>
      <c r="K11" s="59" t="s">
        <v>307</v>
      </c>
      <c r="R11" s="31"/>
      <c r="S11" s="24" t="s">
        <v>87</v>
      </c>
      <c r="U11" s="24" t="s">
        <v>254</v>
      </c>
      <c r="W11" s="59" t="s">
        <v>178</v>
      </c>
      <c r="X11" s="31"/>
      <c r="Y11" s="24" t="s">
        <v>68</v>
      </c>
      <c r="Z11" s="31"/>
      <c r="AA11" s="31" t="s">
        <v>316</v>
      </c>
      <c r="AB11" s="31"/>
      <c r="AC11" s="24" t="s">
        <v>69</v>
      </c>
      <c r="AD11" s="31"/>
      <c r="AE11" s="24" t="s">
        <v>69</v>
      </c>
      <c r="AF11" s="31"/>
      <c r="AG11" s="24" t="s">
        <v>75</v>
      </c>
      <c r="AH11" s="31"/>
    </row>
    <row r="12" spans="1:35" s="24" customFormat="1" ht="21" customHeight="1" x14ac:dyDescent="0.2">
      <c r="E12" s="31" t="s">
        <v>28</v>
      </c>
      <c r="G12" s="24" t="s">
        <v>71</v>
      </c>
      <c r="I12" s="24" t="s">
        <v>117</v>
      </c>
      <c r="K12" s="59" t="s">
        <v>308</v>
      </c>
      <c r="M12" s="24" t="s">
        <v>346</v>
      </c>
      <c r="O12" s="145" t="s">
        <v>32</v>
      </c>
      <c r="P12" s="145"/>
      <c r="Q12" s="145"/>
      <c r="R12" s="31"/>
      <c r="S12" s="24" t="s">
        <v>72</v>
      </c>
      <c r="U12" s="24" t="s">
        <v>260</v>
      </c>
      <c r="W12" s="59" t="s">
        <v>179</v>
      </c>
      <c r="X12" s="31"/>
      <c r="Y12" s="24" t="s">
        <v>73</v>
      </c>
      <c r="Z12" s="31"/>
      <c r="AA12" s="31" t="s">
        <v>317</v>
      </c>
      <c r="AB12" s="31"/>
      <c r="AC12" s="24" t="s">
        <v>74</v>
      </c>
      <c r="AD12" s="31"/>
      <c r="AE12" s="24" t="s">
        <v>27</v>
      </c>
      <c r="AF12" s="31"/>
      <c r="AG12" s="24" t="s">
        <v>82</v>
      </c>
      <c r="AH12" s="31"/>
      <c r="AI12" s="24" t="s">
        <v>69</v>
      </c>
    </row>
    <row r="13" spans="1:35" s="24" customFormat="1" ht="21" customHeight="1" x14ac:dyDescent="0.2">
      <c r="D13" s="31"/>
      <c r="E13" s="30" t="s">
        <v>76</v>
      </c>
      <c r="G13" s="30" t="s">
        <v>77</v>
      </c>
      <c r="I13" s="30" t="s">
        <v>118</v>
      </c>
      <c r="J13" s="31"/>
      <c r="K13" s="60" t="s">
        <v>309</v>
      </c>
      <c r="M13" s="136" t="s">
        <v>345</v>
      </c>
      <c r="O13" s="30" t="s">
        <v>78</v>
      </c>
      <c r="Q13" s="30" t="s">
        <v>79</v>
      </c>
      <c r="S13" s="30" t="s">
        <v>80</v>
      </c>
      <c r="T13" s="31"/>
      <c r="U13" s="30" t="s">
        <v>255</v>
      </c>
      <c r="V13" s="31"/>
      <c r="W13" s="60" t="s">
        <v>180</v>
      </c>
      <c r="Y13" s="30" t="s">
        <v>4</v>
      </c>
      <c r="AA13" s="30" t="s">
        <v>318</v>
      </c>
      <c r="AC13" s="30" t="s">
        <v>81</v>
      </c>
      <c r="AE13" s="30" t="s">
        <v>88</v>
      </c>
      <c r="AG13" s="30" t="s">
        <v>89</v>
      </c>
      <c r="AI13" s="30" t="s">
        <v>27</v>
      </c>
    </row>
    <row r="14" spans="1:35" ht="21" customHeight="1" x14ac:dyDescent="0.2">
      <c r="A14" s="20" t="s">
        <v>236</v>
      </c>
      <c r="C14" s="126"/>
      <c r="D14" s="126"/>
      <c r="E14" s="25">
        <v>734250</v>
      </c>
      <c r="F14" s="25"/>
      <c r="G14" s="25">
        <v>548060</v>
      </c>
      <c r="H14" s="25"/>
      <c r="I14" s="25">
        <v>772079</v>
      </c>
      <c r="J14" s="25"/>
      <c r="K14" s="25">
        <v>0</v>
      </c>
      <c r="L14" s="25"/>
      <c r="M14" s="25">
        <v>0</v>
      </c>
      <c r="N14" s="25"/>
      <c r="O14" s="25">
        <v>89741</v>
      </c>
      <c r="P14" s="25"/>
      <c r="Q14" s="25">
        <v>585224</v>
      </c>
      <c r="R14" s="25"/>
      <c r="S14" s="25">
        <v>93</v>
      </c>
      <c r="T14" s="25"/>
      <c r="U14" s="25">
        <v>-11</v>
      </c>
      <c r="V14" s="25"/>
      <c r="W14" s="25">
        <v>426</v>
      </c>
      <c r="X14" s="25"/>
      <c r="Y14" s="25">
        <v>115861</v>
      </c>
      <c r="Z14" s="25"/>
      <c r="AA14" s="25">
        <v>0</v>
      </c>
      <c r="AB14" s="25"/>
      <c r="AC14" s="25">
        <f>SUM(S14:AA14)</f>
        <v>116369</v>
      </c>
      <c r="AD14" s="25"/>
      <c r="AE14" s="25">
        <f>SUM(E14:Q14,AC14)</f>
        <v>2845723</v>
      </c>
      <c r="AF14" s="25"/>
      <c r="AG14" s="25">
        <v>1858749</v>
      </c>
      <c r="AH14" s="25"/>
      <c r="AI14" s="25">
        <f>SUM(AE14:AG14)</f>
        <v>4704472</v>
      </c>
    </row>
    <row r="15" spans="1:35" ht="21" customHeight="1" x14ac:dyDescent="0.2">
      <c r="A15" s="12" t="s">
        <v>121</v>
      </c>
      <c r="C15" s="126"/>
      <c r="D15" s="126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0</v>
      </c>
      <c r="N15" s="25"/>
      <c r="O15" s="25">
        <v>0</v>
      </c>
      <c r="P15" s="25"/>
      <c r="Q15" s="25">
        <f>SUM(PL!G157)</f>
        <v>379910</v>
      </c>
      <c r="R15" s="25"/>
      <c r="S15" s="25">
        <v>0</v>
      </c>
      <c r="T15" s="25"/>
      <c r="U15" s="25">
        <v>0</v>
      </c>
      <c r="V15" s="25"/>
      <c r="W15" s="25">
        <v>0</v>
      </c>
      <c r="X15" s="25"/>
      <c r="Y15" s="25">
        <v>0</v>
      </c>
      <c r="Z15" s="25"/>
      <c r="AA15" s="25">
        <v>0</v>
      </c>
      <c r="AB15" s="25"/>
      <c r="AC15" s="25">
        <f>SUM(S15:AA15)</f>
        <v>0</v>
      </c>
      <c r="AD15" s="25"/>
      <c r="AE15" s="25">
        <f>SUM(E15:Q15)+AC15</f>
        <v>379910</v>
      </c>
      <c r="AF15" s="25"/>
      <c r="AG15" s="25">
        <f>SUM(PL!G158)</f>
        <v>180038</v>
      </c>
      <c r="AH15" s="25"/>
      <c r="AI15" s="25">
        <f>AE15+AG15</f>
        <v>559948</v>
      </c>
    </row>
    <row r="16" spans="1:35" ht="21" customHeight="1" x14ac:dyDescent="0.2">
      <c r="A16" s="57" t="s">
        <v>99</v>
      </c>
      <c r="C16" s="126"/>
      <c r="D16" s="126"/>
      <c r="E16" s="27">
        <v>0</v>
      </c>
      <c r="F16" s="25"/>
      <c r="G16" s="27">
        <v>0</v>
      </c>
      <c r="H16" s="25"/>
      <c r="I16" s="27">
        <v>0</v>
      </c>
      <c r="J16" s="25"/>
      <c r="K16" s="25">
        <v>0</v>
      </c>
      <c r="L16" s="25"/>
      <c r="M16" s="27">
        <v>0</v>
      </c>
      <c r="N16" s="25"/>
      <c r="O16" s="27">
        <v>0</v>
      </c>
      <c r="P16" s="25"/>
      <c r="Q16" s="27">
        <v>0</v>
      </c>
      <c r="R16" s="25"/>
      <c r="S16" s="27">
        <v>-488</v>
      </c>
      <c r="T16" s="25"/>
      <c r="U16" s="27">
        <v>-765</v>
      </c>
      <c r="V16" s="25"/>
      <c r="W16" s="27">
        <v>2936</v>
      </c>
      <c r="X16" s="25"/>
      <c r="Y16" s="27">
        <v>0</v>
      </c>
      <c r="Z16" s="25"/>
      <c r="AA16" s="27">
        <v>0</v>
      </c>
      <c r="AB16" s="25"/>
      <c r="AC16" s="25">
        <f>SUM(S16:AA16)</f>
        <v>1683</v>
      </c>
      <c r="AD16" s="25"/>
      <c r="AE16" s="27">
        <f>SUM(E16:Q16)+AC16</f>
        <v>1683</v>
      </c>
      <c r="AF16" s="25"/>
      <c r="AG16" s="27">
        <v>-2113</v>
      </c>
      <c r="AH16" s="25"/>
      <c r="AI16" s="27">
        <f>AE16+AG16</f>
        <v>-430</v>
      </c>
    </row>
    <row r="17" spans="1:35" ht="21" customHeight="1" x14ac:dyDescent="0.2">
      <c r="A17" s="12" t="s">
        <v>114</v>
      </c>
      <c r="C17" s="126"/>
      <c r="D17" s="126"/>
      <c r="E17" s="127">
        <f>SUM(E15:E16)</f>
        <v>0</v>
      </c>
      <c r="F17" s="25"/>
      <c r="G17" s="127">
        <f>SUM(G15:G16)</f>
        <v>0</v>
      </c>
      <c r="H17" s="25"/>
      <c r="I17" s="127">
        <f>SUM(I15:I16)</f>
        <v>0</v>
      </c>
      <c r="J17" s="25"/>
      <c r="K17" s="127">
        <f>SUM(K15:K16)</f>
        <v>0</v>
      </c>
      <c r="L17" s="25"/>
      <c r="M17" s="127">
        <f>SUM(M15:M16)</f>
        <v>0</v>
      </c>
      <c r="N17" s="25"/>
      <c r="O17" s="127">
        <f>SUM(O15:O16)</f>
        <v>0</v>
      </c>
      <c r="P17" s="25"/>
      <c r="Q17" s="127">
        <f>SUM(Q15:Q16)</f>
        <v>379910</v>
      </c>
      <c r="R17" s="25"/>
      <c r="S17" s="127">
        <f>SUM(S15:S16)</f>
        <v>-488</v>
      </c>
      <c r="T17" s="25"/>
      <c r="U17" s="127">
        <f>SUM(U15:U16)</f>
        <v>-765</v>
      </c>
      <c r="V17" s="25"/>
      <c r="W17" s="127">
        <f>SUM(W15:W16)</f>
        <v>2936</v>
      </c>
      <c r="X17" s="25"/>
      <c r="Y17" s="127">
        <f>SUM(Y15:Y16)</f>
        <v>0</v>
      </c>
      <c r="Z17" s="25"/>
      <c r="AA17" s="127">
        <f>SUM(AA15:AA16)</f>
        <v>0</v>
      </c>
      <c r="AB17" s="25"/>
      <c r="AC17" s="127">
        <f>SUM(AC15:AC16)</f>
        <v>1683</v>
      </c>
      <c r="AD17" s="25"/>
      <c r="AE17" s="127">
        <f>SUM(AE15:AE16)</f>
        <v>381593</v>
      </c>
      <c r="AF17" s="25"/>
      <c r="AG17" s="127">
        <f>SUM(AG15:AG16)</f>
        <v>177925</v>
      </c>
      <c r="AH17" s="25"/>
      <c r="AI17" s="127">
        <f>SUM(AI15:AI16)</f>
        <v>559518</v>
      </c>
    </row>
    <row r="18" spans="1:35" ht="21" customHeight="1" x14ac:dyDescent="0.2">
      <c r="A18" s="12" t="s">
        <v>107</v>
      </c>
      <c r="C18" s="126"/>
      <c r="D18" s="126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ht="21" customHeight="1" x14ac:dyDescent="0.2">
      <c r="A19" s="12" t="s">
        <v>256</v>
      </c>
      <c r="C19" s="126"/>
      <c r="D19" s="126"/>
      <c r="E19" s="25">
        <v>0</v>
      </c>
      <c r="F19" s="25"/>
      <c r="G19" s="25">
        <v>0</v>
      </c>
      <c r="H19" s="25"/>
      <c r="I19" s="25">
        <v>29554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v>0</v>
      </c>
      <c r="V19" s="25"/>
      <c r="W19" s="25">
        <v>0</v>
      </c>
      <c r="X19" s="25"/>
      <c r="Y19" s="25">
        <v>0</v>
      </c>
      <c r="Z19" s="25"/>
      <c r="AA19" s="25">
        <v>0</v>
      </c>
      <c r="AB19" s="25"/>
      <c r="AC19" s="25">
        <f>SUM(S19:AA19)</f>
        <v>0</v>
      </c>
      <c r="AD19" s="25"/>
      <c r="AE19" s="25">
        <f>SUM(E19:Q19)+AC19</f>
        <v>29554</v>
      </c>
      <c r="AF19" s="25"/>
      <c r="AG19" s="25">
        <v>-29554</v>
      </c>
      <c r="AH19" s="25"/>
      <c r="AI19" s="25">
        <f>AE19+AG19</f>
        <v>0</v>
      </c>
    </row>
    <row r="20" spans="1:35" ht="21" customHeight="1" x14ac:dyDescent="0.2">
      <c r="A20" s="12" t="s">
        <v>186</v>
      </c>
      <c r="C20" s="126"/>
      <c r="D20" s="126"/>
      <c r="E20" s="25">
        <v>2</v>
      </c>
      <c r="F20" s="25"/>
      <c r="G20" s="25">
        <v>29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v>0</v>
      </c>
      <c r="X20" s="25"/>
      <c r="Y20" s="25">
        <v>0</v>
      </c>
      <c r="Z20" s="25"/>
      <c r="AA20" s="25">
        <v>0</v>
      </c>
      <c r="AB20" s="25"/>
      <c r="AC20" s="25">
        <f>SUM(S20:AA20)</f>
        <v>0</v>
      </c>
      <c r="AD20" s="25"/>
      <c r="AE20" s="25">
        <f>SUM(E20:Q20)+AC20</f>
        <v>31</v>
      </c>
      <c r="AF20" s="25"/>
      <c r="AG20" s="25">
        <v>0</v>
      </c>
      <c r="AH20" s="25"/>
      <c r="AI20" s="25">
        <f>AE20+AG20</f>
        <v>31</v>
      </c>
    </row>
    <row r="21" spans="1:35" ht="21" customHeight="1" x14ac:dyDescent="0.2">
      <c r="A21" s="12" t="s">
        <v>257</v>
      </c>
      <c r="C21" s="126"/>
      <c r="D21" s="126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ht="21" customHeight="1" x14ac:dyDescent="0.2">
      <c r="A22" s="12" t="s">
        <v>213</v>
      </c>
      <c r="C22" s="126"/>
      <c r="D22" s="126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v>0</v>
      </c>
      <c r="X22" s="25"/>
      <c r="Y22" s="25">
        <v>0</v>
      </c>
      <c r="Z22" s="25"/>
      <c r="AA22" s="25">
        <v>0</v>
      </c>
      <c r="AB22" s="25"/>
      <c r="AC22" s="25">
        <f>SUM(S22:AA22)</f>
        <v>0</v>
      </c>
      <c r="AD22" s="25"/>
      <c r="AE22" s="25">
        <f>SUM(E22:Q22)+AC22</f>
        <v>0</v>
      </c>
      <c r="AF22" s="25"/>
      <c r="AG22" s="25">
        <v>43598</v>
      </c>
      <c r="AH22" s="25"/>
      <c r="AI22" s="25">
        <f>AE22+AG22</f>
        <v>43598</v>
      </c>
    </row>
    <row r="23" spans="1:35" ht="21" customHeight="1" x14ac:dyDescent="0.2">
      <c r="A23" s="12" t="s">
        <v>258</v>
      </c>
      <c r="C23" s="126"/>
      <c r="D23" s="126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0</v>
      </c>
      <c r="T23" s="25"/>
      <c r="U23" s="25">
        <v>0</v>
      </c>
      <c r="V23" s="25"/>
      <c r="W23" s="25">
        <v>0</v>
      </c>
      <c r="X23" s="25"/>
      <c r="Y23" s="25">
        <v>0</v>
      </c>
      <c r="Z23" s="25"/>
      <c r="AA23" s="25">
        <v>0</v>
      </c>
      <c r="AB23" s="25"/>
      <c r="AC23" s="25">
        <f>SUM(S23:AA23)</f>
        <v>0</v>
      </c>
      <c r="AD23" s="25"/>
      <c r="AE23" s="25">
        <f>SUM(E23:Q23)+AC23</f>
        <v>0</v>
      </c>
      <c r="AF23" s="25"/>
      <c r="AG23" s="25">
        <v>13596</v>
      </c>
      <c r="AH23" s="25"/>
      <c r="AI23" s="25">
        <f>AE23+AG23</f>
        <v>13596</v>
      </c>
    </row>
    <row r="24" spans="1:35" ht="21" customHeight="1" x14ac:dyDescent="0.2">
      <c r="A24" s="12" t="s">
        <v>313</v>
      </c>
      <c r="C24" s="126"/>
      <c r="D24" s="126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ht="21" customHeight="1" x14ac:dyDescent="0.2">
      <c r="A25" s="12" t="s">
        <v>347</v>
      </c>
      <c r="C25" s="126"/>
      <c r="D25" s="126"/>
      <c r="E25" s="27">
        <v>0</v>
      </c>
      <c r="F25" s="25"/>
      <c r="G25" s="27">
        <v>0</v>
      </c>
      <c r="H25" s="25"/>
      <c r="I25" s="27">
        <v>0</v>
      </c>
      <c r="J25" s="25"/>
      <c r="K25" s="27">
        <v>0</v>
      </c>
      <c r="L25" s="25"/>
      <c r="M25" s="27">
        <v>0</v>
      </c>
      <c r="N25" s="25"/>
      <c r="O25" s="27">
        <v>0</v>
      </c>
      <c r="P25" s="25"/>
      <c r="Q25" s="27">
        <v>0</v>
      </c>
      <c r="R25" s="25"/>
      <c r="S25" s="27">
        <v>0</v>
      </c>
      <c r="T25" s="25"/>
      <c r="U25" s="27">
        <v>0</v>
      </c>
      <c r="V25" s="25"/>
      <c r="W25" s="27">
        <v>0</v>
      </c>
      <c r="X25" s="25"/>
      <c r="Y25" s="27">
        <v>0</v>
      </c>
      <c r="Z25" s="25"/>
      <c r="AA25" s="27">
        <v>0</v>
      </c>
      <c r="AB25" s="25"/>
      <c r="AC25" s="27">
        <f>SUM(S25:AA25)</f>
        <v>0</v>
      </c>
      <c r="AD25" s="25"/>
      <c r="AE25" s="27">
        <f>SUM(E25:Q25)+AC25</f>
        <v>0</v>
      </c>
      <c r="AF25" s="25"/>
      <c r="AG25" s="27">
        <v>-309994</v>
      </c>
      <c r="AH25" s="25"/>
      <c r="AI25" s="27">
        <f t="shared" ref="AI25" si="0">AE25+AG25</f>
        <v>-309994</v>
      </c>
    </row>
    <row r="26" spans="1:35" ht="21" customHeight="1" thickBot="1" x14ac:dyDescent="0.25">
      <c r="A26" s="20" t="s">
        <v>279</v>
      </c>
      <c r="D26" s="31"/>
      <c r="E26" s="128">
        <f>SUM(E14,E17:E25)</f>
        <v>734252</v>
      </c>
      <c r="F26" s="25"/>
      <c r="G26" s="128">
        <f>SUM(G14,G17:G25)</f>
        <v>548089</v>
      </c>
      <c r="H26" s="25"/>
      <c r="I26" s="128">
        <f>SUM(I14,I17:I25)</f>
        <v>801633</v>
      </c>
      <c r="J26" s="25"/>
      <c r="K26" s="128">
        <f>SUM(K14,K17:K25)</f>
        <v>0</v>
      </c>
      <c r="L26" s="25"/>
      <c r="M26" s="128">
        <f>SUM(M14,M17:M25)</f>
        <v>0</v>
      </c>
      <c r="N26" s="25"/>
      <c r="O26" s="128">
        <f>SUM(O14,O17:O25)</f>
        <v>89741</v>
      </c>
      <c r="P26" s="25"/>
      <c r="Q26" s="128">
        <f>SUM(Q14,Q17:Q25)</f>
        <v>965134</v>
      </c>
      <c r="R26" s="25"/>
      <c r="S26" s="128">
        <f>SUM(S14,S17:S25)</f>
        <v>-395</v>
      </c>
      <c r="T26" s="25"/>
      <c r="U26" s="128">
        <f>SUM(U14,U17:U25)</f>
        <v>-776</v>
      </c>
      <c r="V26" s="25"/>
      <c r="W26" s="128">
        <f>SUM(W14,W17:W25)</f>
        <v>3362</v>
      </c>
      <c r="X26" s="25"/>
      <c r="Y26" s="128">
        <f>SUM(Y14,Y17:Y25)</f>
        <v>115861</v>
      </c>
      <c r="Z26" s="25"/>
      <c r="AA26" s="128">
        <f>SUM(AA14,AA17:AA25)</f>
        <v>0</v>
      </c>
      <c r="AB26" s="25"/>
      <c r="AC26" s="128">
        <f>SUM(AC14,AC17:AC25)</f>
        <v>118052</v>
      </c>
      <c r="AD26" s="25"/>
      <c r="AE26" s="128">
        <f>SUM(AE14,AE17:AE25)</f>
        <v>3256901</v>
      </c>
      <c r="AF26" s="25"/>
      <c r="AG26" s="128">
        <f>SUM(AG14,AG17:AG25)</f>
        <v>1754320</v>
      </c>
      <c r="AH26" s="25"/>
      <c r="AI26" s="128">
        <f>SUM(AI14,AI17:AI25)</f>
        <v>5011221</v>
      </c>
    </row>
    <row r="27" spans="1:35" ht="21" customHeight="1" thickTop="1" x14ac:dyDescent="0.2">
      <c r="A27" s="20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</row>
    <row r="28" spans="1:35" ht="21" customHeight="1" x14ac:dyDescent="0.2">
      <c r="A28" s="20" t="s">
        <v>277</v>
      </c>
      <c r="C28" s="126"/>
      <c r="D28" s="126"/>
      <c r="E28" s="25">
        <v>906609</v>
      </c>
      <c r="F28" s="25"/>
      <c r="G28" s="25">
        <f>SUM(G26)</f>
        <v>548089</v>
      </c>
      <c r="H28" s="25"/>
      <c r="I28" s="25">
        <v>797028</v>
      </c>
      <c r="J28" s="25"/>
      <c r="K28" s="25">
        <v>-901</v>
      </c>
      <c r="L28" s="25"/>
      <c r="M28" s="25">
        <v>0</v>
      </c>
      <c r="N28" s="25"/>
      <c r="O28" s="25">
        <v>90661</v>
      </c>
      <c r="P28" s="25"/>
      <c r="Q28" s="25">
        <v>925992</v>
      </c>
      <c r="R28" s="25"/>
      <c r="S28" s="25">
        <v>-510</v>
      </c>
      <c r="T28" s="25"/>
      <c r="U28" s="25">
        <v>-856</v>
      </c>
      <c r="V28" s="25"/>
      <c r="W28" s="25">
        <v>3497</v>
      </c>
      <c r="X28" s="25"/>
      <c r="Y28" s="25">
        <v>115861</v>
      </c>
      <c r="Z28" s="25"/>
      <c r="AA28" s="25">
        <v>0</v>
      </c>
      <c r="AB28" s="25"/>
      <c r="AC28" s="25">
        <f>SUM(S28:AA28)</f>
        <v>117992</v>
      </c>
      <c r="AD28" s="25"/>
      <c r="AE28" s="25">
        <f>SUM(E28:Q28)+AC28</f>
        <v>3385470</v>
      </c>
      <c r="AF28" s="25"/>
      <c r="AG28" s="61">
        <v>1846963</v>
      </c>
      <c r="AH28" s="25"/>
      <c r="AI28" s="25">
        <f>AE28+AG28</f>
        <v>5232433</v>
      </c>
    </row>
    <row r="29" spans="1:35" ht="21" customHeight="1" x14ac:dyDescent="0.2">
      <c r="A29" s="85" t="s">
        <v>310</v>
      </c>
      <c r="C29" s="126"/>
      <c r="D29" s="126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1"/>
      <c r="AH29" s="25"/>
      <c r="AI29" s="25"/>
    </row>
    <row r="30" spans="1:35" ht="21" customHeight="1" x14ac:dyDescent="0.2">
      <c r="A30" s="85" t="s">
        <v>311</v>
      </c>
      <c r="C30" s="126"/>
      <c r="D30" s="126"/>
      <c r="E30" s="113">
        <v>0</v>
      </c>
      <c r="F30" s="114"/>
      <c r="G30" s="113">
        <v>0</v>
      </c>
      <c r="H30" s="114"/>
      <c r="I30" s="113">
        <v>0</v>
      </c>
      <c r="J30" s="114"/>
      <c r="K30" s="113">
        <v>0</v>
      </c>
      <c r="L30" s="114"/>
      <c r="M30" s="113">
        <v>0</v>
      </c>
      <c r="N30" s="114"/>
      <c r="O30" s="113">
        <v>0</v>
      </c>
      <c r="P30" s="114"/>
      <c r="Q30" s="113">
        <v>-360263</v>
      </c>
      <c r="R30" s="114"/>
      <c r="S30" s="113">
        <v>0</v>
      </c>
      <c r="T30" s="114"/>
      <c r="U30" s="113">
        <v>856</v>
      </c>
      <c r="V30" s="114"/>
      <c r="W30" s="113">
        <v>-530</v>
      </c>
      <c r="X30" s="114"/>
      <c r="Y30" s="113">
        <v>0</v>
      </c>
      <c r="Z30" s="114"/>
      <c r="AA30" s="113">
        <v>-542</v>
      </c>
      <c r="AB30" s="25"/>
      <c r="AC30" s="27">
        <f>SUM(S30:AA30)</f>
        <v>-216</v>
      </c>
      <c r="AD30" s="25"/>
      <c r="AE30" s="27">
        <f>SUM(E30:Q30)+AC30</f>
        <v>-360479</v>
      </c>
      <c r="AF30" s="25"/>
      <c r="AG30" s="60">
        <v>-566</v>
      </c>
      <c r="AH30" s="25"/>
      <c r="AI30" s="27">
        <f>AE30+AG30</f>
        <v>-361045</v>
      </c>
    </row>
    <row r="31" spans="1:35" ht="21" customHeight="1" x14ac:dyDescent="0.2">
      <c r="A31" s="62" t="s">
        <v>319</v>
      </c>
      <c r="C31" s="126"/>
      <c r="D31" s="126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61"/>
      <c r="AH31" s="25"/>
      <c r="AI31" s="25"/>
    </row>
    <row r="32" spans="1:35" ht="21" customHeight="1" x14ac:dyDescent="0.2">
      <c r="A32" s="62" t="s">
        <v>320</v>
      </c>
      <c r="C32" s="126"/>
      <c r="D32" s="126"/>
      <c r="E32" s="25">
        <f>SUM(E28:E30)</f>
        <v>906609</v>
      </c>
      <c r="F32" s="25"/>
      <c r="G32" s="25">
        <f>SUM(G28:G30)</f>
        <v>548089</v>
      </c>
      <c r="H32" s="25"/>
      <c r="I32" s="25">
        <f>SUM(I28:I30)</f>
        <v>797028</v>
      </c>
      <c r="J32" s="25"/>
      <c r="K32" s="25">
        <f>SUM(K28:K30)</f>
        <v>-901</v>
      </c>
      <c r="L32" s="25"/>
      <c r="M32" s="25">
        <f>SUM(M28:M30)</f>
        <v>0</v>
      </c>
      <c r="N32" s="25"/>
      <c r="O32" s="25">
        <f>SUM(O28:O30)</f>
        <v>90661</v>
      </c>
      <c r="P32" s="25"/>
      <c r="Q32" s="25">
        <f>SUM(Q28:Q30)</f>
        <v>565729</v>
      </c>
      <c r="R32" s="25"/>
      <c r="S32" s="25">
        <f>SUM(S28:S30)</f>
        <v>-510</v>
      </c>
      <c r="T32" s="25"/>
      <c r="U32" s="25">
        <f>SUM(U28:U30)</f>
        <v>0</v>
      </c>
      <c r="V32" s="25"/>
      <c r="W32" s="25">
        <f>SUM(W28:W30)</f>
        <v>2967</v>
      </c>
      <c r="X32" s="25"/>
      <c r="Y32" s="25">
        <f>SUM(Y28:Y30)</f>
        <v>115861</v>
      </c>
      <c r="Z32" s="25"/>
      <c r="AA32" s="25">
        <f>SUM(AA28:AA30)</f>
        <v>-542</v>
      </c>
      <c r="AB32" s="25"/>
      <c r="AC32" s="25">
        <f>SUM(AC28:AC30)</f>
        <v>117776</v>
      </c>
      <c r="AD32" s="25"/>
      <c r="AE32" s="25">
        <f>SUM(AE28:AE30)</f>
        <v>3024991</v>
      </c>
      <c r="AF32" s="25"/>
      <c r="AG32" s="25">
        <f>SUM(AG28:AG30)</f>
        <v>1846397</v>
      </c>
      <c r="AH32" s="25"/>
      <c r="AI32" s="25">
        <f>SUM(AI28:AI30)</f>
        <v>4871388</v>
      </c>
    </row>
    <row r="33" spans="1:35" ht="21" customHeight="1" x14ac:dyDescent="0.2">
      <c r="A33" s="12" t="s">
        <v>121</v>
      </c>
      <c r="C33" s="126"/>
      <c r="D33" s="126"/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  <c r="L33" s="25"/>
      <c r="M33" s="25">
        <v>0</v>
      </c>
      <c r="N33" s="25"/>
      <c r="O33" s="25">
        <v>0</v>
      </c>
      <c r="P33" s="25"/>
      <c r="Q33" s="25">
        <f>SUM(PL!E157)</f>
        <v>526789</v>
      </c>
      <c r="R33" s="25"/>
      <c r="S33" s="25">
        <v>0</v>
      </c>
      <c r="T33" s="25"/>
      <c r="U33" s="25">
        <v>0</v>
      </c>
      <c r="V33" s="25"/>
      <c r="W33" s="25">
        <v>0</v>
      </c>
      <c r="X33" s="25"/>
      <c r="Y33" s="25">
        <v>0</v>
      </c>
      <c r="Z33" s="25"/>
      <c r="AA33" s="25">
        <v>0</v>
      </c>
      <c r="AB33" s="25"/>
      <c r="AC33" s="25">
        <f>SUM(S33:AA33)</f>
        <v>0</v>
      </c>
      <c r="AD33" s="25"/>
      <c r="AE33" s="25">
        <f>SUM(E33:Q33)+AC33</f>
        <v>526789</v>
      </c>
      <c r="AF33" s="25"/>
      <c r="AG33" s="25">
        <f>SUM(PL!E158)</f>
        <v>341627</v>
      </c>
      <c r="AH33" s="25"/>
      <c r="AI33" s="25">
        <f>AE33+AG33</f>
        <v>868416</v>
      </c>
    </row>
    <row r="34" spans="1:35" ht="21" customHeight="1" x14ac:dyDescent="0.2">
      <c r="A34" s="57" t="s">
        <v>99</v>
      </c>
      <c r="C34" s="126"/>
      <c r="D34" s="126"/>
      <c r="E34" s="27">
        <v>0</v>
      </c>
      <c r="F34" s="25"/>
      <c r="G34" s="27">
        <v>0</v>
      </c>
      <c r="H34" s="25"/>
      <c r="I34" s="27">
        <v>0</v>
      </c>
      <c r="J34" s="25"/>
      <c r="K34" s="27">
        <v>0</v>
      </c>
      <c r="L34" s="25"/>
      <c r="M34" s="27">
        <v>0</v>
      </c>
      <c r="N34" s="25"/>
      <c r="O34" s="27">
        <v>0</v>
      </c>
      <c r="P34" s="25"/>
      <c r="Q34" s="27">
        <v>0</v>
      </c>
      <c r="R34" s="25"/>
      <c r="S34" s="27">
        <v>91</v>
      </c>
      <c r="T34" s="25">
        <v>0</v>
      </c>
      <c r="U34" s="27">
        <v>0</v>
      </c>
      <c r="V34" s="25"/>
      <c r="W34" s="27">
        <v>0</v>
      </c>
      <c r="X34" s="25"/>
      <c r="Y34" s="27">
        <v>0</v>
      </c>
      <c r="Z34" s="25"/>
      <c r="AA34" s="27">
        <v>0</v>
      </c>
      <c r="AB34" s="25"/>
      <c r="AC34" s="27">
        <f>SUM(S34:AA34)</f>
        <v>91</v>
      </c>
      <c r="AD34" s="25"/>
      <c r="AE34" s="27">
        <f>SUM(E34:Q34)+AC34</f>
        <v>91</v>
      </c>
      <c r="AF34" s="25"/>
      <c r="AG34" s="27">
        <v>83</v>
      </c>
      <c r="AH34" s="25"/>
      <c r="AI34" s="27">
        <f>AE34+AG34</f>
        <v>174</v>
      </c>
    </row>
    <row r="35" spans="1:35" ht="21" customHeight="1" x14ac:dyDescent="0.2">
      <c r="A35" s="12" t="s">
        <v>114</v>
      </c>
      <c r="C35" s="126"/>
      <c r="D35" s="126"/>
      <c r="E35" s="25">
        <f>SUM(E33:E34)</f>
        <v>0</v>
      </c>
      <c r="F35" s="25"/>
      <c r="G35" s="25">
        <f>SUM(G33:G34)</f>
        <v>0</v>
      </c>
      <c r="H35" s="25"/>
      <c r="I35" s="25">
        <f>SUM(I33:I34)</f>
        <v>0</v>
      </c>
      <c r="J35" s="25"/>
      <c r="K35" s="25">
        <f>SUM(K33:K34)</f>
        <v>0</v>
      </c>
      <c r="L35" s="25"/>
      <c r="M35" s="25">
        <f>SUM(M33:M34)</f>
        <v>0</v>
      </c>
      <c r="N35" s="25"/>
      <c r="O35" s="25">
        <f>SUM(O33:O34)</f>
        <v>0</v>
      </c>
      <c r="P35" s="25"/>
      <c r="Q35" s="25">
        <f>SUM(Q33:Q34)</f>
        <v>526789</v>
      </c>
      <c r="R35" s="25"/>
      <c r="S35" s="25">
        <f>SUM(S33:S34)</f>
        <v>91</v>
      </c>
      <c r="T35" s="25"/>
      <c r="U35" s="25">
        <f>SUM(U33:U34)</f>
        <v>0</v>
      </c>
      <c r="V35" s="25"/>
      <c r="W35" s="25">
        <f>SUM(W33:W34)</f>
        <v>0</v>
      </c>
      <c r="X35" s="25"/>
      <c r="Y35" s="25">
        <f>SUM(Y33:Y34)</f>
        <v>0</v>
      </c>
      <c r="Z35" s="25"/>
      <c r="AA35" s="25">
        <f>SUM(AA33:AA34)</f>
        <v>0</v>
      </c>
      <c r="AB35" s="25"/>
      <c r="AC35" s="25">
        <f>SUM(AC33:AC34)</f>
        <v>91</v>
      </c>
      <c r="AD35" s="25"/>
      <c r="AE35" s="25">
        <f>SUM(AE33:AE34)</f>
        <v>526880</v>
      </c>
      <c r="AF35" s="25"/>
      <c r="AG35" s="25">
        <f>SUM(AG33:AG34)</f>
        <v>341710</v>
      </c>
      <c r="AH35" s="25"/>
      <c r="AI35" s="25">
        <f>SUM(AI33:AI34)</f>
        <v>868590</v>
      </c>
    </row>
    <row r="36" spans="1:35" ht="21" customHeight="1" x14ac:dyDescent="0.2">
      <c r="A36" s="12" t="s">
        <v>107</v>
      </c>
      <c r="C36" s="126"/>
      <c r="D36" s="126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</row>
    <row r="37" spans="1:35" ht="21" customHeight="1" x14ac:dyDescent="0.2">
      <c r="A37" s="12" t="s">
        <v>312</v>
      </c>
      <c r="C37" s="126"/>
      <c r="D37" s="126"/>
      <c r="E37" s="25">
        <v>0</v>
      </c>
      <c r="F37" s="25"/>
      <c r="G37" s="25">
        <v>0</v>
      </c>
      <c r="H37" s="25"/>
      <c r="I37" s="25">
        <v>331218</v>
      </c>
      <c r="J37" s="25"/>
      <c r="K37" s="25">
        <v>0</v>
      </c>
      <c r="L37" s="25"/>
      <c r="M37" s="25">
        <v>0</v>
      </c>
      <c r="N37" s="25"/>
      <c r="O37" s="25">
        <v>0</v>
      </c>
      <c r="P37" s="25"/>
      <c r="Q37" s="25">
        <v>0</v>
      </c>
      <c r="R37" s="25"/>
      <c r="S37" s="25">
        <v>0</v>
      </c>
      <c r="T37" s="25"/>
      <c r="U37" s="25">
        <v>0</v>
      </c>
      <c r="V37" s="25"/>
      <c r="W37" s="25">
        <v>0</v>
      </c>
      <c r="X37" s="25"/>
      <c r="Y37" s="25">
        <v>0</v>
      </c>
      <c r="Z37" s="25"/>
      <c r="AA37" s="25">
        <v>0</v>
      </c>
      <c r="AB37" s="25"/>
      <c r="AC37" s="25">
        <f>SUM(S37:AA37)</f>
        <v>0</v>
      </c>
      <c r="AD37" s="25"/>
      <c r="AE37" s="25">
        <f>SUM(E37:Q37)+AC37</f>
        <v>331218</v>
      </c>
      <c r="AF37" s="25"/>
      <c r="AG37" s="25">
        <v>83288</v>
      </c>
      <c r="AH37" s="25"/>
      <c r="AI37" s="25">
        <f>AE37+AG37</f>
        <v>414506</v>
      </c>
    </row>
    <row r="38" spans="1:35" ht="21" customHeight="1" x14ac:dyDescent="0.2">
      <c r="A38" s="12" t="s">
        <v>348</v>
      </c>
      <c r="C38" s="126"/>
      <c r="D38" s="126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</row>
    <row r="39" spans="1:35" ht="21" customHeight="1" x14ac:dyDescent="0.2">
      <c r="A39" s="12" t="s">
        <v>349</v>
      </c>
      <c r="C39" s="126"/>
      <c r="D39" s="126"/>
      <c r="E39" s="25">
        <v>0</v>
      </c>
      <c r="F39" s="25"/>
      <c r="G39" s="25">
        <v>0</v>
      </c>
      <c r="H39" s="25"/>
      <c r="I39" s="25">
        <v>0</v>
      </c>
      <c r="J39" s="25"/>
      <c r="K39" s="25">
        <v>0</v>
      </c>
      <c r="L39" s="25"/>
      <c r="M39" s="25">
        <v>163233</v>
      </c>
      <c r="N39" s="25"/>
      <c r="O39" s="25">
        <v>0</v>
      </c>
      <c r="P39" s="25"/>
      <c r="Q39" s="25">
        <v>0</v>
      </c>
      <c r="R39" s="25"/>
      <c r="S39" s="25">
        <v>0</v>
      </c>
      <c r="T39" s="25"/>
      <c r="U39" s="25">
        <v>0</v>
      </c>
      <c r="V39" s="25"/>
      <c r="W39" s="25">
        <v>0</v>
      </c>
      <c r="X39" s="25"/>
      <c r="Y39" s="25">
        <v>0</v>
      </c>
      <c r="Z39" s="25"/>
      <c r="AA39" s="25">
        <v>0</v>
      </c>
      <c r="AB39" s="25"/>
      <c r="AC39" s="25">
        <f>SUM(S39:AA39)</f>
        <v>0</v>
      </c>
      <c r="AD39" s="25"/>
      <c r="AE39" s="25">
        <f>SUM(E39:Q39)+AC39</f>
        <v>163233</v>
      </c>
      <c r="AF39" s="25"/>
      <c r="AG39" s="25">
        <v>0</v>
      </c>
      <c r="AH39" s="25"/>
      <c r="AI39" s="25">
        <f>AE39+AG39</f>
        <v>163233</v>
      </c>
    </row>
    <row r="40" spans="1:35" ht="21" customHeight="1" x14ac:dyDescent="0.2">
      <c r="A40" s="12" t="s">
        <v>186</v>
      </c>
      <c r="C40" s="126"/>
      <c r="D40" s="126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ht="21" customHeight="1" x14ac:dyDescent="0.2">
      <c r="A41" s="12" t="s">
        <v>213</v>
      </c>
      <c r="C41" s="126"/>
      <c r="D41" s="126"/>
      <c r="E41" s="25">
        <v>0</v>
      </c>
      <c r="F41" s="25"/>
      <c r="G41" s="25">
        <v>0</v>
      </c>
      <c r="H41" s="25"/>
      <c r="I41" s="25">
        <v>0</v>
      </c>
      <c r="J41" s="25"/>
      <c r="K41" s="25">
        <v>0</v>
      </c>
      <c r="L41" s="25"/>
      <c r="M41" s="25">
        <v>0</v>
      </c>
      <c r="N41" s="25"/>
      <c r="O41" s="25">
        <v>0</v>
      </c>
      <c r="P41" s="25"/>
      <c r="Q41" s="25">
        <v>0</v>
      </c>
      <c r="R41" s="25"/>
      <c r="S41" s="25">
        <v>0</v>
      </c>
      <c r="T41" s="25"/>
      <c r="U41" s="25">
        <v>0</v>
      </c>
      <c r="V41" s="25"/>
      <c r="W41" s="25">
        <v>0</v>
      </c>
      <c r="X41" s="25"/>
      <c r="Y41" s="25">
        <v>0</v>
      </c>
      <c r="Z41" s="25"/>
      <c r="AA41" s="25">
        <v>0</v>
      </c>
      <c r="AB41" s="25"/>
      <c r="AC41" s="25">
        <f>SUM(S41:AA41)</f>
        <v>0</v>
      </c>
      <c r="AD41" s="25"/>
      <c r="AE41" s="25">
        <f>SUM(E41:Q41)+AC41</f>
        <v>0</v>
      </c>
      <c r="AF41" s="25"/>
      <c r="AG41" s="25">
        <v>830954</v>
      </c>
      <c r="AH41" s="25"/>
      <c r="AI41" s="25">
        <f>AE41+AG41</f>
        <v>830954</v>
      </c>
    </row>
    <row r="42" spans="1:35" ht="21" customHeight="1" x14ac:dyDescent="0.2">
      <c r="A42" s="12" t="s">
        <v>350</v>
      </c>
      <c r="C42" s="126"/>
      <c r="D42" s="126"/>
      <c r="E42" s="25">
        <v>0</v>
      </c>
      <c r="F42" s="25"/>
      <c r="G42" s="25">
        <v>0</v>
      </c>
      <c r="H42" s="25"/>
      <c r="I42" s="25">
        <v>0</v>
      </c>
      <c r="J42" s="25"/>
      <c r="K42" s="25">
        <v>0</v>
      </c>
      <c r="L42" s="25"/>
      <c r="M42" s="25">
        <v>0</v>
      </c>
      <c r="N42" s="25"/>
      <c r="O42" s="25">
        <v>0</v>
      </c>
      <c r="P42" s="25"/>
      <c r="Q42" s="25">
        <v>0</v>
      </c>
      <c r="R42" s="25"/>
      <c r="S42" s="25">
        <v>0</v>
      </c>
      <c r="T42" s="25"/>
      <c r="U42" s="25">
        <v>0</v>
      </c>
      <c r="V42" s="25"/>
      <c r="W42" s="25">
        <v>0</v>
      </c>
      <c r="X42" s="25"/>
      <c r="Y42" s="25">
        <v>0</v>
      </c>
      <c r="Z42" s="25"/>
      <c r="AA42" s="25">
        <v>0</v>
      </c>
      <c r="AB42" s="25"/>
      <c r="AC42" s="25">
        <f>SUM(S42:AA42)</f>
        <v>0</v>
      </c>
      <c r="AD42" s="25"/>
      <c r="AE42" s="25">
        <f>SUM(E42:Q42)+AC42</f>
        <v>0</v>
      </c>
      <c r="AF42" s="25"/>
      <c r="AG42" s="25">
        <v>1075</v>
      </c>
      <c r="AH42" s="25"/>
      <c r="AI42" s="25">
        <f>AE42+AG42</f>
        <v>1075</v>
      </c>
    </row>
    <row r="43" spans="1:35" ht="21" customHeight="1" x14ac:dyDescent="0.2">
      <c r="A43" s="12" t="s">
        <v>314</v>
      </c>
      <c r="C43" s="126"/>
      <c r="D43" s="126"/>
      <c r="E43" s="25">
        <v>0</v>
      </c>
      <c r="F43" s="25"/>
      <c r="G43" s="25">
        <v>0</v>
      </c>
      <c r="H43" s="25"/>
      <c r="I43" s="25">
        <v>0</v>
      </c>
      <c r="J43" s="25"/>
      <c r="K43" s="25">
        <v>0</v>
      </c>
      <c r="L43" s="25"/>
      <c r="M43" s="25">
        <v>0</v>
      </c>
      <c r="N43" s="25"/>
      <c r="O43" s="25">
        <v>0</v>
      </c>
      <c r="P43" s="25"/>
      <c r="Q43" s="25">
        <v>-625537</v>
      </c>
      <c r="R43" s="25"/>
      <c r="S43" s="25">
        <v>0</v>
      </c>
      <c r="T43" s="25"/>
      <c r="U43" s="25">
        <v>0</v>
      </c>
      <c r="V43" s="25"/>
      <c r="W43" s="25">
        <v>0</v>
      </c>
      <c r="X43" s="25"/>
      <c r="Y43" s="25">
        <v>0</v>
      </c>
      <c r="Z43" s="25"/>
      <c r="AA43" s="25">
        <v>0</v>
      </c>
      <c r="AB43" s="25"/>
      <c r="AC43" s="25">
        <f>SUM(S43:AA43)</f>
        <v>0</v>
      </c>
      <c r="AD43" s="25"/>
      <c r="AE43" s="25">
        <f>SUM(E43:Q43)+AC43</f>
        <v>-625537</v>
      </c>
      <c r="AF43" s="25"/>
      <c r="AG43" s="25">
        <v>0</v>
      </c>
      <c r="AH43" s="25"/>
      <c r="AI43" s="25">
        <f t="shared" ref="AI43:AI45" si="1">AE43+AG43</f>
        <v>-625537</v>
      </c>
    </row>
    <row r="44" spans="1:35" ht="21" customHeight="1" x14ac:dyDescent="0.2">
      <c r="A44" s="12" t="s">
        <v>313</v>
      </c>
      <c r="C44" s="126"/>
      <c r="D44" s="126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</row>
    <row r="45" spans="1:35" ht="21" customHeight="1" x14ac:dyDescent="0.2">
      <c r="A45" s="12" t="s">
        <v>347</v>
      </c>
      <c r="C45" s="126"/>
      <c r="D45" s="126"/>
      <c r="E45" s="25">
        <v>0</v>
      </c>
      <c r="F45" s="25"/>
      <c r="G45" s="25">
        <v>0</v>
      </c>
      <c r="H45" s="25"/>
      <c r="I45" s="25">
        <v>0</v>
      </c>
      <c r="J45" s="25"/>
      <c r="K45" s="25">
        <v>0</v>
      </c>
      <c r="L45" s="25"/>
      <c r="M45" s="25">
        <v>0</v>
      </c>
      <c r="N45" s="25"/>
      <c r="O45" s="25">
        <v>0</v>
      </c>
      <c r="P45" s="25"/>
      <c r="Q45" s="25">
        <v>0</v>
      </c>
      <c r="R45" s="25"/>
      <c r="S45" s="25">
        <v>0</v>
      </c>
      <c r="T45" s="25"/>
      <c r="U45" s="27">
        <v>0</v>
      </c>
      <c r="V45" s="25"/>
      <c r="W45" s="25">
        <v>0</v>
      </c>
      <c r="X45" s="25"/>
      <c r="Y45" s="25">
        <v>0</v>
      </c>
      <c r="Z45" s="25"/>
      <c r="AA45" s="27">
        <v>0</v>
      </c>
      <c r="AB45" s="25"/>
      <c r="AC45" s="25">
        <f>SUM(S45:AA45)</f>
        <v>0</v>
      </c>
      <c r="AD45" s="25"/>
      <c r="AE45" s="25">
        <f>SUM(E45:Q45)+AC45</f>
        <v>0</v>
      </c>
      <c r="AF45" s="25"/>
      <c r="AG45" s="25">
        <v>-328762</v>
      </c>
      <c r="AH45" s="25"/>
      <c r="AI45" s="25">
        <f t="shared" si="1"/>
        <v>-328762</v>
      </c>
    </row>
    <row r="46" spans="1:35" ht="21" customHeight="1" thickBot="1" x14ac:dyDescent="0.25">
      <c r="A46" s="20" t="s">
        <v>278</v>
      </c>
      <c r="D46" s="31"/>
      <c r="E46" s="32">
        <f>SUM(E32,E35:E45)</f>
        <v>906609</v>
      </c>
      <c r="F46" s="31"/>
      <c r="G46" s="32">
        <f>SUM(G32,G35:G45)</f>
        <v>548089</v>
      </c>
      <c r="H46" s="31"/>
      <c r="I46" s="32">
        <f>SUM(I32,I35:I45)</f>
        <v>1128246</v>
      </c>
      <c r="J46" s="31"/>
      <c r="K46" s="32">
        <f>SUM(K32,K35:K45)</f>
        <v>-901</v>
      </c>
      <c r="L46" s="31"/>
      <c r="M46" s="32">
        <f>SUM(M32,M35:M45)</f>
        <v>163233</v>
      </c>
      <c r="N46" s="31"/>
      <c r="O46" s="32">
        <f>SUM(O32,O35:O45)</f>
        <v>90661</v>
      </c>
      <c r="P46" s="31"/>
      <c r="Q46" s="32">
        <f>SUM(Q32,Q35:Q45)</f>
        <v>466981</v>
      </c>
      <c r="R46" s="24"/>
      <c r="S46" s="32">
        <f>SUM(S32,S35:S45)</f>
        <v>-419</v>
      </c>
      <c r="T46" s="31"/>
      <c r="U46" s="128">
        <f>SUM(U32,U35:U45)</f>
        <v>0</v>
      </c>
      <c r="V46" s="31"/>
      <c r="W46" s="32">
        <f>SUM(W32,W35:W45)</f>
        <v>2967</v>
      </c>
      <c r="X46" s="24"/>
      <c r="Y46" s="32">
        <f>SUM(Y32,Y35:Y45)</f>
        <v>115861</v>
      </c>
      <c r="Z46" s="24"/>
      <c r="AA46" s="32">
        <f>SUM(AA32,AA35:AA45)</f>
        <v>-542</v>
      </c>
      <c r="AB46" s="24"/>
      <c r="AC46" s="32">
        <f>SUM(AC32,AC35:AC45)</f>
        <v>117867</v>
      </c>
      <c r="AD46" s="24"/>
      <c r="AE46" s="32">
        <f>SUM(AE32,AE35:AE45)</f>
        <v>3420785</v>
      </c>
      <c r="AF46" s="24"/>
      <c r="AG46" s="32">
        <f>SUM(AG32,AG35:AG45)</f>
        <v>2774662</v>
      </c>
      <c r="AH46" s="24"/>
      <c r="AI46" s="32">
        <f>SUM(AI32,AI35:AI45)</f>
        <v>6195447</v>
      </c>
    </row>
    <row r="47" spans="1:35" ht="21" customHeight="1" thickTop="1" x14ac:dyDescent="0.2">
      <c r="A47" s="20"/>
      <c r="D47" s="31"/>
      <c r="E47" s="129">
        <f>SUM(E28-'BS '!G105)</f>
        <v>0</v>
      </c>
      <c r="F47" s="129"/>
      <c r="G47" s="129">
        <f>SUM(G28-'BS '!G106)</f>
        <v>0</v>
      </c>
      <c r="H47" s="129"/>
      <c r="I47" s="129">
        <f>SUM(I28-'BS '!G107)</f>
        <v>0</v>
      </c>
      <c r="J47" s="129"/>
      <c r="K47" s="129"/>
      <c r="L47" s="129"/>
      <c r="M47" s="129">
        <f>SUM(M28-'BS '!G111)</f>
        <v>0</v>
      </c>
      <c r="N47" s="129"/>
      <c r="O47" s="129">
        <f>SUM(O28-'BS '!G113)</f>
        <v>0</v>
      </c>
      <c r="P47" s="129"/>
      <c r="Q47" s="129">
        <f>SUM(Q28-'BS '!G114)</f>
        <v>0</v>
      </c>
      <c r="R47" s="130"/>
      <c r="S47" s="129"/>
      <c r="T47" s="129"/>
      <c r="U47" s="129"/>
      <c r="V47" s="129"/>
      <c r="W47" s="129"/>
      <c r="X47" s="130"/>
      <c r="Y47" s="129"/>
      <c r="Z47" s="130"/>
      <c r="AA47" s="130"/>
      <c r="AB47" s="130"/>
      <c r="AC47" s="129">
        <f>SUM(AC28-'BS '!G115)</f>
        <v>0</v>
      </c>
      <c r="AD47" s="130"/>
      <c r="AE47" s="129">
        <f>SUM(AE28-'BS '!G116)</f>
        <v>0</v>
      </c>
      <c r="AF47" s="130"/>
      <c r="AG47" s="129">
        <f>SUM(AG28-'BS '!G117)</f>
        <v>0</v>
      </c>
      <c r="AH47" s="130"/>
      <c r="AI47" s="129">
        <f>SUM(AI28-'BS '!G118)</f>
        <v>0</v>
      </c>
    </row>
    <row r="48" spans="1:35" ht="21" customHeight="1" x14ac:dyDescent="0.2">
      <c r="A48" s="20"/>
      <c r="D48" s="31"/>
      <c r="E48" s="129">
        <f>SUM(E46-'BS '!E105)</f>
        <v>0</v>
      </c>
      <c r="F48" s="129"/>
      <c r="G48" s="129">
        <f>SUM(G46-'BS '!E106)</f>
        <v>0</v>
      </c>
      <c r="H48" s="129"/>
      <c r="I48" s="129">
        <f>SUM(I46-'BS '!E107)</f>
        <v>0</v>
      </c>
      <c r="J48" s="129"/>
      <c r="K48" s="129"/>
      <c r="L48" s="129"/>
      <c r="M48" s="129">
        <f>SUM(M46-'BS '!E111)</f>
        <v>0</v>
      </c>
      <c r="N48" s="129"/>
      <c r="O48" s="129">
        <f>SUM(O46-'BS '!E113)</f>
        <v>0</v>
      </c>
      <c r="P48" s="129"/>
      <c r="Q48" s="129">
        <f>SUM(Q46-'BS '!E114)</f>
        <v>0</v>
      </c>
      <c r="R48" s="130"/>
      <c r="S48" s="129"/>
      <c r="T48" s="129"/>
      <c r="U48" s="129"/>
      <c r="V48" s="129"/>
      <c r="W48" s="129"/>
      <c r="X48" s="130"/>
      <c r="Y48" s="129"/>
      <c r="Z48" s="130"/>
      <c r="AA48" s="130"/>
      <c r="AB48" s="130"/>
      <c r="AC48" s="129">
        <f>SUM(AC46-'BS '!E115)</f>
        <v>0</v>
      </c>
      <c r="AD48" s="130"/>
      <c r="AE48" s="129">
        <f>SUM(AE46-'BS '!E116)</f>
        <v>0</v>
      </c>
      <c r="AF48" s="130"/>
      <c r="AG48" s="129">
        <f>SUM(AG46-'BS '!E117)</f>
        <v>0</v>
      </c>
      <c r="AH48" s="130"/>
      <c r="AI48" s="129">
        <f>SUM(AI46-'BS '!E118)</f>
        <v>0</v>
      </c>
    </row>
    <row r="49" spans="1:1" ht="21" customHeight="1" x14ac:dyDescent="0.2">
      <c r="A49" s="12" t="s">
        <v>286</v>
      </c>
    </row>
  </sheetData>
  <mergeCells count="5">
    <mergeCell ref="E6:AI6"/>
    <mergeCell ref="E7:AE7"/>
    <mergeCell ref="S8:AC8"/>
    <mergeCell ref="O12:Q12"/>
    <mergeCell ref="S9:AA9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9"/>
  <sheetViews>
    <sheetView showGridLines="0" topLeftCell="A13" zoomScale="55" zoomScaleNormal="55" zoomScaleSheetLayoutView="55" workbookViewId="0">
      <selection activeCell="K33" sqref="K33"/>
    </sheetView>
  </sheetViews>
  <sheetFormatPr defaultColWidth="9.140625" defaultRowHeight="23.25" x14ac:dyDescent="0.2"/>
  <cols>
    <col min="1" max="1" width="12.85546875" style="13" customWidth="1"/>
    <col min="2" max="2" width="13.140625" style="13" customWidth="1"/>
    <col min="3" max="3" width="13.28515625" style="13" customWidth="1"/>
    <col min="4" max="4" width="1.5703125" style="50" customWidth="1"/>
    <col min="5" max="5" width="16.7109375" style="13" customWidth="1"/>
    <col min="6" max="6" width="1.7109375" style="13" customWidth="1"/>
    <col min="7" max="7" width="16.7109375" style="13" customWidth="1"/>
    <col min="8" max="8" width="1.7109375" style="13" customWidth="1"/>
    <col min="9" max="9" width="16.7109375" style="13" customWidth="1"/>
    <col min="10" max="10" width="1.7109375" style="13" customWidth="1"/>
    <col min="11" max="11" width="16.7109375" style="13" customWidth="1"/>
    <col min="12" max="12" width="1.7109375" style="13" customWidth="1"/>
    <col min="13" max="13" width="16.7109375" style="13" customWidth="1"/>
    <col min="14" max="14" width="1.28515625" style="13" customWidth="1"/>
    <col min="15" max="15" width="16.7109375" style="13" customWidth="1"/>
    <col min="16" max="16" width="1.7109375" style="13" customWidth="1"/>
    <col min="17" max="17" width="16.7109375" style="13" customWidth="1"/>
    <col min="18" max="18" width="1.7109375" style="13" customWidth="1"/>
    <col min="19" max="19" width="16.7109375" style="13" customWidth="1"/>
    <col min="20" max="20" width="1.7109375" style="13" customWidth="1"/>
    <col min="21" max="21" width="16.7109375" style="13" customWidth="1"/>
    <col min="22" max="22" width="1.7109375" style="13" customWidth="1"/>
    <col min="23" max="23" width="16.7109375" style="13" customWidth="1"/>
    <col min="24" max="24" width="1.7109375" style="50" customWidth="1"/>
    <col min="25" max="25" width="16.7109375" style="13" customWidth="1"/>
    <col min="26" max="26" width="1.7109375" style="13" customWidth="1"/>
    <col min="27" max="27" width="16.7109375" style="13" customWidth="1"/>
    <col min="28" max="28" width="1.5703125" style="13" customWidth="1"/>
    <col min="29" max="29" width="16.7109375" style="13" customWidth="1"/>
    <col min="30" max="16384" width="9.140625" style="13"/>
  </cols>
  <sheetData>
    <row r="1" spans="1:29" ht="22.5" customHeight="1" x14ac:dyDescent="0.2">
      <c r="B1" s="115"/>
      <c r="C1" s="115"/>
      <c r="D1" s="116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6"/>
      <c r="Y1" s="115"/>
      <c r="Z1" s="115"/>
      <c r="AA1" s="115"/>
      <c r="AB1" s="115"/>
      <c r="AC1" s="117" t="s">
        <v>111</v>
      </c>
    </row>
    <row r="2" spans="1:29" ht="22.5" customHeight="1" x14ac:dyDescent="0.2">
      <c r="A2" s="29" t="s">
        <v>102</v>
      </c>
      <c r="B2" s="118"/>
      <c r="C2" s="118"/>
      <c r="D2" s="119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9"/>
      <c r="Y2" s="118"/>
      <c r="Z2" s="118"/>
      <c r="AA2" s="118"/>
      <c r="AB2" s="118"/>
      <c r="AC2" s="118"/>
    </row>
    <row r="3" spans="1:29" ht="22.5" customHeight="1" x14ac:dyDescent="0.2">
      <c r="A3" s="118" t="s">
        <v>90</v>
      </c>
      <c r="B3" s="118"/>
      <c r="C3" s="118"/>
      <c r="D3" s="119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9"/>
      <c r="Y3" s="118"/>
      <c r="Z3" s="118"/>
      <c r="AA3" s="118"/>
      <c r="AB3" s="118"/>
      <c r="AC3" s="118"/>
    </row>
    <row r="4" spans="1:29" ht="22.5" customHeight="1" x14ac:dyDescent="0.2">
      <c r="A4" s="118" t="s">
        <v>276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9"/>
      <c r="Y4" s="118"/>
      <c r="Z4" s="118"/>
      <c r="AA4" s="118"/>
      <c r="AB4" s="118"/>
      <c r="AC4" s="118"/>
    </row>
    <row r="5" spans="1:29" ht="22.5" customHeight="1" x14ac:dyDescent="0.2"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2"/>
      <c r="X5" s="131"/>
      <c r="Y5" s="122"/>
      <c r="Z5" s="122"/>
      <c r="AA5" s="122"/>
      <c r="AB5" s="120"/>
      <c r="AC5" s="122" t="s">
        <v>113</v>
      </c>
    </row>
    <row r="6" spans="1:29" ht="22.5" customHeight="1" x14ac:dyDescent="0.2">
      <c r="A6" s="24"/>
      <c r="B6" s="24"/>
      <c r="C6" s="24"/>
      <c r="D6" s="123"/>
      <c r="E6" s="143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</row>
    <row r="7" spans="1:29" ht="22.5" customHeight="1" x14ac:dyDescent="0.2">
      <c r="A7" s="24"/>
      <c r="B7" s="24"/>
      <c r="C7" s="24"/>
      <c r="D7" s="123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44" t="s">
        <v>35</v>
      </c>
      <c r="X7" s="144"/>
      <c r="Y7" s="144"/>
      <c r="Z7" s="144"/>
      <c r="AA7" s="144"/>
      <c r="AB7" s="125"/>
      <c r="AC7" s="125"/>
    </row>
    <row r="8" spans="1:29" ht="22.5" customHeight="1" x14ac:dyDescent="0.2">
      <c r="A8" s="24"/>
      <c r="B8" s="24"/>
      <c r="C8" s="24"/>
      <c r="D8" s="123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44" t="s">
        <v>66</v>
      </c>
      <c r="X8" s="144"/>
      <c r="Y8" s="144"/>
      <c r="Z8" s="31"/>
      <c r="AA8" s="31"/>
      <c r="AB8" s="125"/>
      <c r="AC8" s="125"/>
    </row>
    <row r="9" spans="1:29" ht="22.5" customHeight="1" x14ac:dyDescent="0.2">
      <c r="A9" s="24"/>
      <c r="B9" s="24"/>
      <c r="C9" s="24"/>
      <c r="D9" s="123"/>
      <c r="E9" s="125"/>
      <c r="F9" s="125"/>
      <c r="G9" s="125"/>
      <c r="H9" s="125"/>
      <c r="I9" s="24" t="s">
        <v>115</v>
      </c>
      <c r="J9" s="31"/>
      <c r="K9" s="24"/>
      <c r="L9" s="31"/>
      <c r="M9" s="31"/>
      <c r="N9" s="31"/>
      <c r="O9" s="31"/>
      <c r="P9" s="31"/>
      <c r="Q9" s="31"/>
      <c r="R9" s="31"/>
      <c r="S9" s="125"/>
      <c r="T9" s="125"/>
      <c r="U9" s="125"/>
      <c r="V9" s="125"/>
      <c r="W9" s="59" t="s">
        <v>178</v>
      </c>
      <c r="X9" s="31"/>
      <c r="Z9" s="125"/>
      <c r="AA9" s="125"/>
      <c r="AB9" s="125"/>
      <c r="AC9" s="125"/>
    </row>
    <row r="10" spans="1:29" s="24" customFormat="1" ht="22.5" customHeight="1" x14ac:dyDescent="0.2">
      <c r="D10" s="31"/>
      <c r="I10" s="24" t="s">
        <v>116</v>
      </c>
      <c r="J10" s="31"/>
      <c r="K10" s="59" t="s">
        <v>307</v>
      </c>
      <c r="L10" s="31"/>
      <c r="M10" s="31"/>
      <c r="N10" s="31"/>
      <c r="O10" s="31"/>
      <c r="P10" s="31"/>
      <c r="Q10" s="31"/>
      <c r="R10" s="31"/>
      <c r="V10" s="31"/>
      <c r="W10" s="59" t="s">
        <v>179</v>
      </c>
      <c r="X10" s="31"/>
      <c r="Y10" s="24" t="s">
        <v>68</v>
      </c>
      <c r="AA10" s="24" t="s">
        <v>69</v>
      </c>
      <c r="AB10" s="31"/>
    </row>
    <row r="11" spans="1:29" s="24" customFormat="1" ht="22.5" customHeight="1" x14ac:dyDescent="0.2">
      <c r="E11" s="31" t="s">
        <v>28</v>
      </c>
      <c r="G11" s="24" t="s">
        <v>71</v>
      </c>
      <c r="I11" s="24" t="s">
        <v>117</v>
      </c>
      <c r="K11" s="59" t="s">
        <v>308</v>
      </c>
      <c r="M11" s="145" t="s">
        <v>162</v>
      </c>
      <c r="N11" s="145"/>
      <c r="O11" s="145"/>
      <c r="Q11" s="24" t="s">
        <v>346</v>
      </c>
      <c r="S11" s="145" t="s">
        <v>32</v>
      </c>
      <c r="T11" s="145"/>
      <c r="U11" s="145"/>
      <c r="V11" s="31"/>
      <c r="W11" s="24" t="s">
        <v>181</v>
      </c>
      <c r="X11" s="31"/>
      <c r="Y11" s="24" t="s">
        <v>73</v>
      </c>
      <c r="AA11" s="24" t="s">
        <v>74</v>
      </c>
      <c r="AB11" s="31"/>
      <c r="AC11" s="24" t="s">
        <v>69</v>
      </c>
    </row>
    <row r="12" spans="1:29" s="24" customFormat="1" ht="22.5" customHeight="1" x14ac:dyDescent="0.2">
      <c r="D12" s="31"/>
      <c r="E12" s="30" t="s">
        <v>76</v>
      </c>
      <c r="G12" s="30" t="s">
        <v>77</v>
      </c>
      <c r="I12" s="30" t="s">
        <v>118</v>
      </c>
      <c r="K12" s="60" t="s">
        <v>309</v>
      </c>
      <c r="M12" s="30" t="s">
        <v>167</v>
      </c>
      <c r="O12" s="30" t="s">
        <v>168</v>
      </c>
      <c r="Q12" s="136" t="s">
        <v>345</v>
      </c>
      <c r="S12" s="30" t="s">
        <v>78</v>
      </c>
      <c r="U12" s="30" t="s">
        <v>79</v>
      </c>
      <c r="W12" s="60" t="s">
        <v>182</v>
      </c>
      <c r="X12" s="31"/>
      <c r="Y12" s="30" t="s">
        <v>4</v>
      </c>
      <c r="Z12" s="31"/>
      <c r="AA12" s="30" t="s">
        <v>81</v>
      </c>
      <c r="AC12" s="30" t="s">
        <v>27</v>
      </c>
    </row>
    <row r="13" spans="1:29" ht="22.5" customHeight="1" x14ac:dyDescent="0.2">
      <c r="A13" s="20" t="s">
        <v>236</v>
      </c>
      <c r="D13" s="31"/>
      <c r="E13" s="130">
        <v>734250</v>
      </c>
      <c r="F13" s="130"/>
      <c r="G13" s="130">
        <v>548060</v>
      </c>
      <c r="H13" s="130"/>
      <c r="I13" s="130">
        <v>772079</v>
      </c>
      <c r="J13" s="25"/>
      <c r="K13" s="25">
        <v>0</v>
      </c>
      <c r="L13" s="25"/>
      <c r="M13" s="25">
        <v>156412</v>
      </c>
      <c r="N13" s="25"/>
      <c r="O13" s="25">
        <v>-156412</v>
      </c>
      <c r="P13" s="25"/>
      <c r="Q13" s="25">
        <v>0</v>
      </c>
      <c r="R13" s="25"/>
      <c r="S13" s="130">
        <v>89741</v>
      </c>
      <c r="T13" s="130"/>
      <c r="U13" s="130">
        <v>643408</v>
      </c>
      <c r="V13" s="130"/>
      <c r="W13" s="130">
        <v>509</v>
      </c>
      <c r="X13" s="129"/>
      <c r="Y13" s="130">
        <v>57676</v>
      </c>
      <c r="Z13" s="130"/>
      <c r="AA13" s="25">
        <f>SUM(W13:Y13)</f>
        <v>58185</v>
      </c>
      <c r="AB13" s="130"/>
      <c r="AC13" s="130">
        <f>SUM(E13:U13,AA13)</f>
        <v>2845723</v>
      </c>
    </row>
    <row r="14" spans="1:29" ht="22.5" customHeight="1" x14ac:dyDescent="0.2">
      <c r="A14" s="12" t="s">
        <v>121</v>
      </c>
      <c r="C14" s="126"/>
      <c r="D14" s="126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0</v>
      </c>
      <c r="P14" s="25"/>
      <c r="Q14" s="25">
        <v>0</v>
      </c>
      <c r="R14" s="25"/>
      <c r="S14" s="25">
        <v>0</v>
      </c>
      <c r="T14" s="25"/>
      <c r="U14" s="25">
        <f>SUM(PL!K157)</f>
        <v>379910</v>
      </c>
      <c r="V14" s="25"/>
      <c r="W14" s="25">
        <v>0</v>
      </c>
      <c r="X14" s="25"/>
      <c r="Y14" s="25">
        <v>0</v>
      </c>
      <c r="Z14" s="25"/>
      <c r="AA14" s="25">
        <f>SUM(W14:Y14)</f>
        <v>0</v>
      </c>
      <c r="AB14" s="25"/>
      <c r="AC14" s="25">
        <f>SUM(E14:U14)+AA14</f>
        <v>379910</v>
      </c>
    </row>
    <row r="15" spans="1:29" ht="22.5" customHeight="1" x14ac:dyDescent="0.2">
      <c r="A15" s="57" t="s">
        <v>99</v>
      </c>
      <c r="C15" s="126"/>
      <c r="D15" s="126"/>
      <c r="E15" s="27">
        <v>0</v>
      </c>
      <c r="F15" s="25"/>
      <c r="G15" s="27">
        <v>0</v>
      </c>
      <c r="H15" s="25"/>
      <c r="I15" s="27">
        <v>0</v>
      </c>
      <c r="J15" s="25"/>
      <c r="K15" s="27">
        <v>0</v>
      </c>
      <c r="L15" s="25"/>
      <c r="M15" s="27">
        <v>0</v>
      </c>
      <c r="N15" s="25"/>
      <c r="O15" s="27">
        <v>0</v>
      </c>
      <c r="P15" s="25"/>
      <c r="Q15" s="27">
        <v>0</v>
      </c>
      <c r="R15" s="25"/>
      <c r="S15" s="27">
        <v>0</v>
      </c>
      <c r="T15" s="25"/>
      <c r="U15" s="27">
        <v>0</v>
      </c>
      <c r="V15" s="25"/>
      <c r="W15" s="27">
        <f>SUM(PL!K144)</f>
        <v>1683</v>
      </c>
      <c r="X15" s="25"/>
      <c r="Y15" s="27">
        <v>0</v>
      </c>
      <c r="Z15" s="25"/>
      <c r="AA15" s="27">
        <f>SUM(W15:Y15)</f>
        <v>1683</v>
      </c>
      <c r="AB15" s="25"/>
      <c r="AC15" s="27">
        <f>SUM(E15:U15)+AA15</f>
        <v>1683</v>
      </c>
    </row>
    <row r="16" spans="1:29" ht="22.5" customHeight="1" x14ac:dyDescent="0.2">
      <c r="A16" s="12" t="s">
        <v>114</v>
      </c>
      <c r="C16" s="126"/>
      <c r="D16" s="126"/>
      <c r="E16" s="25">
        <f>SUM(E14:E15)</f>
        <v>0</v>
      </c>
      <c r="F16" s="25"/>
      <c r="G16" s="25">
        <f>SUM(G14:G15)</f>
        <v>0</v>
      </c>
      <c r="H16" s="25"/>
      <c r="I16" s="25">
        <f>SUM(I14:I15)</f>
        <v>0</v>
      </c>
      <c r="J16" s="25"/>
      <c r="K16" s="25">
        <f>SUM(K14:K15)</f>
        <v>0</v>
      </c>
      <c r="L16" s="25"/>
      <c r="M16" s="25">
        <f>SUM(M14:M15)</f>
        <v>0</v>
      </c>
      <c r="N16" s="25"/>
      <c r="O16" s="25">
        <f>SUM(O14:O15)</f>
        <v>0</v>
      </c>
      <c r="P16" s="25"/>
      <c r="Q16" s="25">
        <f>SUM(Q14:Q15)</f>
        <v>0</v>
      </c>
      <c r="R16" s="25"/>
      <c r="S16" s="25">
        <f>SUM(S14:S15)</f>
        <v>0</v>
      </c>
      <c r="T16" s="25"/>
      <c r="U16" s="25">
        <f>SUM(U14:U15)</f>
        <v>379910</v>
      </c>
      <c r="V16" s="25"/>
      <c r="W16" s="25">
        <f>SUM(W14:W15)</f>
        <v>1683</v>
      </c>
      <c r="X16" s="25"/>
      <c r="Y16" s="25">
        <f>SUM(Y14:Y15)</f>
        <v>0</v>
      </c>
      <c r="Z16" s="25"/>
      <c r="AA16" s="25">
        <f>SUM(AA14:AA15)</f>
        <v>1683</v>
      </c>
      <c r="AB16" s="25"/>
      <c r="AC16" s="25">
        <f>SUM(AC14:AC15)</f>
        <v>381593</v>
      </c>
    </row>
    <row r="17" spans="1:29" ht="22.5" customHeight="1" x14ac:dyDescent="0.2">
      <c r="A17" s="12" t="s">
        <v>107</v>
      </c>
      <c r="C17" s="126"/>
      <c r="D17" s="126"/>
      <c r="E17" s="25"/>
      <c r="F17" s="25"/>
      <c r="G17" s="25"/>
      <c r="H17" s="25"/>
      <c r="I17" s="25"/>
      <c r="J17" s="132"/>
      <c r="K17" s="25"/>
      <c r="L17" s="132"/>
      <c r="M17" s="25"/>
      <c r="N17" s="132"/>
      <c r="O17" s="25"/>
      <c r="P17" s="132"/>
      <c r="Q17" s="25"/>
      <c r="R17" s="132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spans="1:29" ht="22.5" customHeight="1" x14ac:dyDescent="0.2">
      <c r="A18" s="12" t="s">
        <v>256</v>
      </c>
      <c r="C18" s="126"/>
      <c r="D18" s="126"/>
      <c r="E18" s="25">
        <v>0</v>
      </c>
      <c r="F18" s="25"/>
      <c r="G18" s="25">
        <v>0</v>
      </c>
      <c r="H18" s="25"/>
      <c r="I18" s="25">
        <v>29554</v>
      </c>
      <c r="J18" s="132"/>
      <c r="K18" s="25">
        <v>0</v>
      </c>
      <c r="L18" s="132"/>
      <c r="M18" s="25">
        <v>0</v>
      </c>
      <c r="N18" s="132"/>
      <c r="O18" s="25">
        <v>0</v>
      </c>
      <c r="P18" s="132"/>
      <c r="Q18" s="25">
        <v>0</v>
      </c>
      <c r="R18" s="132"/>
      <c r="S18" s="25">
        <v>0</v>
      </c>
      <c r="T18" s="25"/>
      <c r="U18" s="25">
        <v>0</v>
      </c>
      <c r="V18" s="25"/>
      <c r="W18" s="25">
        <v>0</v>
      </c>
      <c r="X18" s="25"/>
      <c r="Y18" s="25">
        <v>0</v>
      </c>
      <c r="Z18" s="25"/>
      <c r="AA18" s="25">
        <v>0</v>
      </c>
      <c r="AB18" s="25"/>
      <c r="AC18" s="25">
        <f>SUM(E18:U18)+AA18</f>
        <v>29554</v>
      </c>
    </row>
    <row r="19" spans="1:29" ht="22.5" customHeight="1" x14ac:dyDescent="0.2">
      <c r="A19" s="12" t="s">
        <v>259</v>
      </c>
      <c r="C19" s="126"/>
      <c r="D19" s="126"/>
      <c r="E19" s="25">
        <v>2</v>
      </c>
      <c r="F19" s="25"/>
      <c r="G19" s="25">
        <v>29</v>
      </c>
      <c r="H19" s="25"/>
      <c r="I19" s="25">
        <v>0</v>
      </c>
      <c r="J19" s="132"/>
      <c r="K19" s="25">
        <v>0</v>
      </c>
      <c r="L19" s="132"/>
      <c r="M19" s="25">
        <v>0</v>
      </c>
      <c r="N19" s="132"/>
      <c r="O19" s="25">
        <v>0</v>
      </c>
      <c r="P19" s="132"/>
      <c r="Q19" s="25">
        <v>0</v>
      </c>
      <c r="R19" s="132"/>
      <c r="S19" s="25">
        <v>0</v>
      </c>
      <c r="T19" s="25"/>
      <c r="U19" s="25">
        <v>0</v>
      </c>
      <c r="V19" s="25"/>
      <c r="W19" s="25">
        <v>0</v>
      </c>
      <c r="X19" s="25"/>
      <c r="Y19" s="25">
        <v>0</v>
      </c>
      <c r="Z19" s="25"/>
      <c r="AA19" s="25">
        <f>SUM(W19:Y19)</f>
        <v>0</v>
      </c>
      <c r="AB19" s="25"/>
      <c r="AC19" s="25">
        <f>SUM(E19:U19)+AA19</f>
        <v>31</v>
      </c>
    </row>
    <row r="20" spans="1:29" ht="22.5" customHeight="1" thickBot="1" x14ac:dyDescent="0.25">
      <c r="A20" s="20" t="s">
        <v>279</v>
      </c>
      <c r="D20" s="31"/>
      <c r="E20" s="133">
        <f>SUM(E13,E16:E19)</f>
        <v>734252</v>
      </c>
      <c r="F20" s="25"/>
      <c r="G20" s="133">
        <f>SUM(G13,G16:G19)</f>
        <v>548089</v>
      </c>
      <c r="H20" s="25"/>
      <c r="I20" s="133">
        <f>SUM(I13,I16:I19)</f>
        <v>801633</v>
      </c>
      <c r="J20" s="25"/>
      <c r="K20" s="133">
        <f>SUM(K13,K16:K19)</f>
        <v>0</v>
      </c>
      <c r="L20" s="25"/>
      <c r="M20" s="133">
        <f>SUM(M13,M16:M19)</f>
        <v>156412</v>
      </c>
      <c r="N20" s="25"/>
      <c r="O20" s="133">
        <f>SUM(O13,O16:O19)</f>
        <v>-156412</v>
      </c>
      <c r="P20" s="25"/>
      <c r="Q20" s="133">
        <f>SUM(Q13,Q16:Q19)</f>
        <v>0</v>
      </c>
      <c r="R20" s="25"/>
      <c r="S20" s="133">
        <f>SUM(S13,S16:S19)</f>
        <v>89741</v>
      </c>
      <c r="T20" s="25"/>
      <c r="U20" s="133">
        <f>SUM(U13,U16:U19)</f>
        <v>1023318</v>
      </c>
      <c r="V20" s="25"/>
      <c r="W20" s="133">
        <f>SUM(W13,W16:W19)</f>
        <v>2192</v>
      </c>
      <c r="X20" s="25"/>
      <c r="Y20" s="133">
        <f>SUM(Y13,Y16:Y19)</f>
        <v>57676</v>
      </c>
      <c r="Z20" s="25"/>
      <c r="AA20" s="133">
        <f>SUM(AA13,AA16:AA19)</f>
        <v>59868</v>
      </c>
      <c r="AB20" s="25"/>
      <c r="AC20" s="133">
        <f>SUM(AC13,AC16:AC19)</f>
        <v>3256901</v>
      </c>
    </row>
    <row r="21" spans="1:29" ht="22.5" customHeight="1" thickTop="1" x14ac:dyDescent="0.2">
      <c r="A21" s="20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2.5" customHeight="1" x14ac:dyDescent="0.2">
      <c r="A22" s="20" t="s">
        <v>277</v>
      </c>
      <c r="D22" s="31"/>
      <c r="E22" s="25">
        <v>906609</v>
      </c>
      <c r="F22" s="25"/>
      <c r="G22" s="25">
        <f>SUM(G20)</f>
        <v>548089</v>
      </c>
      <c r="H22" s="25"/>
      <c r="I22" s="25">
        <v>797028</v>
      </c>
      <c r="J22" s="132"/>
      <c r="K22" s="25">
        <v>-901</v>
      </c>
      <c r="L22" s="132"/>
      <c r="M22" s="25">
        <f>SUM(M20)</f>
        <v>156412</v>
      </c>
      <c r="N22" s="132"/>
      <c r="O22" s="25">
        <f>SUM(O20)</f>
        <v>-156412</v>
      </c>
      <c r="P22" s="132"/>
      <c r="Q22" s="25">
        <f>SUM(Q20)</f>
        <v>0</v>
      </c>
      <c r="R22" s="132"/>
      <c r="S22" s="25">
        <v>90661</v>
      </c>
      <c r="T22" s="25"/>
      <c r="U22" s="25">
        <v>984176</v>
      </c>
      <c r="V22" s="25"/>
      <c r="W22" s="25">
        <v>2132</v>
      </c>
      <c r="X22" s="25"/>
      <c r="Y22" s="25">
        <f>SUM(Y20)</f>
        <v>57676</v>
      </c>
      <c r="Z22" s="25"/>
      <c r="AA22" s="25">
        <f>SUM(W22:Y22)</f>
        <v>59808</v>
      </c>
      <c r="AB22" s="25"/>
      <c r="AC22" s="25">
        <f>SUM(E22:U22,AA22)</f>
        <v>3385470</v>
      </c>
    </row>
    <row r="23" spans="1:29" ht="22.5" customHeight="1" x14ac:dyDescent="0.2">
      <c r="A23" s="12" t="s">
        <v>310</v>
      </c>
      <c r="D23" s="31"/>
      <c r="E23" s="25"/>
      <c r="F23" s="25"/>
      <c r="G23" s="25"/>
      <c r="H23" s="25"/>
      <c r="I23" s="25"/>
      <c r="J23" s="132"/>
      <c r="K23" s="25"/>
      <c r="L23" s="132"/>
      <c r="M23" s="25"/>
      <c r="N23" s="132"/>
      <c r="O23" s="25"/>
      <c r="P23" s="132"/>
      <c r="Q23" s="25"/>
      <c r="R23" s="132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2.5" customHeight="1" x14ac:dyDescent="0.2">
      <c r="A24" s="12" t="s">
        <v>311</v>
      </c>
      <c r="D24" s="31"/>
      <c r="E24" s="113">
        <v>0</v>
      </c>
      <c r="F24" s="114"/>
      <c r="G24" s="113">
        <v>0</v>
      </c>
      <c r="H24" s="114"/>
      <c r="I24" s="113">
        <v>0</v>
      </c>
      <c r="J24" s="82"/>
      <c r="K24" s="113">
        <v>0</v>
      </c>
      <c r="L24" s="82"/>
      <c r="M24" s="113">
        <v>0</v>
      </c>
      <c r="N24" s="82"/>
      <c r="O24" s="113">
        <v>0</v>
      </c>
      <c r="P24" s="82"/>
      <c r="Q24" s="113">
        <v>0</v>
      </c>
      <c r="R24" s="82"/>
      <c r="S24" s="113">
        <v>0</v>
      </c>
      <c r="T24" s="114"/>
      <c r="U24" s="113">
        <v>-360263</v>
      </c>
      <c r="V24" s="114"/>
      <c r="W24" s="113">
        <v>-216</v>
      </c>
      <c r="X24" s="114"/>
      <c r="Y24" s="113">
        <v>0</v>
      </c>
      <c r="Z24" s="25"/>
      <c r="AA24" s="27">
        <f>SUM(W24:Y24)</f>
        <v>-216</v>
      </c>
      <c r="AB24" s="25"/>
      <c r="AC24" s="27">
        <f>SUM(E24:U24)+AA24</f>
        <v>-360479</v>
      </c>
    </row>
    <row r="25" spans="1:29" ht="22.5" customHeight="1" x14ac:dyDescent="0.2">
      <c r="A25" s="20" t="s">
        <v>319</v>
      </c>
      <c r="D25" s="31"/>
    </row>
    <row r="26" spans="1:29" ht="22.5" customHeight="1" x14ac:dyDescent="0.2">
      <c r="A26" s="20" t="s">
        <v>320</v>
      </c>
      <c r="D26" s="31"/>
      <c r="E26" s="25">
        <f>SUM(E22:E24)</f>
        <v>906609</v>
      </c>
      <c r="F26" s="25"/>
      <c r="G26" s="25">
        <f>SUM(G22:G24)</f>
        <v>548089</v>
      </c>
      <c r="H26" s="25"/>
      <c r="I26" s="25">
        <f>SUM(I22:I24)</f>
        <v>797028</v>
      </c>
      <c r="J26" s="132"/>
      <c r="K26" s="25">
        <f>SUM(K22:K24)</f>
        <v>-901</v>
      </c>
      <c r="L26" s="132"/>
      <c r="M26" s="25">
        <f>SUM(M22:M24)</f>
        <v>156412</v>
      </c>
      <c r="N26" s="132"/>
      <c r="O26" s="25">
        <f>SUM(O22:O24)</f>
        <v>-156412</v>
      </c>
      <c r="P26" s="132"/>
      <c r="Q26" s="25">
        <f>SUM(Q22:Q24)</f>
        <v>0</v>
      </c>
      <c r="R26" s="132"/>
      <c r="S26" s="25">
        <f>SUM(S22:S24)</f>
        <v>90661</v>
      </c>
      <c r="T26" s="25"/>
      <c r="U26" s="25">
        <f>SUM(U22:U24)</f>
        <v>623913</v>
      </c>
      <c r="V26" s="25"/>
      <c r="W26" s="25">
        <f>SUM(W22:W24)</f>
        <v>1916</v>
      </c>
      <c r="X26" s="25"/>
      <c r="Y26" s="25">
        <f>SUM(Y22:Y24)</f>
        <v>57676</v>
      </c>
      <c r="Z26" s="25"/>
      <c r="AA26" s="25">
        <f>SUM(AA22:AA24)</f>
        <v>59592</v>
      </c>
      <c r="AB26" s="25"/>
      <c r="AC26" s="25">
        <f>SUM(AC22:AC24)</f>
        <v>3024991</v>
      </c>
    </row>
    <row r="27" spans="1:29" ht="22.5" customHeight="1" x14ac:dyDescent="0.2">
      <c r="A27" s="12" t="s">
        <v>121</v>
      </c>
      <c r="C27" s="126"/>
      <c r="D27" s="126"/>
      <c r="E27" s="25">
        <v>0</v>
      </c>
      <c r="F27" s="25"/>
      <c r="G27" s="25">
        <v>0</v>
      </c>
      <c r="H27" s="25"/>
      <c r="I27" s="25">
        <v>0</v>
      </c>
      <c r="J27" s="132"/>
      <c r="K27" s="25">
        <v>0</v>
      </c>
      <c r="L27" s="132"/>
      <c r="M27" s="25">
        <v>0</v>
      </c>
      <c r="N27" s="132"/>
      <c r="O27" s="25">
        <v>0</v>
      </c>
      <c r="P27" s="132"/>
      <c r="Q27" s="25">
        <v>0</v>
      </c>
      <c r="R27" s="132"/>
      <c r="S27" s="25">
        <v>0</v>
      </c>
      <c r="T27" s="25"/>
      <c r="U27" s="25">
        <f>SUM(PL!I157)</f>
        <v>526789</v>
      </c>
      <c r="V27" s="25"/>
      <c r="W27" s="25">
        <v>0</v>
      </c>
      <c r="X27" s="25"/>
      <c r="Y27" s="25">
        <v>0</v>
      </c>
      <c r="Z27" s="25"/>
      <c r="AA27" s="25">
        <f>SUM(W27:Y27)</f>
        <v>0</v>
      </c>
      <c r="AB27" s="25"/>
      <c r="AC27" s="25">
        <f>SUM(E27:U27)+AA27</f>
        <v>526789</v>
      </c>
    </row>
    <row r="28" spans="1:29" ht="22.5" customHeight="1" x14ac:dyDescent="0.2">
      <c r="A28" s="57" t="s">
        <v>99</v>
      </c>
      <c r="C28" s="126"/>
      <c r="D28" s="126"/>
      <c r="E28" s="27">
        <v>0</v>
      </c>
      <c r="F28" s="25"/>
      <c r="G28" s="27">
        <v>0</v>
      </c>
      <c r="H28" s="25"/>
      <c r="I28" s="27">
        <v>0</v>
      </c>
      <c r="J28" s="132"/>
      <c r="K28" s="27">
        <v>0</v>
      </c>
      <c r="L28" s="132"/>
      <c r="M28" s="27">
        <v>0</v>
      </c>
      <c r="N28" s="132"/>
      <c r="O28" s="27">
        <v>0</v>
      </c>
      <c r="P28" s="132"/>
      <c r="Q28" s="27">
        <v>0</v>
      </c>
      <c r="R28" s="132"/>
      <c r="S28" s="27">
        <v>0</v>
      </c>
      <c r="T28" s="25"/>
      <c r="U28" s="27">
        <v>0</v>
      </c>
      <c r="V28" s="25"/>
      <c r="W28" s="27">
        <f>SUM(PL!I144)</f>
        <v>91</v>
      </c>
      <c r="X28" s="25"/>
      <c r="Y28" s="27">
        <v>0</v>
      </c>
      <c r="Z28" s="25"/>
      <c r="AA28" s="27">
        <f>SUM(W28:Y28)</f>
        <v>91</v>
      </c>
      <c r="AB28" s="25"/>
      <c r="AC28" s="27">
        <f>SUM(E28:U28)+AA28</f>
        <v>91</v>
      </c>
    </row>
    <row r="29" spans="1:29" ht="22.5" customHeight="1" x14ac:dyDescent="0.2">
      <c r="A29" s="12" t="s">
        <v>114</v>
      </c>
      <c r="C29" s="126"/>
      <c r="D29" s="126"/>
      <c r="E29" s="25">
        <f>SUM(E27:E28)</f>
        <v>0</v>
      </c>
      <c r="F29" s="25"/>
      <c r="G29" s="25">
        <f>SUM(G27:G28)</f>
        <v>0</v>
      </c>
      <c r="H29" s="25"/>
      <c r="I29" s="25">
        <f>SUM(I27:I28)</f>
        <v>0</v>
      </c>
      <c r="J29" s="132"/>
      <c r="K29" s="25">
        <f>SUM(K27:K28)</f>
        <v>0</v>
      </c>
      <c r="L29" s="132"/>
      <c r="M29" s="25">
        <f>SUM(M27:M28)</f>
        <v>0</v>
      </c>
      <c r="N29" s="132"/>
      <c r="O29" s="25">
        <f>SUM(O27:O28)</f>
        <v>0</v>
      </c>
      <c r="P29" s="132"/>
      <c r="Q29" s="25">
        <f>SUM(Q27:Q28)</f>
        <v>0</v>
      </c>
      <c r="R29" s="132"/>
      <c r="S29" s="25">
        <f>SUM(S27:S28)</f>
        <v>0</v>
      </c>
      <c r="T29" s="25"/>
      <c r="U29" s="25">
        <f>SUM(U27:U28)</f>
        <v>526789</v>
      </c>
      <c r="V29" s="25"/>
      <c r="W29" s="25">
        <f>SUM(W27:W28)</f>
        <v>91</v>
      </c>
      <c r="X29" s="25"/>
      <c r="Y29" s="25">
        <f>SUM(Y27:Y28)</f>
        <v>0</v>
      </c>
      <c r="Z29" s="25"/>
      <c r="AA29" s="25">
        <f>SUM(AA27:AA28)</f>
        <v>91</v>
      </c>
      <c r="AB29" s="25"/>
      <c r="AC29" s="25">
        <f>SUM(AC27:AC28)</f>
        <v>526880</v>
      </c>
    </row>
    <row r="30" spans="1:29" ht="22.5" customHeight="1" x14ac:dyDescent="0.2">
      <c r="A30" s="12" t="s">
        <v>107</v>
      </c>
      <c r="C30" s="126"/>
      <c r="D30" s="126"/>
      <c r="E30" s="25"/>
      <c r="F30" s="25"/>
      <c r="G30" s="25"/>
      <c r="H30" s="25"/>
      <c r="I30" s="25"/>
      <c r="J30" s="132"/>
      <c r="K30" s="25"/>
      <c r="L30" s="132"/>
      <c r="M30" s="25"/>
      <c r="N30" s="132"/>
      <c r="O30" s="25"/>
      <c r="P30" s="132"/>
      <c r="Q30" s="25"/>
      <c r="R30" s="132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pans="1:29" ht="22.5" customHeight="1" x14ac:dyDescent="0.2">
      <c r="A31" s="12" t="s">
        <v>312</v>
      </c>
      <c r="C31" s="126"/>
      <c r="D31" s="126"/>
      <c r="E31" s="25">
        <v>0</v>
      </c>
      <c r="F31" s="25"/>
      <c r="G31" s="25">
        <v>0</v>
      </c>
      <c r="H31" s="25"/>
      <c r="I31" s="25">
        <v>331218</v>
      </c>
      <c r="J31" s="132"/>
      <c r="K31" s="25">
        <v>0</v>
      </c>
      <c r="L31" s="132"/>
      <c r="M31" s="25">
        <v>0</v>
      </c>
      <c r="N31" s="132"/>
      <c r="O31" s="25">
        <v>0</v>
      </c>
      <c r="P31" s="132"/>
      <c r="Q31" s="25">
        <v>0</v>
      </c>
      <c r="R31" s="132"/>
      <c r="S31" s="25">
        <v>0</v>
      </c>
      <c r="T31" s="25"/>
      <c r="U31" s="25">
        <v>0</v>
      </c>
      <c r="V31" s="25"/>
      <c r="W31" s="25">
        <v>0</v>
      </c>
      <c r="X31" s="25"/>
      <c r="Y31" s="25">
        <v>0</v>
      </c>
      <c r="Z31" s="25"/>
      <c r="AA31" s="25">
        <v>0</v>
      </c>
      <c r="AB31" s="25"/>
      <c r="AC31" s="25">
        <f>SUM(E31:U31)+AA31</f>
        <v>331218</v>
      </c>
    </row>
    <row r="32" spans="1:29" ht="22.5" customHeight="1" x14ac:dyDescent="0.2">
      <c r="A32" s="12" t="s">
        <v>348</v>
      </c>
      <c r="C32" s="126"/>
      <c r="D32" s="126"/>
      <c r="E32" s="25"/>
      <c r="F32" s="25"/>
      <c r="G32" s="25"/>
      <c r="H32" s="25"/>
      <c r="I32" s="25"/>
      <c r="J32" s="132"/>
      <c r="K32" s="25"/>
      <c r="L32" s="132"/>
      <c r="M32" s="25"/>
      <c r="N32" s="132"/>
      <c r="O32" s="25"/>
      <c r="P32" s="132"/>
      <c r="Q32" s="25"/>
      <c r="R32" s="132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spans="1:29" ht="22.5" customHeight="1" x14ac:dyDescent="0.2">
      <c r="A33" s="12" t="s">
        <v>349</v>
      </c>
      <c r="C33" s="126"/>
      <c r="D33" s="126"/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  <c r="L33" s="132"/>
      <c r="M33" s="25">
        <v>0</v>
      </c>
      <c r="N33" s="25"/>
      <c r="O33" s="25">
        <v>0</v>
      </c>
      <c r="P33" s="132"/>
      <c r="Q33" s="25">
        <v>163233</v>
      </c>
      <c r="R33" s="132"/>
      <c r="S33" s="25">
        <v>0</v>
      </c>
      <c r="T33" s="25"/>
      <c r="U33" s="25">
        <v>0</v>
      </c>
      <c r="V33" s="25"/>
      <c r="W33" s="25">
        <v>0</v>
      </c>
      <c r="X33" s="25"/>
      <c r="Y33" s="25">
        <v>0</v>
      </c>
      <c r="Z33" s="25"/>
      <c r="AA33" s="25">
        <v>0</v>
      </c>
      <c r="AB33" s="25"/>
      <c r="AC33" s="25">
        <f>SUM(E33:U33)+AA33</f>
        <v>163233</v>
      </c>
    </row>
    <row r="34" spans="1:29" ht="22.5" customHeight="1" x14ac:dyDescent="0.2">
      <c r="A34" s="12" t="s">
        <v>314</v>
      </c>
      <c r="C34" s="126"/>
      <c r="D34" s="126"/>
      <c r="E34" s="27">
        <v>0</v>
      </c>
      <c r="F34" s="25"/>
      <c r="G34" s="27">
        <v>0</v>
      </c>
      <c r="H34" s="25"/>
      <c r="I34" s="27">
        <v>0</v>
      </c>
      <c r="J34" s="132"/>
      <c r="K34" s="27">
        <v>0</v>
      </c>
      <c r="L34" s="132"/>
      <c r="M34" s="27">
        <v>0</v>
      </c>
      <c r="N34" s="132"/>
      <c r="O34" s="27">
        <v>0</v>
      </c>
      <c r="P34" s="132"/>
      <c r="Q34" s="27">
        <v>0</v>
      </c>
      <c r="R34" s="132"/>
      <c r="S34" s="27">
        <v>0</v>
      </c>
      <c r="T34" s="25"/>
      <c r="U34" s="25">
        <v>-625537</v>
      </c>
      <c r="V34" s="25"/>
      <c r="W34" s="27">
        <f>SUM(PL!I148)</f>
        <v>0</v>
      </c>
      <c r="X34" s="25"/>
      <c r="Y34" s="27">
        <v>0</v>
      </c>
      <c r="Z34" s="25"/>
      <c r="AA34" s="27">
        <f>SUM(W34:Y34)</f>
        <v>0</v>
      </c>
      <c r="AB34" s="25"/>
      <c r="AC34" s="27">
        <f>SUM(E34:U34)+AA34</f>
        <v>-625537</v>
      </c>
    </row>
    <row r="35" spans="1:29" ht="22.5" customHeight="1" thickBot="1" x14ac:dyDescent="0.25">
      <c r="A35" s="20" t="s">
        <v>278</v>
      </c>
      <c r="D35" s="31"/>
      <c r="E35" s="134">
        <f>SUM(E26,E29:E34)</f>
        <v>906609</v>
      </c>
      <c r="F35" s="129"/>
      <c r="G35" s="134">
        <f>SUM(G26,G29:G34)</f>
        <v>548089</v>
      </c>
      <c r="H35" s="129"/>
      <c r="I35" s="134">
        <f>SUM(I26,I29:I34)</f>
        <v>1128246</v>
      </c>
      <c r="J35" s="132"/>
      <c r="K35" s="134">
        <f>SUM(K26,K29:K34)</f>
        <v>-901</v>
      </c>
      <c r="L35" s="132"/>
      <c r="M35" s="134">
        <f>SUM(M26,M29:M34)</f>
        <v>156412</v>
      </c>
      <c r="N35" s="132"/>
      <c r="O35" s="134">
        <f>SUM(O26,O29:O34)</f>
        <v>-156412</v>
      </c>
      <c r="P35" s="132"/>
      <c r="Q35" s="134">
        <f>SUM(Q26,Q29:Q34)</f>
        <v>163233</v>
      </c>
      <c r="R35" s="132"/>
      <c r="S35" s="134">
        <f>SUM(S26,S29:S34)</f>
        <v>90661</v>
      </c>
      <c r="T35" s="129"/>
      <c r="U35" s="134">
        <f>SUM(U26,U29:U34)</f>
        <v>525165</v>
      </c>
      <c r="V35" s="130"/>
      <c r="W35" s="134">
        <f>SUM(W26,W29:W34)</f>
        <v>2007</v>
      </c>
      <c r="X35" s="129"/>
      <c r="Y35" s="134">
        <f>SUM(Y26,Y29:Y34)</f>
        <v>57676</v>
      </c>
      <c r="Z35" s="129"/>
      <c r="AA35" s="134">
        <f>SUM(AA26,AA29:AA34)</f>
        <v>59683</v>
      </c>
      <c r="AB35" s="130"/>
      <c r="AC35" s="134">
        <f>SUM(AC26,AC29:AC34)</f>
        <v>3420785</v>
      </c>
    </row>
    <row r="36" spans="1:29" ht="22.5" customHeight="1" thickTop="1" x14ac:dyDescent="0.2">
      <c r="A36" s="20"/>
      <c r="D36" s="31"/>
      <c r="E36" s="129">
        <f>SUM(E22-'BS '!K105)</f>
        <v>0</v>
      </c>
      <c r="F36" s="129"/>
      <c r="G36" s="129">
        <f>SUM(G22-'BS '!K106)</f>
        <v>0</v>
      </c>
      <c r="H36" s="129"/>
      <c r="I36" s="132">
        <f>SUM(I22-'BS '!K107)</f>
        <v>0</v>
      </c>
      <c r="J36" s="132"/>
      <c r="K36" s="132"/>
      <c r="L36" s="132"/>
      <c r="M36" s="132"/>
      <c r="N36" s="132"/>
      <c r="O36" s="132"/>
      <c r="P36" s="132"/>
      <c r="Q36" s="132">
        <f>SUM(Q22-'BS '!K111)</f>
        <v>0</v>
      </c>
      <c r="R36" s="132"/>
      <c r="S36" s="129">
        <f>SUM(S22-'BS '!K113)</f>
        <v>0</v>
      </c>
      <c r="T36" s="129"/>
      <c r="U36" s="129">
        <f>SUM(U22-'BS '!K114)</f>
        <v>0</v>
      </c>
      <c r="V36" s="130"/>
      <c r="W36" s="132"/>
      <c r="X36" s="135"/>
      <c r="Y36" s="129"/>
      <c r="Z36" s="129"/>
      <c r="AA36" s="129">
        <f>SUM(AA22-'BS '!K115)</f>
        <v>0</v>
      </c>
      <c r="AB36" s="130"/>
      <c r="AC36" s="129">
        <f>SUM(AC22-'BS '!K118)</f>
        <v>0</v>
      </c>
    </row>
    <row r="37" spans="1:29" ht="22.5" customHeight="1" x14ac:dyDescent="0.2">
      <c r="A37" s="20"/>
      <c r="D37" s="31"/>
      <c r="E37" s="129">
        <f>SUM(E35-'BS '!I105)</f>
        <v>0</v>
      </c>
      <c r="F37" s="129"/>
      <c r="G37" s="129">
        <f>SUM(G35-'BS '!I106)</f>
        <v>0</v>
      </c>
      <c r="H37" s="129"/>
      <c r="I37" s="132">
        <f>SUM(I35-'BS '!I107)</f>
        <v>0</v>
      </c>
      <c r="J37" s="132"/>
      <c r="K37" s="132"/>
      <c r="L37" s="132"/>
      <c r="M37" s="132"/>
      <c r="N37" s="132"/>
      <c r="O37" s="132"/>
      <c r="P37" s="132"/>
      <c r="Q37" s="132">
        <f>SUM(Q35-'BS '!I111)</f>
        <v>0</v>
      </c>
      <c r="R37" s="132"/>
      <c r="S37" s="129">
        <f>SUM(S35-'BS '!I113)</f>
        <v>0</v>
      </c>
      <c r="T37" s="129"/>
      <c r="U37" s="129">
        <f>SUM(U35-'BS '!I114)</f>
        <v>0</v>
      </c>
      <c r="V37" s="130"/>
      <c r="W37" s="132"/>
      <c r="X37" s="135"/>
      <c r="Y37" s="129"/>
      <c r="Z37" s="129"/>
      <c r="AA37" s="129">
        <f>SUM(AA35-'BS '!I115)</f>
        <v>0</v>
      </c>
      <c r="AB37" s="130"/>
      <c r="AC37" s="129">
        <f>SUM(AC35-'BS '!I118)</f>
        <v>0</v>
      </c>
    </row>
    <row r="38" spans="1:29" ht="22.5" customHeight="1" x14ac:dyDescent="0.2">
      <c r="A38" s="20"/>
      <c r="D38" s="31"/>
      <c r="E38" s="31"/>
      <c r="F38" s="31"/>
      <c r="G38" s="31"/>
      <c r="H38" s="31"/>
      <c r="S38" s="31"/>
      <c r="T38" s="31"/>
      <c r="U38" s="31"/>
      <c r="V38" s="24"/>
      <c r="Y38" s="31"/>
      <c r="Z38" s="31"/>
      <c r="AA38" s="31"/>
      <c r="AB38" s="24"/>
      <c r="AC38" s="31"/>
    </row>
    <row r="39" spans="1:29" ht="22.5" customHeight="1" x14ac:dyDescent="0.2">
      <c r="A39" s="12" t="s">
        <v>286</v>
      </c>
    </row>
  </sheetData>
  <mergeCells count="5">
    <mergeCell ref="E6:AC6"/>
    <mergeCell ref="S11:U11"/>
    <mergeCell ref="W7:AA7"/>
    <mergeCell ref="W8:Y8"/>
    <mergeCell ref="M11:O11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8"/>
  <sheetViews>
    <sheetView showGridLines="0" tabSelected="1" view="pageBreakPreview" topLeftCell="A118" zoomScale="85" zoomScaleNormal="85" zoomScaleSheetLayoutView="85" workbookViewId="0">
      <selection activeCell="E29" sqref="E29"/>
    </sheetView>
  </sheetViews>
  <sheetFormatPr defaultColWidth="10.7109375" defaultRowHeight="24" customHeight="1" x14ac:dyDescent="0.2"/>
  <cols>
    <col min="1" max="1" width="63.140625" style="12" customWidth="1"/>
    <col min="2" max="2" width="1.42578125" style="13" customWidth="1"/>
    <col min="3" max="3" width="8.85546875" style="12" customWidth="1"/>
    <col min="4" max="4" width="1.42578125" style="13" customWidth="1"/>
    <col min="5" max="5" width="15.7109375" style="13" customWidth="1"/>
    <col min="6" max="6" width="1.42578125" style="13" customWidth="1"/>
    <col min="7" max="7" width="15.7109375" style="13" customWidth="1"/>
    <col min="8" max="8" width="1.42578125" style="13" customWidth="1"/>
    <col min="9" max="9" width="15.7109375" style="13" customWidth="1"/>
    <col min="10" max="10" width="1.42578125" style="13" customWidth="1"/>
    <col min="11" max="11" width="15.7109375" style="13" customWidth="1"/>
    <col min="12" max="12" width="1.42578125" style="13" customWidth="1"/>
    <col min="13" max="16384" width="10.7109375" style="13"/>
  </cols>
  <sheetData>
    <row r="1" spans="1:12" s="10" customFormat="1" ht="18.2" customHeight="1" x14ac:dyDescent="0.2">
      <c r="B1" s="7"/>
      <c r="C1" s="8"/>
      <c r="D1" s="9"/>
      <c r="E1" s="9"/>
      <c r="F1" s="9"/>
      <c r="G1" s="9"/>
      <c r="H1" s="9"/>
      <c r="I1" s="9"/>
      <c r="J1" s="9"/>
      <c r="K1" s="11"/>
      <c r="L1" s="1" t="s">
        <v>111</v>
      </c>
    </row>
    <row r="2" spans="1:12" s="10" customFormat="1" ht="18.2" customHeight="1" x14ac:dyDescent="0.2">
      <c r="A2" s="6" t="s">
        <v>102</v>
      </c>
      <c r="B2" s="9"/>
      <c r="C2" s="8"/>
      <c r="D2" s="9"/>
      <c r="E2" s="9"/>
      <c r="F2" s="9"/>
      <c r="G2" s="9"/>
      <c r="H2" s="9"/>
      <c r="I2" s="9"/>
      <c r="J2" s="9"/>
      <c r="K2" s="9"/>
    </row>
    <row r="3" spans="1:12" s="10" customFormat="1" ht="18.2" customHeight="1" x14ac:dyDescent="0.2">
      <c r="A3" s="29" t="s">
        <v>48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2" s="10" customFormat="1" ht="18.2" customHeight="1" x14ac:dyDescent="0.2">
      <c r="A4" s="6" t="s">
        <v>276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12" s="10" customFormat="1" ht="18.2" customHeight="1" x14ac:dyDescent="0.2">
      <c r="B5" s="7"/>
      <c r="C5" s="8"/>
      <c r="D5" s="9"/>
      <c r="E5" s="9"/>
      <c r="F5" s="9"/>
      <c r="G5" s="9"/>
      <c r="H5" s="9"/>
      <c r="I5" s="7"/>
      <c r="J5" s="9"/>
      <c r="K5" s="11" t="s">
        <v>112</v>
      </c>
    </row>
    <row r="6" spans="1:12" ht="18.2" customHeight="1" x14ac:dyDescent="0.2">
      <c r="E6" s="71"/>
      <c r="F6" s="71" t="s">
        <v>1</v>
      </c>
      <c r="G6" s="71"/>
      <c r="H6" s="14"/>
      <c r="I6" s="71"/>
      <c r="J6" s="71" t="s">
        <v>2</v>
      </c>
      <c r="K6" s="71"/>
    </row>
    <row r="7" spans="1:12" ht="18.2" customHeight="1" x14ac:dyDescent="0.2">
      <c r="C7" s="15"/>
      <c r="D7" s="16"/>
      <c r="E7" s="17">
        <v>2563</v>
      </c>
      <c r="F7" s="18"/>
      <c r="G7" s="17">
        <v>2562</v>
      </c>
      <c r="H7" s="19"/>
      <c r="I7" s="17">
        <v>2563</v>
      </c>
      <c r="J7" s="18"/>
      <c r="K7" s="17">
        <v>2562</v>
      </c>
    </row>
    <row r="8" spans="1:12" ht="18.2" customHeight="1" x14ac:dyDescent="0.2">
      <c r="A8" s="20" t="s">
        <v>49</v>
      </c>
      <c r="B8" s="14"/>
      <c r="C8" s="66"/>
      <c r="E8" s="24"/>
      <c r="F8" s="24"/>
      <c r="G8" s="24"/>
      <c r="I8" s="24"/>
      <c r="J8" s="24"/>
      <c r="K8" s="24"/>
    </row>
    <row r="9" spans="1:12" ht="18.2" customHeight="1" x14ac:dyDescent="0.2">
      <c r="A9" s="12" t="s">
        <v>356</v>
      </c>
      <c r="C9" s="66"/>
      <c r="E9" s="31">
        <f>SUM(PL!E126)</f>
        <v>1002616</v>
      </c>
      <c r="F9" s="31"/>
      <c r="G9" s="31">
        <f>SUM(PL!G126)</f>
        <v>698801</v>
      </c>
      <c r="H9" s="31"/>
      <c r="I9" s="31">
        <f>SUM(PL!I126)</f>
        <v>520511</v>
      </c>
      <c r="J9" s="31"/>
      <c r="K9" s="31">
        <f>SUM(PL!K126)</f>
        <v>379910</v>
      </c>
    </row>
    <row r="10" spans="1:12" ht="18.2" customHeight="1" x14ac:dyDescent="0.2">
      <c r="A10" s="12" t="s">
        <v>362</v>
      </c>
      <c r="C10" s="66"/>
      <c r="E10" s="24"/>
      <c r="F10" s="24"/>
      <c r="G10" s="24"/>
      <c r="H10" s="24"/>
      <c r="I10" s="24"/>
      <c r="J10" s="24"/>
      <c r="K10" s="24"/>
    </row>
    <row r="11" spans="1:12" ht="18.2" customHeight="1" x14ac:dyDescent="0.2">
      <c r="A11" s="12" t="s">
        <v>50</v>
      </c>
      <c r="C11" s="66"/>
      <c r="E11" s="24"/>
      <c r="F11" s="24"/>
      <c r="G11" s="24"/>
      <c r="H11" s="24"/>
      <c r="I11" s="24"/>
      <c r="J11" s="24"/>
      <c r="K11" s="24"/>
    </row>
    <row r="12" spans="1:12" ht="18.2" customHeight="1" x14ac:dyDescent="0.2">
      <c r="A12" s="21" t="s">
        <v>51</v>
      </c>
      <c r="C12" s="66"/>
      <c r="E12" s="24">
        <v>389853</v>
      </c>
      <c r="F12" s="24"/>
      <c r="G12" s="24">
        <v>264862</v>
      </c>
      <c r="H12" s="24"/>
      <c r="I12" s="24">
        <v>15178</v>
      </c>
      <c r="J12" s="24"/>
      <c r="K12" s="24">
        <v>35053</v>
      </c>
    </row>
    <row r="13" spans="1:12" ht="18.2" customHeight="1" x14ac:dyDescent="0.2">
      <c r="A13" s="21" t="s">
        <v>321</v>
      </c>
      <c r="C13" s="66"/>
      <c r="E13" s="24">
        <v>-73</v>
      </c>
      <c r="F13" s="24"/>
      <c r="G13" s="25">
        <v>0</v>
      </c>
      <c r="H13" s="25"/>
      <c r="I13" s="25">
        <v>0</v>
      </c>
      <c r="J13" s="25"/>
      <c r="K13" s="25">
        <v>0</v>
      </c>
    </row>
    <row r="14" spans="1:12" ht="18.2" customHeight="1" x14ac:dyDescent="0.2">
      <c r="A14" s="21" t="s">
        <v>202</v>
      </c>
      <c r="C14" s="66"/>
      <c r="E14" s="24">
        <v>53600</v>
      </c>
      <c r="F14" s="24"/>
      <c r="G14" s="24">
        <v>7311</v>
      </c>
      <c r="H14" s="25"/>
      <c r="I14" s="25">
        <v>0</v>
      </c>
      <c r="J14" s="25"/>
      <c r="K14" s="25">
        <v>0</v>
      </c>
    </row>
    <row r="15" spans="1:12" ht="18.2" customHeight="1" x14ac:dyDescent="0.2">
      <c r="A15" s="21" t="s">
        <v>369</v>
      </c>
      <c r="C15" s="66"/>
      <c r="E15" s="24">
        <v>30648</v>
      </c>
      <c r="F15" s="24"/>
      <c r="G15" s="25">
        <v>0</v>
      </c>
      <c r="H15" s="25"/>
      <c r="I15" s="24">
        <v>-7</v>
      </c>
      <c r="J15" s="25"/>
      <c r="K15" s="25">
        <v>0</v>
      </c>
    </row>
    <row r="16" spans="1:12" ht="18.2" customHeight="1" x14ac:dyDescent="0.2">
      <c r="A16" s="21" t="s">
        <v>359</v>
      </c>
      <c r="C16" s="66"/>
      <c r="E16" s="25">
        <v>0</v>
      </c>
      <c r="F16" s="25"/>
      <c r="G16" s="25">
        <v>-79961</v>
      </c>
      <c r="H16" s="25"/>
      <c r="I16" s="25">
        <v>0</v>
      </c>
      <c r="J16" s="24"/>
      <c r="K16" s="24">
        <v>-398</v>
      </c>
    </row>
    <row r="17" spans="1:11" ht="18.2" customHeight="1" x14ac:dyDescent="0.2">
      <c r="A17" s="21" t="s">
        <v>171</v>
      </c>
      <c r="C17" s="66"/>
      <c r="E17" s="25">
        <v>448247</v>
      </c>
      <c r="F17" s="25"/>
      <c r="G17" s="25">
        <v>481581</v>
      </c>
      <c r="H17" s="25"/>
      <c r="I17" s="25">
        <v>0</v>
      </c>
      <c r="K17" s="25">
        <v>0</v>
      </c>
    </row>
    <row r="18" spans="1:11" ht="18.2" customHeight="1" x14ac:dyDescent="0.2">
      <c r="A18" s="21" t="s">
        <v>363</v>
      </c>
      <c r="C18" s="66"/>
      <c r="E18" s="25">
        <v>5767</v>
      </c>
      <c r="F18" s="25"/>
      <c r="G18" s="25">
        <v>1883</v>
      </c>
      <c r="H18" s="25"/>
      <c r="I18" s="25">
        <v>0</v>
      </c>
      <c r="J18" s="25"/>
      <c r="K18" s="25">
        <v>0</v>
      </c>
    </row>
    <row r="19" spans="1:11" ht="18.2" customHeight="1" x14ac:dyDescent="0.2">
      <c r="A19" s="21" t="s">
        <v>241</v>
      </c>
      <c r="C19" s="66"/>
      <c r="E19" s="25">
        <v>-24836</v>
      </c>
      <c r="F19" s="25"/>
      <c r="G19" s="25">
        <v>55425</v>
      </c>
      <c r="H19" s="25"/>
      <c r="I19" s="25">
        <v>0</v>
      </c>
      <c r="J19" s="25"/>
      <c r="K19" s="25">
        <v>0</v>
      </c>
    </row>
    <row r="20" spans="1:11" ht="18.2" customHeight="1" x14ac:dyDescent="0.2">
      <c r="A20" s="21" t="s">
        <v>364</v>
      </c>
      <c r="C20" s="66"/>
      <c r="E20" s="25">
        <v>6260</v>
      </c>
      <c r="F20" s="25"/>
      <c r="G20" s="25">
        <v>-41110</v>
      </c>
      <c r="H20" s="25"/>
      <c r="I20" s="25">
        <v>0</v>
      </c>
      <c r="J20" s="24"/>
      <c r="K20" s="25">
        <v>0</v>
      </c>
    </row>
    <row r="21" spans="1:11" ht="18.2" customHeight="1" x14ac:dyDescent="0.2">
      <c r="A21" s="21" t="s">
        <v>242</v>
      </c>
      <c r="C21" s="66"/>
      <c r="E21" s="25">
        <v>-17931</v>
      </c>
      <c r="F21" s="25"/>
      <c r="G21" s="25">
        <v>-5740</v>
      </c>
      <c r="H21" s="25"/>
      <c r="I21" s="25">
        <v>0</v>
      </c>
      <c r="J21" s="24"/>
      <c r="K21" s="25">
        <v>0</v>
      </c>
    </row>
    <row r="22" spans="1:11" ht="18.2" customHeight="1" x14ac:dyDescent="0.2">
      <c r="A22" s="12" t="s">
        <v>365</v>
      </c>
      <c r="C22" s="66"/>
      <c r="E22" s="25"/>
      <c r="F22" s="25"/>
      <c r="G22" s="25"/>
      <c r="H22" s="25"/>
      <c r="I22" s="25"/>
      <c r="J22" s="25"/>
      <c r="K22" s="25"/>
    </row>
    <row r="23" spans="1:11" ht="18.2" customHeight="1" x14ac:dyDescent="0.2">
      <c r="A23" s="12" t="s">
        <v>366</v>
      </c>
      <c r="C23" s="66"/>
      <c r="E23" s="25">
        <v>7684</v>
      </c>
      <c r="F23" s="25"/>
      <c r="G23" s="25">
        <v>22274</v>
      </c>
      <c r="H23" s="25"/>
      <c r="I23" s="24">
        <v>74</v>
      </c>
      <c r="J23" s="24"/>
      <c r="K23" s="24">
        <v>-1</v>
      </c>
    </row>
    <row r="24" spans="1:11" ht="18.2" customHeight="1" x14ac:dyDescent="0.2">
      <c r="A24" s="12" t="s">
        <v>261</v>
      </c>
      <c r="C24" s="66"/>
      <c r="E24" s="25">
        <v>166</v>
      </c>
      <c r="F24" s="25"/>
      <c r="G24" s="25">
        <v>821</v>
      </c>
      <c r="H24" s="25"/>
      <c r="I24" s="25">
        <v>0</v>
      </c>
      <c r="J24" s="24"/>
      <c r="K24" s="25">
        <v>0</v>
      </c>
    </row>
    <row r="25" spans="1:11" ht="18.2" customHeight="1" x14ac:dyDescent="0.2">
      <c r="A25" s="12" t="s">
        <v>367</v>
      </c>
      <c r="C25" s="66"/>
      <c r="E25" s="25">
        <v>83761</v>
      </c>
      <c r="F25" s="25"/>
      <c r="G25" s="25">
        <v>-6074</v>
      </c>
      <c r="I25" s="25">
        <v>19968</v>
      </c>
      <c r="K25" s="25">
        <v>0</v>
      </c>
    </row>
    <row r="26" spans="1:11" ht="18.2" customHeight="1" x14ac:dyDescent="0.2">
      <c r="A26" s="12" t="s">
        <v>187</v>
      </c>
      <c r="C26" s="66"/>
      <c r="E26" s="25">
        <v>-3379</v>
      </c>
      <c r="F26" s="25"/>
      <c r="G26" s="25">
        <v>-11829</v>
      </c>
      <c r="H26" s="25"/>
      <c r="I26" s="25">
        <v>0</v>
      </c>
      <c r="J26" s="24"/>
      <c r="K26" s="25">
        <v>0</v>
      </c>
    </row>
    <row r="27" spans="1:11" ht="18.2" customHeight="1" x14ac:dyDescent="0.2">
      <c r="A27" s="12" t="s">
        <v>262</v>
      </c>
      <c r="C27" s="66"/>
      <c r="E27" s="25">
        <v>9686</v>
      </c>
      <c r="F27" s="25"/>
      <c r="G27" s="25">
        <v>876</v>
      </c>
      <c r="I27" s="25">
        <v>0</v>
      </c>
      <c r="K27" s="25">
        <v>0</v>
      </c>
    </row>
    <row r="28" spans="1:11" ht="18.2" customHeight="1" x14ac:dyDescent="0.2">
      <c r="A28" s="12" t="s">
        <v>264</v>
      </c>
      <c r="C28" s="66"/>
      <c r="E28" s="25">
        <v>1788</v>
      </c>
      <c r="F28" s="25"/>
      <c r="G28" s="25">
        <v>174</v>
      </c>
      <c r="I28" s="25">
        <v>0</v>
      </c>
      <c r="K28" s="25">
        <v>0</v>
      </c>
    </row>
    <row r="29" spans="1:11" ht="18.2" customHeight="1" x14ac:dyDescent="0.2">
      <c r="A29" s="12" t="s">
        <v>360</v>
      </c>
      <c r="C29" s="66"/>
      <c r="E29" s="25">
        <v>-48</v>
      </c>
      <c r="F29" s="25"/>
      <c r="G29" s="25">
        <v>57</v>
      </c>
      <c r="H29" s="25"/>
      <c r="I29" s="25">
        <v>0</v>
      </c>
      <c r="J29" s="24"/>
      <c r="K29" s="25">
        <v>0</v>
      </c>
    </row>
    <row r="30" spans="1:11" ht="18.2" customHeight="1" x14ac:dyDescent="0.2">
      <c r="A30" s="12" t="s">
        <v>357</v>
      </c>
      <c r="C30" s="66"/>
      <c r="E30" s="25">
        <v>0</v>
      </c>
      <c r="F30" s="25"/>
      <c r="G30" s="25">
        <v>0</v>
      </c>
      <c r="H30" s="25"/>
      <c r="I30" s="25">
        <v>-455420</v>
      </c>
      <c r="J30" s="24"/>
      <c r="K30" s="25">
        <v>-360127</v>
      </c>
    </row>
    <row r="31" spans="1:11" ht="18.2" customHeight="1" x14ac:dyDescent="0.2">
      <c r="A31" s="12" t="s">
        <v>358</v>
      </c>
      <c r="C31" s="66"/>
      <c r="E31" s="25">
        <v>-93406</v>
      </c>
      <c r="F31" s="25"/>
      <c r="G31" s="25">
        <v>-33017</v>
      </c>
      <c r="H31" s="25"/>
      <c r="I31" s="25">
        <v>-93406</v>
      </c>
      <c r="J31" s="24"/>
      <c r="K31" s="25">
        <v>-33017</v>
      </c>
    </row>
    <row r="32" spans="1:11" ht="18.2" customHeight="1" x14ac:dyDescent="0.2">
      <c r="A32" s="12" t="s">
        <v>361</v>
      </c>
      <c r="C32" s="66"/>
      <c r="E32" s="25">
        <v>689</v>
      </c>
      <c r="F32" s="25"/>
      <c r="G32" s="25">
        <v>-115</v>
      </c>
      <c r="H32" s="25"/>
      <c r="I32" s="25">
        <v>0</v>
      </c>
      <c r="J32" s="24"/>
      <c r="K32" s="25">
        <v>0</v>
      </c>
    </row>
    <row r="33" spans="1:11" ht="18.2" customHeight="1" x14ac:dyDescent="0.2">
      <c r="A33" s="12" t="s">
        <v>137</v>
      </c>
      <c r="B33" s="10"/>
      <c r="C33" s="66"/>
      <c r="E33" s="25">
        <v>1419</v>
      </c>
      <c r="F33" s="24"/>
      <c r="G33" s="24">
        <v>-14778</v>
      </c>
      <c r="H33" s="25"/>
      <c r="I33" s="24">
        <v>588</v>
      </c>
      <c r="J33" s="24"/>
      <c r="K33" s="24">
        <v>-16672</v>
      </c>
    </row>
    <row r="34" spans="1:11" ht="18.2" customHeight="1" x14ac:dyDescent="0.2">
      <c r="A34" s="12" t="s">
        <v>52</v>
      </c>
      <c r="B34" s="10"/>
      <c r="C34" s="66"/>
      <c r="E34" s="24">
        <v>-1744913</v>
      </c>
      <c r="F34" s="24"/>
      <c r="G34" s="24">
        <v>-1600478</v>
      </c>
      <c r="H34" s="24"/>
      <c r="I34" s="24">
        <v>-97380</v>
      </c>
      <c r="J34" s="24"/>
      <c r="K34" s="24">
        <v>-101874</v>
      </c>
    </row>
    <row r="35" spans="1:11" ht="18.2" customHeight="1" x14ac:dyDescent="0.2">
      <c r="A35" s="12" t="s">
        <v>243</v>
      </c>
      <c r="B35" s="10"/>
      <c r="C35" s="66"/>
      <c r="E35" s="24">
        <v>-758</v>
      </c>
      <c r="F35" s="24"/>
      <c r="G35" s="24">
        <v>-1415</v>
      </c>
      <c r="H35" s="24"/>
      <c r="I35" s="25">
        <v>0</v>
      </c>
      <c r="J35" s="24"/>
      <c r="K35" s="25">
        <v>0</v>
      </c>
    </row>
    <row r="36" spans="1:11" ht="18.2" customHeight="1" x14ac:dyDescent="0.2">
      <c r="A36" s="12" t="s">
        <v>53</v>
      </c>
      <c r="B36" s="10"/>
      <c r="C36" s="66"/>
      <c r="E36" s="138">
        <v>451744</v>
      </c>
      <c r="F36" s="24"/>
      <c r="G36" s="30">
        <v>389342</v>
      </c>
      <c r="H36" s="24"/>
      <c r="I36" s="30">
        <v>161134</v>
      </c>
      <c r="J36" s="24"/>
      <c r="K36" s="30">
        <v>178311</v>
      </c>
    </row>
    <row r="37" spans="1:11" ht="18.2" customHeight="1" x14ac:dyDescent="0.2">
      <c r="A37" s="12" t="s">
        <v>204</v>
      </c>
      <c r="C37" s="66"/>
      <c r="E37" s="24"/>
      <c r="F37" s="24"/>
      <c r="G37" s="24"/>
      <c r="H37" s="24"/>
      <c r="I37" s="72" t="s">
        <v>134</v>
      </c>
      <c r="J37" s="24"/>
      <c r="K37" s="72" t="s">
        <v>134</v>
      </c>
    </row>
    <row r="38" spans="1:11" ht="18.2" customHeight="1" x14ac:dyDescent="0.2">
      <c r="A38" s="12" t="s">
        <v>54</v>
      </c>
      <c r="C38" s="66"/>
      <c r="E38" s="24">
        <f>SUM(E9:E36)</f>
        <v>608584</v>
      </c>
      <c r="F38" s="24"/>
      <c r="G38" s="24">
        <f>SUM(G9:G36)</f>
        <v>128890</v>
      </c>
      <c r="H38" s="24"/>
      <c r="I38" s="24">
        <f>SUM(I9:I36)</f>
        <v>71240</v>
      </c>
      <c r="J38" s="24"/>
      <c r="K38" s="24">
        <f>SUM(K9:K36)</f>
        <v>81185</v>
      </c>
    </row>
    <row r="39" spans="1:11" ht="18.2" customHeight="1" x14ac:dyDescent="0.2">
      <c r="A39" s="12" t="s">
        <v>55</v>
      </c>
      <c r="C39" s="66"/>
      <c r="E39" s="24"/>
      <c r="F39" s="24"/>
      <c r="G39" s="24"/>
      <c r="H39" s="24"/>
      <c r="I39" s="24"/>
      <c r="J39" s="24"/>
      <c r="K39" s="24"/>
    </row>
    <row r="40" spans="1:11" ht="18.2" customHeight="1" x14ac:dyDescent="0.2">
      <c r="A40" s="12" t="s">
        <v>93</v>
      </c>
      <c r="C40" s="66"/>
      <c r="E40" s="24">
        <v>26020</v>
      </c>
      <c r="F40" s="24"/>
      <c r="G40" s="24">
        <v>111404</v>
      </c>
      <c r="H40" s="24"/>
      <c r="I40" s="25">
        <v>1924</v>
      </c>
      <c r="J40" s="24"/>
      <c r="K40" s="24">
        <v>5511</v>
      </c>
    </row>
    <row r="41" spans="1:11" ht="18.2" customHeight="1" x14ac:dyDescent="0.2">
      <c r="A41" s="12" t="s">
        <v>56</v>
      </c>
      <c r="C41" s="66"/>
      <c r="E41" s="24">
        <v>-220173</v>
      </c>
      <c r="F41" s="24"/>
      <c r="G41" s="24">
        <v>523590</v>
      </c>
      <c r="H41" s="24"/>
      <c r="I41" s="25">
        <v>0</v>
      </c>
      <c r="J41" s="24"/>
      <c r="K41" s="25">
        <v>0</v>
      </c>
    </row>
    <row r="42" spans="1:11" ht="18.2" customHeight="1" x14ac:dyDescent="0.2">
      <c r="A42" s="12" t="s">
        <v>154</v>
      </c>
      <c r="C42" s="66"/>
      <c r="E42" s="24">
        <v>-3581</v>
      </c>
      <c r="F42" s="24"/>
      <c r="G42" s="24">
        <v>-141608</v>
      </c>
      <c r="H42" s="25"/>
      <c r="I42" s="25">
        <v>0</v>
      </c>
      <c r="J42" s="25"/>
      <c r="K42" s="25">
        <v>0</v>
      </c>
    </row>
    <row r="43" spans="1:11" ht="18.2" customHeight="1" x14ac:dyDescent="0.2">
      <c r="A43" s="12" t="s">
        <v>119</v>
      </c>
      <c r="C43" s="66"/>
      <c r="E43" s="24">
        <v>57554</v>
      </c>
      <c r="F43" s="24"/>
      <c r="G43" s="24">
        <v>58398</v>
      </c>
      <c r="H43" s="24"/>
      <c r="I43" s="25">
        <v>1599</v>
      </c>
      <c r="J43" s="24"/>
      <c r="K43" s="24">
        <v>2125</v>
      </c>
    </row>
    <row r="44" spans="1:11" ht="18.2" customHeight="1" x14ac:dyDescent="0.2">
      <c r="A44" s="12" t="s">
        <v>219</v>
      </c>
      <c r="C44" s="66"/>
      <c r="E44" s="24">
        <v>-374</v>
      </c>
      <c r="F44" s="24"/>
      <c r="G44" s="24">
        <v>-16030</v>
      </c>
      <c r="H44" s="24"/>
      <c r="I44" s="25">
        <v>0</v>
      </c>
      <c r="J44" s="24"/>
      <c r="K44" s="25">
        <v>0</v>
      </c>
    </row>
    <row r="45" spans="1:11" ht="18.2" customHeight="1" x14ac:dyDescent="0.2">
      <c r="A45" s="12" t="s">
        <v>223</v>
      </c>
      <c r="C45" s="66"/>
      <c r="E45" s="24">
        <v>-19645</v>
      </c>
      <c r="F45" s="24"/>
      <c r="G45" s="24">
        <v>-7059</v>
      </c>
      <c r="H45" s="24"/>
      <c r="I45" s="25">
        <v>0</v>
      </c>
      <c r="J45" s="24"/>
      <c r="K45" s="25">
        <v>0</v>
      </c>
    </row>
    <row r="46" spans="1:11" ht="18.2" customHeight="1" x14ac:dyDescent="0.2">
      <c r="A46" s="12" t="s">
        <v>220</v>
      </c>
      <c r="C46" s="66"/>
      <c r="E46" s="24">
        <v>-8873</v>
      </c>
      <c r="F46" s="24"/>
      <c r="G46" s="24">
        <v>-12891</v>
      </c>
      <c r="H46" s="24"/>
      <c r="I46" s="25">
        <v>0</v>
      </c>
      <c r="J46" s="24"/>
      <c r="K46" s="25">
        <v>0</v>
      </c>
    </row>
    <row r="47" spans="1:11" ht="18.2" customHeight="1" x14ac:dyDescent="0.2">
      <c r="A47" s="12" t="s">
        <v>166</v>
      </c>
      <c r="C47" s="66"/>
      <c r="E47" s="24">
        <v>-33462</v>
      </c>
      <c r="F47" s="24"/>
      <c r="G47" s="24">
        <v>1952</v>
      </c>
      <c r="H47" s="24"/>
      <c r="I47" s="25">
        <v>106</v>
      </c>
      <c r="J47" s="24"/>
      <c r="K47" s="25">
        <v>0</v>
      </c>
    </row>
    <row r="48" spans="1:11" ht="18.2" customHeight="1" x14ac:dyDescent="0.2">
      <c r="A48" s="12" t="s">
        <v>322</v>
      </c>
      <c r="C48" s="66"/>
      <c r="E48" s="24">
        <v>83038</v>
      </c>
      <c r="F48" s="24"/>
      <c r="G48" s="25">
        <v>0</v>
      </c>
      <c r="H48" s="24"/>
      <c r="I48" s="25">
        <v>0</v>
      </c>
      <c r="J48" s="24"/>
      <c r="K48" s="25">
        <v>0</v>
      </c>
    </row>
    <row r="49" spans="1:11" ht="18.2" customHeight="1" x14ac:dyDescent="0.2">
      <c r="A49" s="21" t="s">
        <v>57</v>
      </c>
      <c r="B49" s="22"/>
      <c r="C49" s="66"/>
      <c r="E49" s="24">
        <v>-81816</v>
      </c>
      <c r="F49" s="24"/>
      <c r="G49" s="24">
        <v>-12937</v>
      </c>
      <c r="H49" s="24"/>
      <c r="I49" s="24">
        <v>-2654</v>
      </c>
      <c r="J49" s="24"/>
      <c r="K49" s="24">
        <v>1329</v>
      </c>
    </row>
    <row r="50" spans="1:11" ht="18.2" customHeight="1" x14ac:dyDescent="0.2">
      <c r="A50" s="12" t="s">
        <v>224</v>
      </c>
      <c r="E50" s="24">
        <v>710</v>
      </c>
      <c r="F50" s="24"/>
      <c r="G50" s="24">
        <v>6214</v>
      </c>
      <c r="H50" s="24"/>
      <c r="I50" s="25">
        <v>0</v>
      </c>
      <c r="J50" s="24"/>
      <c r="K50" s="25">
        <v>0</v>
      </c>
    </row>
    <row r="51" spans="1:11" ht="18.2" customHeight="1" x14ac:dyDescent="0.2">
      <c r="A51" s="21" t="s">
        <v>142</v>
      </c>
      <c r="C51" s="66"/>
      <c r="E51" s="24">
        <v>-374147</v>
      </c>
      <c r="F51" s="24"/>
      <c r="G51" s="24">
        <v>-79483</v>
      </c>
      <c r="H51" s="24"/>
      <c r="I51" s="25">
        <v>0</v>
      </c>
      <c r="J51" s="24"/>
      <c r="K51" s="25">
        <v>0</v>
      </c>
    </row>
    <row r="52" spans="1:11" ht="18.2" customHeight="1" x14ac:dyDescent="0.2">
      <c r="A52" s="21" t="s">
        <v>225</v>
      </c>
      <c r="C52" s="66"/>
      <c r="E52" s="24">
        <v>127368</v>
      </c>
      <c r="F52" s="24"/>
      <c r="G52" s="24">
        <v>-49352</v>
      </c>
      <c r="H52" s="24"/>
      <c r="I52" s="25">
        <v>0</v>
      </c>
      <c r="J52" s="24"/>
      <c r="K52" s="25">
        <v>0</v>
      </c>
    </row>
    <row r="53" spans="1:11" ht="18.2" customHeight="1" x14ac:dyDescent="0.2">
      <c r="A53" s="12" t="s">
        <v>173</v>
      </c>
      <c r="B53" s="22"/>
      <c r="C53" s="66"/>
      <c r="E53" s="24">
        <v>-1407124</v>
      </c>
      <c r="F53" s="24"/>
      <c r="G53" s="24">
        <v>-1782176</v>
      </c>
      <c r="H53" s="24"/>
      <c r="I53" s="25">
        <v>0</v>
      </c>
      <c r="J53" s="24"/>
      <c r="K53" s="25">
        <v>0</v>
      </c>
    </row>
    <row r="54" spans="1:11" ht="18.2" customHeight="1" x14ac:dyDescent="0.2">
      <c r="A54" s="12" t="s">
        <v>323</v>
      </c>
      <c r="B54" s="22"/>
      <c r="C54" s="66"/>
      <c r="E54" s="24">
        <v>1937</v>
      </c>
      <c r="F54" s="24"/>
      <c r="G54" s="25">
        <v>0</v>
      </c>
      <c r="H54" s="24"/>
      <c r="I54" s="25">
        <v>0</v>
      </c>
      <c r="J54" s="24"/>
      <c r="K54" s="25">
        <v>0</v>
      </c>
    </row>
    <row r="55" spans="1:11" ht="18.2" customHeight="1" x14ac:dyDescent="0.2">
      <c r="A55" s="12" t="s">
        <v>324</v>
      </c>
      <c r="B55" s="22"/>
      <c r="C55" s="66"/>
      <c r="E55" s="24">
        <v>-1797</v>
      </c>
      <c r="F55" s="24"/>
      <c r="G55" s="25">
        <v>0</v>
      </c>
      <c r="H55" s="24"/>
      <c r="I55" s="25">
        <v>1407</v>
      </c>
      <c r="J55" s="24"/>
      <c r="K55" s="25">
        <v>0</v>
      </c>
    </row>
    <row r="56" spans="1:11" ht="18.2" customHeight="1" x14ac:dyDescent="0.2">
      <c r="A56" s="12" t="s">
        <v>120</v>
      </c>
      <c r="C56" s="66"/>
      <c r="E56" s="24">
        <v>-36814</v>
      </c>
      <c r="F56" s="24"/>
      <c r="G56" s="24">
        <v>-21599</v>
      </c>
      <c r="H56" s="24"/>
      <c r="I56" s="25">
        <v>57</v>
      </c>
      <c r="J56" s="24"/>
      <c r="K56" s="25">
        <v>0</v>
      </c>
    </row>
    <row r="57" spans="1:11" ht="18.2" customHeight="1" x14ac:dyDescent="0.2">
      <c r="A57" s="12" t="s">
        <v>58</v>
      </c>
      <c r="C57" s="66"/>
      <c r="E57" s="24"/>
      <c r="F57" s="24"/>
      <c r="G57" s="24"/>
      <c r="H57" s="24"/>
      <c r="I57" s="24"/>
      <c r="J57" s="24"/>
      <c r="K57" s="24"/>
    </row>
    <row r="58" spans="1:11" ht="18.2" customHeight="1" x14ac:dyDescent="0.2">
      <c r="A58" s="21" t="s">
        <v>94</v>
      </c>
      <c r="B58" s="10"/>
      <c r="C58" s="66"/>
      <c r="E58" s="24">
        <v>338925</v>
      </c>
      <c r="F58" s="24"/>
      <c r="G58" s="24">
        <v>3579</v>
      </c>
      <c r="H58" s="24"/>
      <c r="I58" s="24">
        <v>-9682</v>
      </c>
      <c r="J58" s="24"/>
      <c r="K58" s="24">
        <v>-12944</v>
      </c>
    </row>
    <row r="59" spans="1:11" ht="18.2" customHeight="1" x14ac:dyDescent="0.2">
      <c r="A59" s="21" t="s">
        <v>221</v>
      </c>
      <c r="B59" s="10"/>
      <c r="C59" s="66"/>
      <c r="E59" s="24">
        <v>-7090</v>
      </c>
      <c r="F59" s="24"/>
      <c r="G59" s="24">
        <v>-4813</v>
      </c>
      <c r="H59" s="25"/>
      <c r="I59" s="25">
        <v>0</v>
      </c>
      <c r="J59" s="25"/>
      <c r="K59" s="25">
        <v>0</v>
      </c>
    </row>
    <row r="60" spans="1:11" ht="18.2" customHeight="1" x14ac:dyDescent="0.2">
      <c r="A60" s="21" t="s">
        <v>222</v>
      </c>
      <c r="B60" s="10"/>
      <c r="C60" s="66"/>
      <c r="E60" s="24">
        <v>57877</v>
      </c>
      <c r="F60" s="24"/>
      <c r="G60" s="24">
        <v>46092</v>
      </c>
      <c r="H60" s="25"/>
      <c r="I60" s="25">
        <v>0</v>
      </c>
      <c r="J60" s="25"/>
      <c r="K60" s="25">
        <v>0</v>
      </c>
    </row>
    <row r="61" spans="1:11" ht="18.2" customHeight="1" x14ac:dyDescent="0.2">
      <c r="A61" s="21" t="s">
        <v>59</v>
      </c>
      <c r="B61" s="10"/>
      <c r="C61" s="66"/>
      <c r="E61" s="24">
        <v>65602</v>
      </c>
      <c r="F61" s="24"/>
      <c r="G61" s="24">
        <v>21064</v>
      </c>
      <c r="H61" s="24"/>
      <c r="I61" s="24">
        <v>37676</v>
      </c>
      <c r="J61" s="24"/>
      <c r="K61" s="24">
        <v>2438</v>
      </c>
    </row>
    <row r="62" spans="1:11" ht="18.2" customHeight="1" x14ac:dyDescent="0.2">
      <c r="A62" s="21" t="s">
        <v>325</v>
      </c>
      <c r="B62" s="10"/>
      <c r="C62" s="66"/>
      <c r="E62" s="24">
        <v>-14594</v>
      </c>
      <c r="F62" s="24"/>
      <c r="G62" s="25">
        <v>0</v>
      </c>
      <c r="H62" s="24"/>
      <c r="I62" s="24">
        <v>-4223</v>
      </c>
      <c r="J62" s="24"/>
      <c r="K62" s="25">
        <v>0</v>
      </c>
    </row>
    <row r="63" spans="1:11" ht="18.2" customHeight="1" x14ac:dyDescent="0.2">
      <c r="A63" s="12" t="s">
        <v>60</v>
      </c>
      <c r="B63" s="10"/>
      <c r="C63" s="66"/>
      <c r="E63" s="30">
        <v>8904</v>
      </c>
      <c r="F63" s="24"/>
      <c r="G63" s="30">
        <v>3337</v>
      </c>
      <c r="H63" s="24"/>
      <c r="I63" s="30">
        <v>601</v>
      </c>
      <c r="J63" s="24"/>
      <c r="K63" s="30">
        <v>-1702</v>
      </c>
    </row>
    <row r="64" spans="1:11" ht="18.2" customHeight="1" x14ac:dyDescent="0.2">
      <c r="A64" s="21" t="s">
        <v>61</v>
      </c>
      <c r="B64" s="10"/>
      <c r="C64" s="66"/>
      <c r="E64" s="24">
        <f>SUM(E38:E63)</f>
        <v>-832971</v>
      </c>
      <c r="F64" s="24"/>
      <c r="G64" s="24">
        <f>SUM(G38:G63)</f>
        <v>-1223428</v>
      </c>
      <c r="H64" s="24"/>
      <c r="I64" s="24">
        <f>SUM(I38:I63)</f>
        <v>98051</v>
      </c>
      <c r="J64" s="24"/>
      <c r="K64" s="24">
        <f>SUM(K38:K63)</f>
        <v>77942</v>
      </c>
    </row>
    <row r="65" spans="1:21" ht="18.2" customHeight="1" x14ac:dyDescent="0.2">
      <c r="A65" s="21" t="s">
        <v>52</v>
      </c>
      <c r="B65" s="10"/>
      <c r="C65" s="66"/>
      <c r="E65" s="24">
        <v>1640173</v>
      </c>
      <c r="F65" s="24"/>
      <c r="G65" s="24">
        <v>1605331</v>
      </c>
      <c r="H65" s="24"/>
      <c r="I65" s="24">
        <v>97380</v>
      </c>
      <c r="J65" s="24"/>
      <c r="K65" s="24">
        <v>101872</v>
      </c>
    </row>
    <row r="66" spans="1:21" ht="18.2" customHeight="1" x14ac:dyDescent="0.2">
      <c r="A66" s="21" t="s">
        <v>135</v>
      </c>
      <c r="B66" s="10"/>
      <c r="C66" s="66"/>
      <c r="E66" s="25">
        <v>-724</v>
      </c>
      <c r="F66" s="24"/>
      <c r="G66" s="25">
        <v>-1129</v>
      </c>
      <c r="H66" s="24"/>
      <c r="I66" s="25">
        <v>0</v>
      </c>
      <c r="J66" s="24"/>
      <c r="K66" s="25">
        <v>0</v>
      </c>
    </row>
    <row r="67" spans="1:21" ht="18.2" customHeight="1" x14ac:dyDescent="0.2">
      <c r="A67" s="21" t="s">
        <v>62</v>
      </c>
      <c r="C67" s="66"/>
      <c r="E67" s="30">
        <v>-300764</v>
      </c>
      <c r="F67" s="24"/>
      <c r="G67" s="30">
        <v>-275640</v>
      </c>
      <c r="H67" s="24"/>
      <c r="I67" s="30">
        <v>-65297</v>
      </c>
      <c r="J67" s="24"/>
      <c r="K67" s="30">
        <v>-7032</v>
      </c>
    </row>
    <row r="68" spans="1:21" ht="18.2" customHeight="1" x14ac:dyDescent="0.2">
      <c r="A68" s="29" t="s">
        <v>368</v>
      </c>
      <c r="B68" s="22"/>
      <c r="C68" s="66"/>
      <c r="E68" s="30">
        <f>SUM(E64:E67)</f>
        <v>505714</v>
      </c>
      <c r="F68" s="24"/>
      <c r="G68" s="30">
        <f>SUM(G64:G67)</f>
        <v>105134</v>
      </c>
      <c r="H68" s="24"/>
      <c r="I68" s="30">
        <f>SUM(I64:I67)</f>
        <v>130134</v>
      </c>
      <c r="J68" s="24"/>
      <c r="K68" s="30">
        <f>SUM(K64:K67)</f>
        <v>172782</v>
      </c>
    </row>
    <row r="69" spans="1:21" ht="18.2" customHeight="1" x14ac:dyDescent="0.2">
      <c r="C69" s="66"/>
      <c r="E69" s="47"/>
      <c r="F69" s="48"/>
      <c r="G69" s="47"/>
      <c r="I69" s="47"/>
      <c r="J69" s="48"/>
      <c r="K69" s="47"/>
    </row>
    <row r="70" spans="1:21" ht="19.7" customHeight="1" x14ac:dyDescent="0.2">
      <c r="A70" s="12" t="s">
        <v>286</v>
      </c>
      <c r="B70" s="22"/>
      <c r="C70" s="66"/>
      <c r="F70" s="48"/>
    </row>
    <row r="71" spans="1:21" s="73" customFormat="1" ht="23.1" customHeight="1" x14ac:dyDescent="0.2">
      <c r="I71" s="4"/>
      <c r="J71" s="3"/>
      <c r="K71" s="11"/>
      <c r="L71" s="1" t="s">
        <v>111</v>
      </c>
      <c r="M71" s="74"/>
      <c r="O71" s="74"/>
      <c r="Q71" s="74"/>
      <c r="S71" s="74"/>
      <c r="U71" s="74"/>
    </row>
    <row r="72" spans="1:21" s="10" customFormat="1" ht="23.1" customHeight="1" x14ac:dyDescent="0.2">
      <c r="A72" s="6" t="s">
        <v>102</v>
      </c>
      <c r="B72" s="7"/>
      <c r="C72" s="8"/>
      <c r="D72" s="9"/>
      <c r="E72" s="9"/>
      <c r="F72" s="9"/>
      <c r="G72" s="9"/>
      <c r="H72" s="9"/>
      <c r="I72" s="9"/>
      <c r="J72" s="9"/>
      <c r="K72" s="9"/>
    </row>
    <row r="73" spans="1:21" s="10" customFormat="1" ht="23.1" customHeight="1" x14ac:dyDescent="0.2">
      <c r="A73" s="29" t="s">
        <v>131</v>
      </c>
      <c r="B73" s="9"/>
      <c r="C73" s="8"/>
      <c r="D73" s="9"/>
      <c r="E73" s="9"/>
      <c r="F73" s="9"/>
      <c r="G73" s="9"/>
      <c r="H73" s="9"/>
      <c r="I73" s="9"/>
      <c r="J73" s="9"/>
      <c r="K73" s="9"/>
    </row>
    <row r="74" spans="1:21" s="10" customFormat="1" ht="23.1" customHeight="1" x14ac:dyDescent="0.2">
      <c r="A74" s="6" t="s">
        <v>276</v>
      </c>
      <c r="B74" s="7"/>
      <c r="C74" s="8"/>
      <c r="D74" s="9"/>
      <c r="E74" s="9"/>
      <c r="F74" s="9"/>
      <c r="G74" s="9"/>
      <c r="H74" s="9"/>
      <c r="I74" s="9"/>
      <c r="J74" s="9"/>
      <c r="K74" s="9"/>
    </row>
    <row r="75" spans="1:21" s="10" customFormat="1" ht="23.1" customHeight="1" x14ac:dyDescent="0.2">
      <c r="B75" s="7"/>
      <c r="C75" s="8"/>
      <c r="D75" s="9"/>
      <c r="E75" s="9"/>
      <c r="F75" s="9"/>
      <c r="G75" s="9"/>
      <c r="H75" s="9"/>
      <c r="I75" s="7"/>
      <c r="J75" s="9"/>
      <c r="K75" s="11" t="s">
        <v>112</v>
      </c>
    </row>
    <row r="76" spans="1:21" ht="23.1" customHeight="1" x14ac:dyDescent="0.2">
      <c r="E76" s="71"/>
      <c r="F76" s="71" t="s">
        <v>1</v>
      </c>
      <c r="G76" s="71"/>
      <c r="H76" s="14"/>
      <c r="I76" s="71"/>
      <c r="J76" s="71" t="s">
        <v>2</v>
      </c>
      <c r="K76" s="71"/>
    </row>
    <row r="77" spans="1:21" ht="23.1" customHeight="1" x14ac:dyDescent="0.2">
      <c r="C77" s="15"/>
      <c r="D77" s="16"/>
      <c r="E77" s="17">
        <v>2563</v>
      </c>
      <c r="F77" s="18"/>
      <c r="G77" s="17">
        <v>2562</v>
      </c>
      <c r="H77" s="19"/>
      <c r="I77" s="17">
        <v>2563</v>
      </c>
      <c r="J77" s="18"/>
      <c r="K77" s="17">
        <v>2562</v>
      </c>
    </row>
    <row r="78" spans="1:21" ht="23.1" customHeight="1" x14ac:dyDescent="0.2">
      <c r="A78" s="20" t="s">
        <v>63</v>
      </c>
      <c r="B78" s="14"/>
      <c r="C78" s="66"/>
      <c r="E78" s="47"/>
      <c r="F78" s="48"/>
      <c r="G78" s="47"/>
      <c r="I78" s="47"/>
      <c r="J78" s="48"/>
      <c r="K78" s="47"/>
    </row>
    <row r="79" spans="1:21" ht="23.1" customHeight="1" x14ac:dyDescent="0.2">
      <c r="A79" s="12" t="s">
        <v>244</v>
      </c>
      <c r="C79" s="66"/>
      <c r="E79" s="25">
        <v>-628</v>
      </c>
      <c r="F79" s="25"/>
      <c r="G79" s="25">
        <v>416</v>
      </c>
      <c r="H79" s="25"/>
      <c r="I79" s="25">
        <v>0</v>
      </c>
      <c r="J79" s="25"/>
      <c r="K79" s="25">
        <v>0</v>
      </c>
    </row>
    <row r="80" spans="1:21" ht="23.1" customHeight="1" x14ac:dyDescent="0.2">
      <c r="A80" s="12" t="s">
        <v>188</v>
      </c>
      <c r="C80" s="66"/>
      <c r="E80" s="25">
        <v>0</v>
      </c>
      <c r="F80" s="25"/>
      <c r="G80" s="25">
        <v>0</v>
      </c>
      <c r="H80" s="25"/>
      <c r="I80" s="25">
        <v>-421100</v>
      </c>
      <c r="J80" s="48"/>
      <c r="K80" s="25">
        <v>-392400</v>
      </c>
    </row>
    <row r="81" spans="1:11" ht="23.1" customHeight="1" x14ac:dyDescent="0.2">
      <c r="A81" s="12" t="s">
        <v>189</v>
      </c>
      <c r="C81" s="66"/>
      <c r="E81" s="25">
        <v>0</v>
      </c>
      <c r="F81" s="25"/>
      <c r="G81" s="25">
        <v>0</v>
      </c>
      <c r="H81" s="25"/>
      <c r="I81" s="25">
        <v>546500</v>
      </c>
      <c r="J81" s="48"/>
      <c r="K81" s="25">
        <v>524000</v>
      </c>
    </row>
    <row r="82" spans="1:11" ht="23.1" customHeight="1" x14ac:dyDescent="0.2">
      <c r="A82" s="65" t="s">
        <v>265</v>
      </c>
      <c r="B82" s="50"/>
      <c r="C82" s="66"/>
      <c r="E82" s="25">
        <v>0</v>
      </c>
      <c r="F82" s="25"/>
      <c r="G82" s="25">
        <v>-17309</v>
      </c>
      <c r="H82" s="25"/>
      <c r="I82" s="25">
        <v>0</v>
      </c>
      <c r="J82" s="25"/>
      <c r="K82" s="25">
        <v>0</v>
      </c>
    </row>
    <row r="83" spans="1:11" ht="23.1" customHeight="1" x14ac:dyDescent="0.2">
      <c r="A83" s="112" t="s">
        <v>326</v>
      </c>
      <c r="B83" s="50"/>
      <c r="C83" s="66"/>
      <c r="E83" s="25">
        <v>-5000</v>
      </c>
      <c r="F83" s="25"/>
      <c r="G83" s="25">
        <v>0</v>
      </c>
      <c r="H83" s="25"/>
      <c r="I83" s="25">
        <v>0</v>
      </c>
      <c r="J83" s="25"/>
      <c r="K83" s="25">
        <v>0</v>
      </c>
    </row>
    <row r="84" spans="1:11" ht="23.1" customHeight="1" x14ac:dyDescent="0.2">
      <c r="A84" s="112" t="s">
        <v>343</v>
      </c>
      <c r="B84" s="50"/>
      <c r="C84" s="66"/>
      <c r="E84" s="25">
        <v>0</v>
      </c>
      <c r="F84" s="25"/>
      <c r="G84" s="25">
        <v>0</v>
      </c>
      <c r="H84" s="25"/>
      <c r="I84" s="25">
        <v>-800000</v>
      </c>
      <c r="J84" s="25"/>
      <c r="K84" s="25">
        <v>0</v>
      </c>
    </row>
    <row r="85" spans="1:11" ht="23.1" customHeight="1" x14ac:dyDescent="0.2">
      <c r="A85" s="112" t="s">
        <v>327</v>
      </c>
      <c r="B85" s="50"/>
      <c r="C85" s="66"/>
      <c r="E85" s="25">
        <v>543200</v>
      </c>
      <c r="F85" s="25"/>
      <c r="G85" s="25">
        <v>0</v>
      </c>
      <c r="H85" s="25"/>
      <c r="I85" s="25">
        <v>543200</v>
      </c>
      <c r="J85" s="25"/>
      <c r="K85" s="25">
        <v>0</v>
      </c>
    </row>
    <row r="86" spans="1:11" ht="23.1" customHeight="1" x14ac:dyDescent="0.2">
      <c r="A86" s="112" t="s">
        <v>328</v>
      </c>
      <c r="B86" s="50"/>
      <c r="C86" s="66"/>
      <c r="E86" s="25"/>
      <c r="F86" s="25"/>
      <c r="G86" s="25"/>
      <c r="H86" s="25"/>
      <c r="I86" s="25"/>
      <c r="J86" s="25"/>
      <c r="K86" s="25"/>
    </row>
    <row r="87" spans="1:11" ht="23.1" customHeight="1" x14ac:dyDescent="0.2">
      <c r="A87" s="112" t="s">
        <v>329</v>
      </c>
      <c r="B87" s="50"/>
      <c r="C87" s="66"/>
      <c r="E87" s="25">
        <v>-32790</v>
      </c>
      <c r="F87" s="25"/>
      <c r="G87" s="25">
        <v>0</v>
      </c>
      <c r="H87" s="25"/>
      <c r="I87" s="25">
        <v>-32790</v>
      </c>
      <c r="J87" s="25"/>
      <c r="K87" s="25">
        <v>0</v>
      </c>
    </row>
    <row r="88" spans="1:11" ht="23.1" customHeight="1" x14ac:dyDescent="0.2">
      <c r="A88" s="12" t="s">
        <v>172</v>
      </c>
      <c r="C88" s="66"/>
      <c r="E88" s="25">
        <v>0</v>
      </c>
      <c r="F88" s="25"/>
      <c r="G88" s="25">
        <v>0</v>
      </c>
      <c r="H88" s="25"/>
      <c r="I88" s="25">
        <v>-80000</v>
      </c>
      <c r="J88" s="48"/>
      <c r="K88" s="25">
        <v>-286753</v>
      </c>
    </row>
    <row r="89" spans="1:11" ht="23.1" customHeight="1" x14ac:dyDescent="0.2">
      <c r="A89" s="12" t="s">
        <v>245</v>
      </c>
      <c r="C89" s="66"/>
      <c r="E89" s="25">
        <v>0</v>
      </c>
      <c r="F89" s="25"/>
      <c r="G89" s="25">
        <v>-264060</v>
      </c>
      <c r="H89" s="25"/>
      <c r="I89" s="25">
        <v>0</v>
      </c>
      <c r="J89" s="48"/>
      <c r="K89" s="25">
        <v>-264060</v>
      </c>
    </row>
    <row r="90" spans="1:11" ht="23.1" customHeight="1" x14ac:dyDescent="0.2">
      <c r="A90" s="12" t="s">
        <v>207</v>
      </c>
      <c r="C90" s="66"/>
      <c r="E90" s="25">
        <v>0</v>
      </c>
      <c r="F90" s="25"/>
      <c r="G90" s="25">
        <v>-21564</v>
      </c>
      <c r="H90" s="25"/>
      <c r="I90" s="25">
        <v>0</v>
      </c>
      <c r="J90" s="48"/>
      <c r="K90" s="25">
        <v>0</v>
      </c>
    </row>
    <row r="91" spans="1:11" ht="23.1" customHeight="1" x14ac:dyDescent="0.2">
      <c r="A91" s="65" t="s">
        <v>138</v>
      </c>
      <c r="B91" s="50"/>
      <c r="C91" s="66"/>
      <c r="E91" s="25">
        <v>-215929</v>
      </c>
      <c r="F91" s="25"/>
      <c r="G91" s="25">
        <v>-176848</v>
      </c>
      <c r="H91" s="25"/>
      <c r="I91" s="31">
        <v>-1706</v>
      </c>
      <c r="J91" s="31"/>
      <c r="K91" s="31">
        <v>-3657</v>
      </c>
    </row>
    <row r="92" spans="1:11" ht="23.1" customHeight="1" x14ac:dyDescent="0.2">
      <c r="A92" s="65" t="s">
        <v>139</v>
      </c>
      <c r="B92" s="50"/>
      <c r="C92" s="66"/>
      <c r="E92" s="25">
        <v>0</v>
      </c>
      <c r="F92" s="25"/>
      <c r="G92" s="25">
        <v>-33671</v>
      </c>
      <c r="H92" s="25"/>
      <c r="I92" s="25">
        <v>0</v>
      </c>
      <c r="J92" s="25"/>
      <c r="K92" s="25">
        <v>0</v>
      </c>
    </row>
    <row r="93" spans="1:11" ht="23.1" customHeight="1" x14ac:dyDescent="0.2">
      <c r="A93" s="65" t="s">
        <v>203</v>
      </c>
      <c r="B93" s="50"/>
      <c r="C93" s="66"/>
      <c r="E93" s="25">
        <v>-202988</v>
      </c>
      <c r="F93" s="25"/>
      <c r="G93" s="25">
        <v>-126</v>
      </c>
      <c r="H93" s="25"/>
      <c r="I93" s="25">
        <v>-658</v>
      </c>
      <c r="J93" s="25"/>
      <c r="K93" s="25">
        <v>-126</v>
      </c>
    </row>
    <row r="94" spans="1:11" ht="23.1" customHeight="1" x14ac:dyDescent="0.2">
      <c r="A94" s="65" t="s">
        <v>330</v>
      </c>
      <c r="B94" s="50"/>
      <c r="C94" s="66"/>
      <c r="E94" s="25"/>
      <c r="F94" s="25"/>
    </row>
    <row r="95" spans="1:11" ht="23.1" customHeight="1" x14ac:dyDescent="0.2">
      <c r="A95" s="65" t="s">
        <v>331</v>
      </c>
      <c r="B95" s="50"/>
      <c r="C95" s="66"/>
      <c r="E95" s="25">
        <v>1727</v>
      </c>
      <c r="F95" s="25"/>
      <c r="G95" s="25">
        <v>4731</v>
      </c>
      <c r="H95" s="25"/>
      <c r="I95" s="25">
        <v>35</v>
      </c>
      <c r="J95" s="25"/>
      <c r="K95" s="25">
        <v>1</v>
      </c>
    </row>
    <row r="96" spans="1:11" ht="23.1" customHeight="1" x14ac:dyDescent="0.2">
      <c r="A96" s="65" t="s">
        <v>208</v>
      </c>
      <c r="B96" s="50"/>
      <c r="C96" s="66"/>
      <c r="E96" s="25">
        <v>25058</v>
      </c>
      <c r="F96" s="25"/>
      <c r="G96" s="25">
        <v>1415</v>
      </c>
      <c r="H96" s="25"/>
      <c r="I96" s="25">
        <v>389923</v>
      </c>
      <c r="J96" s="25"/>
      <c r="K96" s="25">
        <v>391519</v>
      </c>
    </row>
    <row r="97" spans="1:11" ht="23.1" customHeight="1" x14ac:dyDescent="0.2">
      <c r="A97" s="20" t="s">
        <v>370</v>
      </c>
      <c r="C97" s="66"/>
      <c r="E97" s="28">
        <f>SUM(E79:E96)</f>
        <v>112650</v>
      </c>
      <c r="F97" s="24"/>
      <c r="G97" s="28">
        <f>SUM(G79:G96)</f>
        <v>-507016</v>
      </c>
      <c r="H97" s="24"/>
      <c r="I97" s="28">
        <f>SUM(I79:I96)</f>
        <v>143404</v>
      </c>
      <c r="J97" s="24"/>
      <c r="K97" s="28">
        <f>SUM(K79:K96)</f>
        <v>-31476</v>
      </c>
    </row>
    <row r="98" spans="1:11" ht="23.1" customHeight="1" x14ac:dyDescent="0.2">
      <c r="A98" s="20" t="s">
        <v>64</v>
      </c>
      <c r="B98" s="14"/>
      <c r="C98" s="66"/>
      <c r="E98" s="24"/>
      <c r="F98" s="24"/>
      <c r="G98" s="24"/>
      <c r="H98" s="24"/>
      <c r="I98" s="24"/>
      <c r="J98" s="24"/>
      <c r="K98" s="24"/>
    </row>
    <row r="99" spans="1:11" ht="23.1" customHeight="1" x14ac:dyDescent="0.2">
      <c r="A99" s="63" t="s">
        <v>234</v>
      </c>
      <c r="B99" s="22"/>
      <c r="C99" s="66"/>
      <c r="E99" s="24">
        <v>75150</v>
      </c>
      <c r="F99" s="24"/>
      <c r="G99" s="24">
        <v>-281747</v>
      </c>
      <c r="H99" s="24"/>
      <c r="I99" s="24">
        <v>800000</v>
      </c>
      <c r="J99" s="24"/>
      <c r="K99" s="24">
        <v>450000</v>
      </c>
    </row>
    <row r="100" spans="1:11" ht="23.1" customHeight="1" x14ac:dyDescent="0.2">
      <c r="A100" s="63" t="s">
        <v>232</v>
      </c>
      <c r="B100" s="22"/>
      <c r="C100" s="66"/>
      <c r="E100" s="25">
        <v>-240000</v>
      </c>
      <c r="F100" s="24"/>
      <c r="G100" s="25">
        <v>0</v>
      </c>
      <c r="H100" s="24"/>
      <c r="I100" s="25">
        <v>0</v>
      </c>
      <c r="J100" s="24"/>
      <c r="K100" s="25">
        <v>0</v>
      </c>
    </row>
    <row r="101" spans="1:11" ht="23.1" customHeight="1" x14ac:dyDescent="0.2">
      <c r="A101" s="63" t="s">
        <v>228</v>
      </c>
      <c r="B101" s="22"/>
      <c r="C101" s="66"/>
      <c r="E101" s="25">
        <v>0</v>
      </c>
      <c r="F101" s="24"/>
      <c r="G101" s="25">
        <v>0</v>
      </c>
      <c r="H101" s="24"/>
      <c r="I101" s="24">
        <v>330000</v>
      </c>
      <c r="J101" s="24"/>
      <c r="K101" s="24">
        <v>1582000</v>
      </c>
    </row>
    <row r="102" spans="1:11" ht="23.1" customHeight="1" x14ac:dyDescent="0.2">
      <c r="A102" s="63" t="s">
        <v>227</v>
      </c>
      <c r="B102" s="22"/>
      <c r="C102" s="66"/>
      <c r="E102" s="25">
        <v>0</v>
      </c>
      <c r="F102" s="24"/>
      <c r="G102" s="25">
        <v>0</v>
      </c>
      <c r="H102" s="24"/>
      <c r="I102" s="25">
        <v>-360000</v>
      </c>
      <c r="J102" s="24"/>
      <c r="K102" s="25">
        <v>-1861000</v>
      </c>
    </row>
    <row r="103" spans="1:11" ht="23.1" customHeight="1" x14ac:dyDescent="0.2">
      <c r="A103" s="63" t="s">
        <v>193</v>
      </c>
      <c r="B103" s="22"/>
      <c r="C103" s="66"/>
      <c r="E103" s="25">
        <v>128487</v>
      </c>
      <c r="F103" s="25"/>
      <c r="G103" s="25">
        <v>71832</v>
      </c>
      <c r="H103" s="24"/>
      <c r="I103" s="25">
        <v>0</v>
      </c>
      <c r="J103" s="24"/>
      <c r="K103" s="25">
        <v>0</v>
      </c>
    </row>
    <row r="104" spans="1:11" ht="23.1" customHeight="1" x14ac:dyDescent="0.2">
      <c r="A104" s="12" t="s">
        <v>65</v>
      </c>
      <c r="C104" s="66"/>
      <c r="E104" s="24">
        <v>-275374</v>
      </c>
      <c r="F104" s="24"/>
      <c r="G104" s="24">
        <v>-468733</v>
      </c>
      <c r="H104" s="24"/>
      <c r="I104" s="24">
        <v>-26160</v>
      </c>
      <c r="J104" s="24"/>
      <c r="K104" s="24">
        <v>-149934</v>
      </c>
    </row>
    <row r="105" spans="1:11" ht="23.1" customHeight="1" x14ac:dyDescent="0.2">
      <c r="A105" s="12" t="s">
        <v>332</v>
      </c>
      <c r="C105" s="66"/>
      <c r="E105" s="24">
        <v>-253129</v>
      </c>
      <c r="F105" s="24"/>
      <c r="G105" s="24">
        <v>-504</v>
      </c>
      <c r="H105" s="24"/>
      <c r="I105" s="25">
        <v>-3154</v>
      </c>
      <c r="J105" s="24"/>
      <c r="K105" s="25">
        <v>0</v>
      </c>
    </row>
    <row r="106" spans="1:11" ht="23.1" customHeight="1" x14ac:dyDescent="0.2">
      <c r="A106" s="12" t="s">
        <v>191</v>
      </c>
      <c r="C106" s="66"/>
      <c r="E106" s="24">
        <v>4237819</v>
      </c>
      <c r="F106" s="24"/>
      <c r="G106" s="24">
        <v>1798000</v>
      </c>
      <c r="H106" s="24"/>
      <c r="I106" s="25">
        <v>144411</v>
      </c>
      <c r="J106" s="24"/>
      <c r="K106" s="25">
        <v>0</v>
      </c>
    </row>
    <row r="107" spans="1:11" ht="23.1" customHeight="1" x14ac:dyDescent="0.2">
      <c r="A107" s="12" t="s">
        <v>246</v>
      </c>
      <c r="C107" s="66"/>
      <c r="E107" s="24">
        <v>-800000</v>
      </c>
      <c r="F107" s="24"/>
      <c r="G107" s="24">
        <v>-719000</v>
      </c>
      <c r="H107" s="24"/>
      <c r="I107" s="25">
        <v>-400000</v>
      </c>
      <c r="J107" s="24"/>
      <c r="K107" s="25">
        <v>0</v>
      </c>
    </row>
    <row r="108" spans="1:11" ht="23.1" customHeight="1" x14ac:dyDescent="0.2">
      <c r="A108" s="12" t="s">
        <v>247</v>
      </c>
      <c r="C108" s="66"/>
      <c r="E108" s="25"/>
      <c r="F108" s="24"/>
      <c r="G108" s="25"/>
    </row>
    <row r="109" spans="1:11" ht="23.1" customHeight="1" x14ac:dyDescent="0.2">
      <c r="A109" s="12" t="s">
        <v>263</v>
      </c>
      <c r="C109" s="66"/>
      <c r="E109" s="25">
        <v>-21136</v>
      </c>
      <c r="F109" s="24"/>
      <c r="G109" s="25">
        <v>-16800</v>
      </c>
      <c r="H109" s="24"/>
      <c r="I109" s="25">
        <v>0</v>
      </c>
      <c r="J109" s="24"/>
      <c r="K109" s="24">
        <v>-6245</v>
      </c>
    </row>
    <row r="110" spans="1:11" ht="23.1" customHeight="1" x14ac:dyDescent="0.2">
      <c r="A110" s="12" t="s">
        <v>226</v>
      </c>
      <c r="C110" s="66"/>
      <c r="E110" s="25">
        <v>832029</v>
      </c>
      <c r="F110" s="24"/>
      <c r="G110" s="25">
        <v>44985</v>
      </c>
      <c r="H110" s="25"/>
      <c r="I110" s="25">
        <v>0</v>
      </c>
      <c r="J110" s="24"/>
      <c r="K110" s="25">
        <v>0</v>
      </c>
    </row>
    <row r="111" spans="1:11" ht="23.1" customHeight="1" x14ac:dyDescent="0.2">
      <c r="A111" s="12" t="s">
        <v>248</v>
      </c>
      <c r="C111" s="66"/>
      <c r="E111" s="25">
        <v>163233</v>
      </c>
      <c r="F111" s="24"/>
      <c r="G111" s="25">
        <v>31</v>
      </c>
      <c r="H111" s="25"/>
      <c r="I111" s="25">
        <v>163233</v>
      </c>
      <c r="J111" s="24"/>
      <c r="K111" s="25">
        <v>31</v>
      </c>
    </row>
    <row r="112" spans="1:11" ht="23.1" customHeight="1" x14ac:dyDescent="0.2">
      <c r="A112" s="12" t="s">
        <v>249</v>
      </c>
      <c r="C112" s="66"/>
      <c r="E112" s="25">
        <v>0</v>
      </c>
      <c r="F112" s="24"/>
      <c r="G112" s="25">
        <v>-1387</v>
      </c>
      <c r="H112" s="25"/>
      <c r="I112" s="25">
        <v>0</v>
      </c>
      <c r="J112" s="24"/>
      <c r="K112" s="25">
        <v>0</v>
      </c>
    </row>
    <row r="113" spans="1:21" ht="23.1" customHeight="1" x14ac:dyDescent="0.2">
      <c r="A113" s="12" t="s">
        <v>250</v>
      </c>
      <c r="C113" s="66"/>
      <c r="E113" s="25">
        <v>0</v>
      </c>
      <c r="F113" s="24"/>
      <c r="G113" s="25">
        <v>13596</v>
      </c>
      <c r="H113" s="25"/>
      <c r="I113" s="25">
        <v>0</v>
      </c>
      <c r="J113" s="24"/>
      <c r="K113" s="25">
        <v>0</v>
      </c>
    </row>
    <row r="114" spans="1:21" ht="23.1" customHeight="1" x14ac:dyDescent="0.2">
      <c r="A114" s="12" t="s">
        <v>333</v>
      </c>
      <c r="C114" s="66"/>
      <c r="E114" s="25">
        <v>-625537</v>
      </c>
      <c r="F114" s="24"/>
      <c r="G114" s="25">
        <v>0</v>
      </c>
      <c r="H114" s="24"/>
      <c r="I114" s="25">
        <v>-625537</v>
      </c>
      <c r="J114" s="24"/>
      <c r="K114" s="25">
        <v>0</v>
      </c>
    </row>
    <row r="115" spans="1:21" ht="23.1" customHeight="1" x14ac:dyDescent="0.2">
      <c r="A115" s="12" t="s">
        <v>342</v>
      </c>
      <c r="C115" s="66"/>
      <c r="E115" s="24">
        <v>-328762</v>
      </c>
      <c r="F115" s="24"/>
      <c r="G115" s="24">
        <v>-309994</v>
      </c>
      <c r="H115" s="24"/>
      <c r="I115" s="25">
        <v>0</v>
      </c>
      <c r="J115" s="24"/>
      <c r="K115" s="25">
        <v>0</v>
      </c>
    </row>
    <row r="116" spans="1:21" ht="23.1" customHeight="1" x14ac:dyDescent="0.2">
      <c r="A116" s="21" t="s">
        <v>145</v>
      </c>
      <c r="B116" s="10"/>
      <c r="C116" s="66"/>
      <c r="E116" s="24">
        <v>-429124</v>
      </c>
      <c r="F116" s="24"/>
      <c r="G116" s="24">
        <v>-379984</v>
      </c>
      <c r="H116" s="24"/>
      <c r="I116" s="24">
        <v>-155298</v>
      </c>
      <c r="J116" s="24"/>
      <c r="K116" s="24">
        <v>-167381</v>
      </c>
    </row>
    <row r="117" spans="1:21" ht="23.1" customHeight="1" x14ac:dyDescent="0.2">
      <c r="A117" s="20" t="s">
        <v>251</v>
      </c>
      <c r="C117" s="66"/>
      <c r="E117" s="140">
        <f>SUM(E99:E116)</f>
        <v>2463656</v>
      </c>
      <c r="F117" s="24"/>
      <c r="G117" s="140">
        <f>SUM(G99:G116)</f>
        <v>-249705</v>
      </c>
      <c r="H117" s="24"/>
      <c r="I117" s="140">
        <f>SUM(I99:I116)</f>
        <v>-132505</v>
      </c>
      <c r="J117" s="24"/>
      <c r="K117" s="140">
        <f>SUM(K99:K116)</f>
        <v>-152529</v>
      </c>
    </row>
    <row r="118" spans="1:21" ht="23.1" customHeight="1" x14ac:dyDescent="0.2">
      <c r="A118" s="12" t="s">
        <v>190</v>
      </c>
      <c r="C118" s="66"/>
      <c r="E118" s="25">
        <v>174</v>
      </c>
      <c r="F118" s="25"/>
      <c r="G118" s="25">
        <v>-874</v>
      </c>
      <c r="H118" s="31"/>
      <c r="I118" s="25">
        <v>0</v>
      </c>
      <c r="J118" s="25"/>
      <c r="K118" s="25">
        <v>0</v>
      </c>
    </row>
    <row r="119" spans="1:21" ht="23.1" customHeight="1" x14ac:dyDescent="0.2">
      <c r="A119" s="12" t="s">
        <v>334</v>
      </c>
      <c r="C119" s="66"/>
      <c r="E119" s="25"/>
      <c r="F119" s="25"/>
      <c r="G119" s="25"/>
      <c r="H119" s="24"/>
      <c r="I119" s="25"/>
      <c r="J119" s="25"/>
      <c r="K119" s="25"/>
    </row>
    <row r="120" spans="1:21" ht="23.1" customHeight="1" x14ac:dyDescent="0.2">
      <c r="A120" s="12" t="s">
        <v>335</v>
      </c>
      <c r="C120" s="66"/>
      <c r="E120" s="27">
        <v>-88</v>
      </c>
      <c r="F120" s="25"/>
      <c r="G120" s="27">
        <v>0</v>
      </c>
      <c r="H120" s="24"/>
      <c r="I120" s="27">
        <v>0</v>
      </c>
      <c r="J120" s="25"/>
      <c r="K120" s="27">
        <v>0</v>
      </c>
    </row>
    <row r="121" spans="1:21" ht="23.1" customHeight="1" x14ac:dyDescent="0.2">
      <c r="A121" s="20" t="s">
        <v>205</v>
      </c>
      <c r="C121" s="66"/>
      <c r="E121" s="31">
        <f>E68+E97+E117+E118+E120</f>
        <v>3082106</v>
      </c>
      <c r="F121" s="24"/>
      <c r="G121" s="31">
        <f>G68+G97+G117+G118+G120</f>
        <v>-652461</v>
      </c>
      <c r="H121" s="24"/>
      <c r="I121" s="31">
        <f>I68+I97+I117+I118+I120</f>
        <v>141033</v>
      </c>
      <c r="J121" s="24"/>
      <c r="K121" s="31">
        <f>K68+K97+K117+K118+K120</f>
        <v>-11223</v>
      </c>
    </row>
    <row r="122" spans="1:21" ht="23.1" customHeight="1" x14ac:dyDescent="0.2">
      <c r="A122" s="21" t="s">
        <v>132</v>
      </c>
      <c r="B122" s="10"/>
      <c r="C122" s="66"/>
      <c r="E122" s="30">
        <v>594262</v>
      </c>
      <c r="F122" s="24"/>
      <c r="G122" s="30">
        <v>1331081</v>
      </c>
      <c r="H122" s="24"/>
      <c r="I122" s="30">
        <v>1660</v>
      </c>
      <c r="J122" s="24"/>
      <c r="K122" s="30">
        <v>15181</v>
      </c>
      <c r="N122" s="25"/>
    </row>
    <row r="123" spans="1:21" ht="23.1" customHeight="1" thickBot="1" x14ac:dyDescent="0.25">
      <c r="A123" s="6" t="s">
        <v>133</v>
      </c>
      <c r="B123" s="22"/>
      <c r="C123" s="66"/>
      <c r="E123" s="49">
        <f>SUM(E121:E122)</f>
        <v>3676368</v>
      </c>
      <c r="F123" s="24"/>
      <c r="G123" s="49">
        <f>SUM(G121:G122)</f>
        <v>678620</v>
      </c>
      <c r="H123" s="24"/>
      <c r="I123" s="49">
        <f>SUM(I121:I122)</f>
        <v>142693</v>
      </c>
      <c r="J123" s="24"/>
      <c r="K123" s="49">
        <f>SUM(K121:K122)</f>
        <v>3958</v>
      </c>
      <c r="N123" s="25"/>
    </row>
    <row r="124" spans="1:21" ht="23.1" customHeight="1" thickTop="1" x14ac:dyDescent="0.2">
      <c r="C124" s="66"/>
      <c r="D124" s="24"/>
      <c r="E124" s="25">
        <f>SUM(E123-'BS '!E11)</f>
        <v>0</v>
      </c>
      <c r="F124" s="25"/>
      <c r="G124" s="25"/>
      <c r="H124" s="25"/>
      <c r="I124" s="25">
        <f>SUM(I123-'BS '!I11)</f>
        <v>0</v>
      </c>
      <c r="J124" s="25"/>
      <c r="K124" s="25"/>
      <c r="N124" s="25"/>
    </row>
    <row r="125" spans="1:21" ht="15.75" customHeight="1" x14ac:dyDescent="0.2">
      <c r="C125" s="66"/>
      <c r="E125" s="47"/>
      <c r="F125" s="48"/>
      <c r="G125" s="47"/>
      <c r="I125" s="47"/>
      <c r="J125" s="48"/>
      <c r="K125" s="47"/>
      <c r="N125" s="25"/>
    </row>
    <row r="126" spans="1:21" ht="23.25" customHeight="1" x14ac:dyDescent="0.2">
      <c r="A126" s="12" t="s">
        <v>286</v>
      </c>
      <c r="B126" s="22"/>
      <c r="C126" s="66"/>
      <c r="F126" s="48"/>
      <c r="N126" s="25"/>
    </row>
    <row r="127" spans="1:21" s="73" customFormat="1" ht="23.25" customHeight="1" x14ac:dyDescent="0.2">
      <c r="I127" s="4"/>
      <c r="J127" s="3"/>
      <c r="K127" s="11"/>
      <c r="L127" s="1" t="s">
        <v>111</v>
      </c>
      <c r="M127" s="74"/>
      <c r="O127" s="74"/>
      <c r="Q127" s="74"/>
      <c r="S127" s="74"/>
      <c r="U127" s="74"/>
    </row>
    <row r="128" spans="1:21" s="10" customFormat="1" ht="23.25" customHeight="1" x14ac:dyDescent="0.2">
      <c r="A128" s="6" t="s">
        <v>102</v>
      </c>
      <c r="B128" s="7"/>
      <c r="C128" s="8"/>
      <c r="D128" s="9"/>
      <c r="E128" s="9"/>
      <c r="F128" s="9"/>
      <c r="G128" s="9"/>
      <c r="H128" s="9"/>
      <c r="I128" s="9"/>
      <c r="J128" s="9"/>
      <c r="K128" s="9"/>
    </row>
    <row r="129" spans="1:11" s="10" customFormat="1" ht="23.25" customHeight="1" x14ac:dyDescent="0.2">
      <c r="A129" s="29" t="s">
        <v>131</v>
      </c>
      <c r="B129" s="9"/>
      <c r="C129" s="8"/>
      <c r="D129" s="9"/>
      <c r="E129" s="9"/>
      <c r="F129" s="9"/>
      <c r="G129" s="9"/>
      <c r="H129" s="9"/>
      <c r="I129" s="9"/>
      <c r="J129" s="9"/>
      <c r="K129" s="9"/>
    </row>
    <row r="130" spans="1:11" s="10" customFormat="1" ht="23.25" customHeight="1" x14ac:dyDescent="0.2">
      <c r="A130" s="6" t="s">
        <v>276</v>
      </c>
      <c r="B130" s="7"/>
      <c r="C130" s="8"/>
      <c r="D130" s="9"/>
      <c r="E130" s="9"/>
      <c r="F130" s="9"/>
      <c r="G130" s="9"/>
      <c r="H130" s="9"/>
      <c r="I130" s="9"/>
      <c r="J130" s="9"/>
      <c r="K130" s="9"/>
    </row>
    <row r="131" spans="1:11" s="10" customFormat="1" ht="23.25" customHeight="1" x14ac:dyDescent="0.2">
      <c r="B131" s="7"/>
      <c r="C131" s="8"/>
      <c r="D131" s="9"/>
      <c r="E131" s="9"/>
      <c r="F131" s="9"/>
      <c r="G131" s="9"/>
      <c r="H131" s="9"/>
      <c r="I131" s="7"/>
      <c r="J131" s="9"/>
      <c r="K131" s="11" t="s">
        <v>112</v>
      </c>
    </row>
    <row r="132" spans="1:11" ht="23.25" customHeight="1" x14ac:dyDescent="0.2">
      <c r="E132" s="71"/>
      <c r="F132" s="71" t="s">
        <v>1</v>
      </c>
      <c r="G132" s="71"/>
      <c r="H132" s="14"/>
      <c r="I132" s="71"/>
      <c r="J132" s="71" t="s">
        <v>2</v>
      </c>
      <c r="K132" s="71"/>
    </row>
    <row r="133" spans="1:11" ht="23.25" customHeight="1" x14ac:dyDescent="0.2">
      <c r="C133" s="15"/>
      <c r="D133" s="16"/>
      <c r="E133" s="17">
        <v>2563</v>
      </c>
      <c r="F133" s="18"/>
      <c r="G133" s="17">
        <v>2562</v>
      </c>
      <c r="H133" s="19"/>
      <c r="I133" s="17">
        <v>2563</v>
      </c>
      <c r="J133" s="18"/>
      <c r="K133" s="17">
        <v>2562</v>
      </c>
    </row>
    <row r="134" spans="1:11" ht="23.25" x14ac:dyDescent="0.2">
      <c r="A134" s="6" t="s">
        <v>143</v>
      </c>
      <c r="B134" s="22"/>
      <c r="C134" s="66"/>
      <c r="E134" s="25"/>
      <c r="F134" s="25"/>
      <c r="G134" s="25"/>
      <c r="H134" s="25"/>
      <c r="I134" s="25"/>
      <c r="J134" s="25"/>
      <c r="K134" s="25"/>
    </row>
    <row r="135" spans="1:11" ht="23.25" x14ac:dyDescent="0.2">
      <c r="A135" s="63" t="s">
        <v>144</v>
      </c>
      <c r="B135" s="22"/>
      <c r="C135" s="66"/>
      <c r="E135" s="25"/>
      <c r="F135" s="25"/>
      <c r="G135" s="25"/>
      <c r="H135" s="25"/>
      <c r="I135" s="25"/>
      <c r="J135" s="25"/>
      <c r="K135" s="25"/>
    </row>
    <row r="136" spans="1:11" ht="23.25" x14ac:dyDescent="0.2">
      <c r="A136" s="12" t="s">
        <v>155</v>
      </c>
      <c r="C136" s="66"/>
      <c r="D136" s="24"/>
      <c r="E136" s="25">
        <v>17768</v>
      </c>
      <c r="F136" s="25"/>
      <c r="G136" s="25">
        <v>17994</v>
      </c>
      <c r="H136" s="25"/>
      <c r="I136" s="25">
        <v>3901</v>
      </c>
      <c r="J136" s="25"/>
      <c r="K136" s="25">
        <v>289</v>
      </c>
    </row>
    <row r="137" spans="1:11" ht="23.25" x14ac:dyDescent="0.2">
      <c r="A137" s="12" t="s">
        <v>156</v>
      </c>
      <c r="C137" s="13"/>
      <c r="E137" s="25"/>
      <c r="F137" s="25"/>
      <c r="G137" s="25"/>
      <c r="H137" s="25"/>
      <c r="I137" s="25"/>
      <c r="J137" s="25"/>
      <c r="K137" s="25"/>
    </row>
    <row r="138" spans="1:11" ht="23.25" x14ac:dyDescent="0.2">
      <c r="A138" s="12" t="s">
        <v>157</v>
      </c>
      <c r="C138" s="13"/>
      <c r="E138" s="25">
        <v>392943</v>
      </c>
      <c r="F138" s="25"/>
      <c r="G138" s="25">
        <v>13544</v>
      </c>
      <c r="H138" s="25"/>
      <c r="I138" s="25">
        <v>0</v>
      </c>
      <c r="J138" s="25"/>
      <c r="K138" s="25">
        <v>0</v>
      </c>
    </row>
    <row r="139" spans="1:11" ht="23.25" x14ac:dyDescent="0.2">
      <c r="A139" s="12" t="s">
        <v>233</v>
      </c>
      <c r="C139" s="13"/>
      <c r="E139" s="25">
        <v>14947</v>
      </c>
      <c r="F139" s="25"/>
      <c r="G139" s="25">
        <v>8264</v>
      </c>
      <c r="H139" s="24"/>
      <c r="I139" s="25">
        <v>0</v>
      </c>
      <c r="J139" s="25"/>
      <c r="K139" s="25">
        <v>0</v>
      </c>
    </row>
    <row r="140" spans="1:11" ht="23.25" x14ac:dyDescent="0.2">
      <c r="A140" s="12" t="s">
        <v>252</v>
      </c>
      <c r="C140" s="13"/>
      <c r="E140" s="25">
        <v>0</v>
      </c>
      <c r="F140" s="25"/>
      <c r="G140" s="25">
        <v>20000</v>
      </c>
      <c r="H140" s="24"/>
      <c r="I140" s="25">
        <v>0</v>
      </c>
      <c r="J140" s="25"/>
      <c r="K140" s="25">
        <v>0</v>
      </c>
    </row>
    <row r="141" spans="1:11" ht="23.25" x14ac:dyDescent="0.2">
      <c r="A141" s="12" t="s">
        <v>253</v>
      </c>
      <c r="C141" s="13"/>
      <c r="E141" s="25">
        <v>2978</v>
      </c>
      <c r="F141" s="25"/>
      <c r="G141" s="25">
        <v>1050</v>
      </c>
      <c r="H141" s="24"/>
      <c r="I141" s="25">
        <v>0</v>
      </c>
      <c r="J141" s="25"/>
      <c r="K141" s="25">
        <v>0</v>
      </c>
    </row>
    <row r="142" spans="1:11" ht="23.25" x14ac:dyDescent="0.2">
      <c r="A142" s="12" t="s">
        <v>158</v>
      </c>
      <c r="C142" s="13"/>
      <c r="E142" s="58">
        <v>0</v>
      </c>
      <c r="F142" s="24"/>
      <c r="G142" s="58">
        <v>7705</v>
      </c>
      <c r="H142" s="24"/>
      <c r="I142" s="58">
        <v>0</v>
      </c>
      <c r="J142" s="24"/>
      <c r="K142" s="58">
        <v>0</v>
      </c>
    </row>
    <row r="143" spans="1:11" ht="23.25" x14ac:dyDescent="0.2">
      <c r="A143" s="12" t="s">
        <v>192</v>
      </c>
      <c r="C143" s="13"/>
      <c r="E143" s="58">
        <v>718</v>
      </c>
      <c r="F143" s="24"/>
      <c r="G143" s="58">
        <v>841</v>
      </c>
      <c r="H143" s="24"/>
      <c r="I143" s="25">
        <v>0</v>
      </c>
      <c r="J143" s="24"/>
      <c r="K143" s="25">
        <v>0</v>
      </c>
    </row>
    <row r="144" spans="1:11" ht="23.25" x14ac:dyDescent="0.2">
      <c r="A144" s="12" t="s">
        <v>229</v>
      </c>
      <c r="C144" s="13"/>
      <c r="E144" s="58">
        <v>0</v>
      </c>
      <c r="F144" s="24"/>
      <c r="G144" s="58">
        <v>572</v>
      </c>
      <c r="H144" s="24"/>
      <c r="I144" s="25">
        <v>0</v>
      </c>
      <c r="J144" s="24"/>
      <c r="K144" s="25">
        <v>0</v>
      </c>
    </row>
    <row r="145" spans="1:21" ht="23.25" x14ac:dyDescent="0.2">
      <c r="A145" s="12" t="s">
        <v>231</v>
      </c>
      <c r="C145" s="13"/>
      <c r="E145" s="58">
        <v>0</v>
      </c>
      <c r="F145" s="24"/>
      <c r="G145" s="58">
        <v>14258</v>
      </c>
      <c r="H145" s="24"/>
      <c r="I145" s="25">
        <v>0</v>
      </c>
      <c r="J145" s="24"/>
      <c r="K145" s="25">
        <v>0</v>
      </c>
    </row>
    <row r="146" spans="1:21" ht="23.25" x14ac:dyDescent="0.2">
      <c r="A146" s="12" t="s">
        <v>235</v>
      </c>
      <c r="C146" s="13"/>
      <c r="E146" s="58">
        <v>215874</v>
      </c>
      <c r="F146" s="24"/>
      <c r="G146" s="58">
        <v>143500</v>
      </c>
      <c r="H146" s="24"/>
      <c r="I146" s="25">
        <v>0</v>
      </c>
      <c r="J146" s="24"/>
      <c r="K146" s="25">
        <v>0</v>
      </c>
    </row>
    <row r="147" spans="1:21" ht="23.25" x14ac:dyDescent="0.2">
      <c r="A147" s="112" t="s">
        <v>336</v>
      </c>
      <c r="C147" s="13"/>
      <c r="E147" s="58">
        <v>379197</v>
      </c>
      <c r="F147" s="24"/>
      <c r="G147" s="58">
        <v>0</v>
      </c>
      <c r="H147" s="24"/>
      <c r="I147" s="25">
        <v>0</v>
      </c>
      <c r="J147" s="24"/>
      <c r="K147" s="25">
        <v>0</v>
      </c>
    </row>
    <row r="148" spans="1:21" ht="23.25" x14ac:dyDescent="0.2">
      <c r="A148" s="112" t="s">
        <v>337</v>
      </c>
      <c r="C148" s="13"/>
      <c r="E148" s="58">
        <v>105390</v>
      </c>
      <c r="F148" s="24"/>
      <c r="G148" s="58">
        <v>0</v>
      </c>
      <c r="H148" s="24"/>
      <c r="I148" s="25">
        <v>723</v>
      </c>
      <c r="J148" s="24"/>
      <c r="K148" s="25">
        <v>0</v>
      </c>
    </row>
    <row r="149" spans="1:21" ht="23.25" x14ac:dyDescent="0.2">
      <c r="A149" s="112" t="s">
        <v>338</v>
      </c>
      <c r="C149" s="13"/>
      <c r="E149" s="58">
        <v>36043</v>
      </c>
      <c r="F149" s="24"/>
      <c r="G149" s="58">
        <v>42355</v>
      </c>
      <c r="H149" s="24"/>
      <c r="I149" s="25">
        <v>0</v>
      </c>
      <c r="J149" s="24"/>
      <c r="K149" s="25">
        <v>0</v>
      </c>
    </row>
    <row r="150" spans="1:21" ht="23.25" x14ac:dyDescent="0.2">
      <c r="A150" s="22"/>
      <c r="C150" s="13"/>
      <c r="E150" s="58"/>
      <c r="F150" s="24"/>
      <c r="G150" s="31"/>
      <c r="H150" s="24"/>
      <c r="I150" s="58"/>
      <c r="J150" s="24"/>
      <c r="K150" s="31"/>
    </row>
    <row r="151" spans="1:21" ht="23.25" x14ac:dyDescent="0.2">
      <c r="A151" s="12" t="s">
        <v>286</v>
      </c>
      <c r="B151" s="22"/>
      <c r="C151" s="66"/>
      <c r="E151" s="48"/>
      <c r="F151" s="48"/>
      <c r="G151" s="48"/>
    </row>
    <row r="152" spans="1:21" ht="23.25" x14ac:dyDescent="0.2"/>
    <row r="153" spans="1:21" ht="23.25" x14ac:dyDescent="0.2"/>
    <row r="154" spans="1:21" ht="23.25" x14ac:dyDescent="0.2"/>
    <row r="155" spans="1:21" ht="23.25" x14ac:dyDescent="0.2"/>
    <row r="156" spans="1:21" ht="23.25" x14ac:dyDescent="0.2"/>
    <row r="157" spans="1:21" s="12" customFormat="1" ht="23.25" x14ac:dyDescent="0.2">
      <c r="B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</row>
    <row r="158" spans="1:21" s="12" customFormat="1" ht="23.25" x14ac:dyDescent="0.2">
      <c r="B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</row>
    <row r="159" spans="1:21" s="12" customFormat="1" ht="23.25" x14ac:dyDescent="0.2">
      <c r="B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</row>
    <row r="160" spans="1:21" s="12" customFormat="1" ht="23.25" x14ac:dyDescent="0.2">
      <c r="B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</row>
    <row r="161" spans="2:21" s="12" customFormat="1" ht="23.25" x14ac:dyDescent="0.2">
      <c r="B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</row>
    <row r="162" spans="2:21" s="12" customFormat="1" ht="23.25" x14ac:dyDescent="0.2">
      <c r="B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</row>
    <row r="163" spans="2:21" s="12" customFormat="1" ht="23.25" x14ac:dyDescent="0.2">
      <c r="B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</row>
    <row r="164" spans="2:21" s="12" customFormat="1" ht="23.25" x14ac:dyDescent="0.2">
      <c r="B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5" spans="2:21" s="12" customFormat="1" ht="23.25" x14ac:dyDescent="0.2">
      <c r="B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</row>
    <row r="166" spans="2:21" s="12" customFormat="1" ht="23.25" x14ac:dyDescent="0.2">
      <c r="B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</row>
    <row r="167" spans="2:21" s="12" customFormat="1" ht="23.25" x14ac:dyDescent="0.2">
      <c r="B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</row>
    <row r="168" spans="2:21" s="12" customFormat="1" ht="23.25" x14ac:dyDescent="0.2">
      <c r="B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</row>
    <row r="169" spans="2:21" s="12" customFormat="1" ht="23.25" x14ac:dyDescent="0.2">
      <c r="B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</row>
    <row r="170" spans="2:21" s="12" customFormat="1" ht="23.25" x14ac:dyDescent="0.2">
      <c r="B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</row>
    <row r="171" spans="2:21" s="12" customFormat="1" ht="23.25" x14ac:dyDescent="0.2">
      <c r="B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</row>
    <row r="172" spans="2:21" s="12" customFormat="1" ht="23.25" x14ac:dyDescent="0.2">
      <c r="B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</row>
    <row r="173" spans="2:21" s="12" customFormat="1" ht="23.25" x14ac:dyDescent="0.2">
      <c r="B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</row>
    <row r="174" spans="2:21" s="12" customFormat="1" ht="23.25" x14ac:dyDescent="0.2">
      <c r="B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</row>
    <row r="175" spans="2:21" s="12" customFormat="1" ht="23.25" x14ac:dyDescent="0.2">
      <c r="B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</row>
    <row r="176" spans="2:21" s="12" customFormat="1" ht="23.25" x14ac:dyDescent="0.2">
      <c r="B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</row>
    <row r="177" spans="2:21" s="12" customFormat="1" ht="23.25" x14ac:dyDescent="0.2">
      <c r="B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</row>
    <row r="178" spans="2:21" s="12" customFormat="1" ht="23.25" x14ac:dyDescent="0.2">
      <c r="B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</row>
    <row r="179" spans="2:21" s="12" customFormat="1" ht="23.25" x14ac:dyDescent="0.2">
      <c r="B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2:21" s="12" customFormat="1" ht="23.25" x14ac:dyDescent="0.2">
      <c r="B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</row>
    <row r="181" spans="2:21" s="12" customFormat="1" ht="23.25" x14ac:dyDescent="0.2">
      <c r="B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</row>
    <row r="182" spans="2:21" s="12" customFormat="1" ht="23.25" x14ac:dyDescent="0.2">
      <c r="B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</row>
    <row r="183" spans="2:21" s="12" customFormat="1" ht="23.25" x14ac:dyDescent="0.2">
      <c r="B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2:21" s="12" customFormat="1" ht="23.25" x14ac:dyDescent="0.2">
      <c r="B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</row>
    <row r="185" spans="2:21" s="12" customFormat="1" ht="23.25" x14ac:dyDescent="0.2">
      <c r="B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</row>
    <row r="186" spans="2:21" s="12" customFormat="1" ht="23.25" x14ac:dyDescent="0.2">
      <c r="B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</row>
    <row r="187" spans="2:21" s="12" customFormat="1" ht="23.25" x14ac:dyDescent="0.2">
      <c r="B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</row>
    <row r="188" spans="2:21" s="12" customFormat="1" ht="23.25" x14ac:dyDescent="0.2">
      <c r="B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</row>
    <row r="189" spans="2:21" s="12" customFormat="1" ht="23.25" x14ac:dyDescent="0.2">
      <c r="B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</row>
    <row r="190" spans="2:21" s="12" customFormat="1" ht="23.25" x14ac:dyDescent="0.2">
      <c r="B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</row>
    <row r="191" spans="2:21" s="12" customFormat="1" ht="23.25" x14ac:dyDescent="0.2">
      <c r="B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2:21" s="12" customFormat="1" ht="23.25" x14ac:dyDescent="0.2">
      <c r="B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</row>
    <row r="193" spans="2:21" s="12" customFormat="1" ht="23.25" x14ac:dyDescent="0.2">
      <c r="B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</row>
    <row r="194" spans="2:21" s="12" customFormat="1" ht="23.25" x14ac:dyDescent="0.2">
      <c r="B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</row>
    <row r="195" spans="2:21" s="12" customFormat="1" ht="23.25" x14ac:dyDescent="0.2">
      <c r="B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2:21" s="12" customFormat="1" ht="23.25" x14ac:dyDescent="0.2">
      <c r="B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</row>
    <row r="197" spans="2:21" s="12" customFormat="1" ht="23.25" x14ac:dyDescent="0.2">
      <c r="B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</row>
    <row r="198" spans="2:21" s="12" customFormat="1" ht="23.25" x14ac:dyDescent="0.2">
      <c r="B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</row>
    <row r="199" spans="2:21" s="12" customFormat="1" ht="23.25" x14ac:dyDescent="0.2">
      <c r="B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2:21" s="12" customFormat="1" ht="23.25" x14ac:dyDescent="0.2">
      <c r="B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2:21" s="12" customFormat="1" ht="23.25" x14ac:dyDescent="0.2">
      <c r="B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</row>
    <row r="202" spans="2:21" s="12" customFormat="1" ht="23.25" x14ac:dyDescent="0.2">
      <c r="B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</row>
    <row r="203" spans="2:21" s="12" customFormat="1" ht="23.25" x14ac:dyDescent="0.2">
      <c r="B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</row>
    <row r="204" spans="2:21" s="12" customFormat="1" ht="23.25" x14ac:dyDescent="0.2">
      <c r="B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</row>
    <row r="205" spans="2:21" s="12" customFormat="1" ht="23.25" x14ac:dyDescent="0.2">
      <c r="B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2:21" s="12" customFormat="1" ht="23.25" x14ac:dyDescent="0.2">
      <c r="B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2:21" s="12" customFormat="1" ht="23.25" x14ac:dyDescent="0.2">
      <c r="B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2:21" s="12" customFormat="1" ht="23.25" x14ac:dyDescent="0.2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</sheetData>
  <pageMargins left="0.98425196850393704" right="0.196850393700787" top="0.78740157480314998" bottom="0.196850393700787" header="0.196850393700787" footer="0.196850393700787"/>
  <pageSetup paperSize="9" scale="60" fitToHeight="7" orientation="portrait" r:id="rId1"/>
  <headerFooter>
    <evenHeader>&amp;R&amp;"Arial,Italic"&amp;12For internal use only</evenHeader>
  </headerFooter>
  <rowBreaks count="2" manualBreakCount="2">
    <brk id="70" max="16383" man="1"/>
    <brk id="126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84886</vt:lpwstr>
  </property>
  <property fmtid="{D5CDD505-2E9C-101B-9397-08002B2CF9AE}" pid="4" name="OptimizationTime">
    <vt:lpwstr>20201111_1246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2020-11-10T04:46:41Z</cp:lastPrinted>
  <dcterms:created xsi:type="dcterms:W3CDTF">2011-03-08T09:02:15Z</dcterms:created>
  <dcterms:modified xsi:type="dcterms:W3CDTF">2020-11-10T04:50:14Z</dcterms:modified>
</cp:coreProperties>
</file>