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3'20\"/>
    </mc:Choice>
  </mc:AlternateContent>
  <xr:revisionPtr revIDLastSave="0" documentId="13_ncr:1_{21F0C789-1444-4C15-83F1-82ECAAFA4664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10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'BS '!$A$1:$L$132</definedName>
    <definedName name="_xlnm.Print_Area" localSheetId="4">CF!$A$1:$K$152</definedName>
    <definedName name="_xlnm.Print_Area" localSheetId="2">Consolidated!$A$1:$AJ$52</definedName>
    <definedName name="_xlnm.Print_Area" localSheetId="1">'PL '!$A$1:$K$183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7" i="7" l="1"/>
  <c r="G117" i="7"/>
  <c r="E117" i="7"/>
  <c r="I96" i="7"/>
  <c r="G96" i="7"/>
  <c r="E96" i="7"/>
  <c r="AC44" i="2" l="1"/>
  <c r="AE44" i="2" s="1"/>
  <c r="M49" i="2"/>
  <c r="K49" i="2"/>
  <c r="U37" i="9" l="1"/>
  <c r="S37" i="9"/>
  <c r="I37" i="9"/>
  <c r="AA34" i="9"/>
  <c r="AC34" i="9" s="1"/>
  <c r="Q30" i="9"/>
  <c r="Q22" i="9"/>
  <c r="Q24" i="9" s="1"/>
  <c r="Q27" i="9" s="1"/>
  <c r="Q17" i="9"/>
  <c r="AG49" i="2"/>
  <c r="Q49" i="2"/>
  <c r="O49" i="2"/>
  <c r="I49" i="2"/>
  <c r="AC41" i="2"/>
  <c r="AE41" i="2" s="1"/>
  <c r="AI41" i="2" s="1"/>
  <c r="AI44" i="2"/>
  <c r="M37" i="2"/>
  <c r="M34" i="2"/>
  <c r="M48" i="2" s="1"/>
  <c r="M50" i="2" s="1"/>
  <c r="M19" i="2"/>
  <c r="M29" i="2" s="1"/>
  <c r="Q36" i="9" l="1"/>
  <c r="K117" i="7"/>
  <c r="K96" i="7"/>
  <c r="K152" i="5"/>
  <c r="K145" i="5"/>
  <c r="K123" i="5"/>
  <c r="K109" i="5"/>
  <c r="K103" i="5"/>
  <c r="I152" i="5"/>
  <c r="G152" i="5"/>
  <c r="E152" i="5"/>
  <c r="I145" i="5"/>
  <c r="G145" i="5"/>
  <c r="E145" i="5"/>
  <c r="I123" i="5"/>
  <c r="G123" i="5"/>
  <c r="E123" i="5"/>
  <c r="I109" i="5"/>
  <c r="G109" i="5"/>
  <c r="E109" i="5"/>
  <c r="I103" i="5"/>
  <c r="G103" i="5"/>
  <c r="E103" i="5"/>
  <c r="E57" i="5"/>
  <c r="E58" i="5" s="1"/>
  <c r="G57" i="5"/>
  <c r="G58" i="5" s="1"/>
  <c r="I57" i="5"/>
  <c r="I58" i="5" s="1"/>
  <c r="I35" i="5"/>
  <c r="G35" i="5"/>
  <c r="E35" i="5"/>
  <c r="I21" i="5"/>
  <c r="G21" i="5"/>
  <c r="E21" i="5"/>
  <c r="I15" i="5"/>
  <c r="G15" i="5"/>
  <c r="E15" i="5"/>
  <c r="K123" i="10"/>
  <c r="I121" i="10"/>
  <c r="I123" i="10" s="1"/>
  <c r="G121" i="10"/>
  <c r="G123" i="10" s="1"/>
  <c r="E121" i="10"/>
  <c r="E123" i="10" s="1"/>
  <c r="E124" i="10" s="1"/>
  <c r="K87" i="10"/>
  <c r="K77" i="10"/>
  <c r="I87" i="10"/>
  <c r="G87" i="10"/>
  <c r="E87" i="10"/>
  <c r="E88" i="10" s="1"/>
  <c r="I77" i="10"/>
  <c r="G77" i="10"/>
  <c r="E77" i="10"/>
  <c r="K49" i="10"/>
  <c r="K29" i="10"/>
  <c r="I49" i="10"/>
  <c r="G49" i="10"/>
  <c r="E49" i="10"/>
  <c r="I29" i="10"/>
  <c r="G29" i="10"/>
  <c r="E29" i="10"/>
  <c r="I124" i="10" l="1"/>
  <c r="K50" i="10"/>
  <c r="K88" i="10"/>
  <c r="K124" i="10" s="1"/>
  <c r="K125" i="10" s="1"/>
  <c r="G50" i="10"/>
  <c r="G88" i="10"/>
  <c r="G124" i="10" s="1"/>
  <c r="G125" i="10" s="1"/>
  <c r="I50" i="10"/>
  <c r="I88" i="10"/>
  <c r="K153" i="5"/>
  <c r="W16" i="9" s="1"/>
  <c r="G110" i="5"/>
  <c r="G120" i="5" s="1"/>
  <c r="G124" i="5" s="1"/>
  <c r="G126" i="5" s="1"/>
  <c r="G129" i="5" s="1"/>
  <c r="G131" i="5" s="1"/>
  <c r="G166" i="5" s="1"/>
  <c r="K110" i="5"/>
  <c r="K120" i="5" s="1"/>
  <c r="K124" i="5" s="1"/>
  <c r="K126" i="5" s="1"/>
  <c r="K129" i="5" s="1"/>
  <c r="K131" i="5" s="1"/>
  <c r="K155" i="5" s="1"/>
  <c r="K171" i="5" s="1"/>
  <c r="I110" i="5"/>
  <c r="I120" i="5" s="1"/>
  <c r="I124" i="5" s="1"/>
  <c r="I126" i="5" s="1"/>
  <c r="I129" i="5" s="1"/>
  <c r="I131" i="5" s="1"/>
  <c r="E22" i="5"/>
  <c r="E32" i="5" s="1"/>
  <c r="E36" i="5" s="1"/>
  <c r="E38" i="5" s="1"/>
  <c r="E41" i="5" s="1"/>
  <c r="E43" i="5" s="1"/>
  <c r="I153" i="5"/>
  <c r="W29" i="9" s="1"/>
  <c r="G22" i="5"/>
  <c r="G32" i="5" s="1"/>
  <c r="G36" i="5" s="1"/>
  <c r="G38" i="5" s="1"/>
  <c r="G41" i="5" s="1"/>
  <c r="G43" i="5" s="1"/>
  <c r="I22" i="5"/>
  <c r="I32" i="5" s="1"/>
  <c r="I36" i="5" s="1"/>
  <c r="I38" i="5" s="1"/>
  <c r="I41" i="5" s="1"/>
  <c r="I43" i="5" s="1"/>
  <c r="I60" i="5" s="1"/>
  <c r="I76" i="5" s="1"/>
  <c r="E110" i="5"/>
  <c r="E120" i="5" s="1"/>
  <c r="E124" i="5" s="1"/>
  <c r="E126" i="5" s="1"/>
  <c r="E129" i="5" s="1"/>
  <c r="E131" i="5" s="1"/>
  <c r="E166" i="5" s="1"/>
  <c r="E153" i="5"/>
  <c r="G153" i="5"/>
  <c r="E50" i="10"/>
  <c r="E125" i="10" s="1"/>
  <c r="W35" i="9"/>
  <c r="I125" i="10" l="1"/>
  <c r="G155" i="5"/>
  <c r="G171" i="5" s="1"/>
  <c r="I155" i="5"/>
  <c r="I171" i="5" s="1"/>
  <c r="E60" i="5"/>
  <c r="E76" i="5" s="1"/>
  <c r="E71" i="5"/>
  <c r="G60" i="5"/>
  <c r="G76" i="5" s="1"/>
  <c r="G71" i="5"/>
  <c r="E155" i="5"/>
  <c r="E171" i="5" s="1"/>
  <c r="W27" i="9"/>
  <c r="U27" i="9"/>
  <c r="S27" i="9"/>
  <c r="K27" i="9"/>
  <c r="I27" i="9"/>
  <c r="E27" i="9"/>
  <c r="AA35" i="9"/>
  <c r="AC35" i="9" s="1"/>
  <c r="AA26" i="9"/>
  <c r="AC26" i="9" s="1"/>
  <c r="M17" i="9"/>
  <c r="M22" i="9" s="1"/>
  <c r="M24" i="9" s="1"/>
  <c r="M27" i="9" s="1"/>
  <c r="O17" i="9"/>
  <c r="O22" i="9" s="1"/>
  <c r="O24" i="9" s="1"/>
  <c r="O27" i="9" s="1"/>
  <c r="M30" i="9"/>
  <c r="O30" i="9"/>
  <c r="AG34" i="2"/>
  <c r="AA34" i="2"/>
  <c r="Y34" i="2"/>
  <c r="W34" i="2"/>
  <c r="U34" i="2"/>
  <c r="S34" i="2"/>
  <c r="Q34" i="2"/>
  <c r="O34" i="2"/>
  <c r="K34" i="2"/>
  <c r="I34" i="2"/>
  <c r="E34" i="2"/>
  <c r="AC33" i="2"/>
  <c r="AC47" i="2"/>
  <c r="AE47" i="2" s="1"/>
  <c r="AI47" i="2" s="1"/>
  <c r="AC45" i="2"/>
  <c r="AC43" i="2"/>
  <c r="AC39" i="2"/>
  <c r="AC36" i="2"/>
  <c r="AC35" i="2"/>
  <c r="AC31" i="2"/>
  <c r="AC49" i="2" s="1"/>
  <c r="AC28" i="2"/>
  <c r="AC26" i="2"/>
  <c r="AC25" i="2"/>
  <c r="AC23" i="2"/>
  <c r="AC21" i="2"/>
  <c r="AC18" i="2"/>
  <c r="AC17" i="2"/>
  <c r="AC16" i="2"/>
  <c r="AA37" i="2"/>
  <c r="AA19" i="2"/>
  <c r="AA29" i="2" s="1"/>
  <c r="AA48" i="2" l="1"/>
  <c r="M36" i="9"/>
  <c r="O36" i="9"/>
  <c r="AC34" i="2"/>
  <c r="AE33" i="2"/>
  <c r="AI33" i="2" l="1"/>
  <c r="G173" i="5" l="1"/>
  <c r="G78" i="5"/>
  <c r="G73" i="5"/>
  <c r="K57" i="5"/>
  <c r="K58" i="5" s="1"/>
  <c r="K35" i="5"/>
  <c r="K21" i="5"/>
  <c r="K15" i="5"/>
  <c r="AE26" i="2"/>
  <c r="AI26" i="2" s="1"/>
  <c r="K22" i="5" l="1"/>
  <c r="K32" i="5" s="1"/>
  <c r="K36" i="5" s="1"/>
  <c r="K38" i="5" s="1"/>
  <c r="K41" i="5" s="1"/>
  <c r="K43" i="5" s="1"/>
  <c r="K60" i="5" s="1"/>
  <c r="G168" i="5" l="1"/>
  <c r="E9" i="7" l="1"/>
  <c r="E37" i="7" s="1"/>
  <c r="E63" i="7" s="1"/>
  <c r="E67" i="7" s="1"/>
  <c r="E120" i="7" s="1"/>
  <c r="E122" i="7" s="1"/>
  <c r="I9" i="7" l="1"/>
  <c r="I37" i="7" s="1"/>
  <c r="I63" i="7" s="1"/>
  <c r="I67" i="7" s="1"/>
  <c r="I120" i="7" s="1"/>
  <c r="I122" i="7" s="1"/>
  <c r="U37" i="2"/>
  <c r="U48" i="2" s="1"/>
  <c r="U19" i="2"/>
  <c r="U29" i="2" s="1"/>
  <c r="I123" i="7" l="1"/>
  <c r="I166" i="5"/>
  <c r="AA21" i="9"/>
  <c r="AC21" i="9" s="1"/>
  <c r="AE25" i="2" l="1"/>
  <c r="AI25" i="2" s="1"/>
  <c r="AE23" i="2"/>
  <c r="AI23" i="2" s="1"/>
  <c r="Y37" i="2" l="1"/>
  <c r="Y48" i="2" s="1"/>
  <c r="W37" i="2"/>
  <c r="W48" i="2" s="1"/>
  <c r="S37" i="2"/>
  <c r="S48" i="2" s="1"/>
  <c r="O37" i="2"/>
  <c r="O48" i="2" s="1"/>
  <c r="O50" i="2" s="1"/>
  <c r="K37" i="2"/>
  <c r="K48" i="2" s="1"/>
  <c r="K50" i="2" s="1"/>
  <c r="I37" i="2"/>
  <c r="I48" i="2" s="1"/>
  <c r="I50" i="2" s="1"/>
  <c r="G37" i="2"/>
  <c r="K76" i="5" l="1"/>
  <c r="AE45" i="2" l="1"/>
  <c r="AI45" i="2" s="1"/>
  <c r="AG35" i="2" l="1"/>
  <c r="AG37" i="2" s="1"/>
  <c r="AE21" i="2"/>
  <c r="AG17" i="2"/>
  <c r="AE28" i="2"/>
  <c r="AI28" i="2" s="1"/>
  <c r="AA15" i="9"/>
  <c r="AG48" i="2" l="1"/>
  <c r="AG50" i="2" s="1"/>
  <c r="E173" i="5"/>
  <c r="K166" i="5" l="1"/>
  <c r="U15" i="9" s="1"/>
  <c r="K9" i="7"/>
  <c r="U28" i="9"/>
  <c r="E168" i="5"/>
  <c r="Q35" i="2" s="1"/>
  <c r="Q37" i="2" s="1"/>
  <c r="K37" i="7" l="1"/>
  <c r="K63" i="7" s="1"/>
  <c r="K67" i="7" s="1"/>
  <c r="K120" i="7" s="1"/>
  <c r="K122" i="7" s="1"/>
  <c r="Q48" i="2"/>
  <c r="Q50" i="2" s="1"/>
  <c r="Q17" i="2"/>
  <c r="G9" i="7"/>
  <c r="G37" i="7" s="1"/>
  <c r="G63" i="7" s="1"/>
  <c r="G67" i="7" s="1"/>
  <c r="G120" i="7" s="1"/>
  <c r="G122" i="7" s="1"/>
  <c r="AE39" i="2" l="1"/>
  <c r="AE43" i="2"/>
  <c r="AI43" i="2" s="1"/>
  <c r="AA14" i="9" l="1"/>
  <c r="AC14" i="9" s="1"/>
  <c r="K30" i="9" l="1"/>
  <c r="K36" i="9" s="1"/>
  <c r="AA19" i="9"/>
  <c r="AC19" i="9" s="1"/>
  <c r="W30" i="9"/>
  <c r="W36" i="9" s="1"/>
  <c r="W17" i="9"/>
  <c r="W22" i="9" s="1"/>
  <c r="AI21" i="2"/>
  <c r="W19" i="2"/>
  <c r="W29" i="2" s="1"/>
  <c r="K19" i="2"/>
  <c r="K29" i="2" s="1"/>
  <c r="AA28" i="9" l="1"/>
  <c r="AA29" i="9"/>
  <c r="AC29" i="9" s="1"/>
  <c r="E30" i="9"/>
  <c r="E36" i="9" s="1"/>
  <c r="G30" i="9"/>
  <c r="I30" i="9"/>
  <c r="I36" i="9" s="1"/>
  <c r="I38" i="9" s="1"/>
  <c r="S30" i="9"/>
  <c r="S36" i="9" s="1"/>
  <c r="S38" i="9" s="1"/>
  <c r="Y30" i="9"/>
  <c r="AA32" i="9"/>
  <c r="AC32" i="9" s="1"/>
  <c r="AA30" i="9" l="1"/>
  <c r="AI39" i="2" l="1"/>
  <c r="K17" i="9" l="1"/>
  <c r="K22" i="9" s="1"/>
  <c r="E37" i="2" l="1"/>
  <c r="E48" i="2" s="1"/>
  <c r="AA16" i="9" l="1"/>
  <c r="I17" i="9"/>
  <c r="I22" i="9" s="1"/>
  <c r="Y17" i="9" l="1"/>
  <c r="Y22" i="9" s="1"/>
  <c r="Y24" i="9" s="1"/>
  <c r="Y27" i="9" s="1"/>
  <c r="Y36" i="9" s="1"/>
  <c r="S17" i="9"/>
  <c r="S22" i="9" s="1"/>
  <c r="G17" i="9"/>
  <c r="G22" i="9" s="1"/>
  <c r="G24" i="9" s="1"/>
  <c r="E17" i="9"/>
  <c r="E22" i="9" s="1"/>
  <c r="E37" i="9" s="1"/>
  <c r="AA17" i="9"/>
  <c r="AA22" i="9" s="1"/>
  <c r="G37" i="9" l="1"/>
  <c r="G27" i="9"/>
  <c r="G36" i="9" s="1"/>
  <c r="G38" i="9" s="1"/>
  <c r="AA24" i="9"/>
  <c r="AA37" i="9" s="1"/>
  <c r="E38" i="9"/>
  <c r="AC16" i="9"/>
  <c r="AA27" i="9" l="1"/>
  <c r="AA36" i="9" s="1"/>
  <c r="AA38" i="9" s="1"/>
  <c r="AC24" i="9"/>
  <c r="AC37" i="9" s="1"/>
  <c r="I71" i="5"/>
  <c r="K71" i="5"/>
  <c r="AC27" i="9" l="1"/>
  <c r="U17" i="9"/>
  <c r="U22" i="9" s="1"/>
  <c r="AC15" i="9" l="1"/>
  <c r="AC17" i="9" s="1"/>
  <c r="AC22" i="9" s="1"/>
  <c r="AE35" i="2" l="1"/>
  <c r="AC28" i="9" l="1"/>
  <c r="AC30" i="9" s="1"/>
  <c r="U30" i="9"/>
  <c r="AE16" i="2"/>
  <c r="AI16" i="2" s="1"/>
  <c r="AC36" i="9" l="1"/>
  <c r="AC38" i="9" s="1"/>
  <c r="U36" i="9"/>
  <c r="U38" i="9" s="1"/>
  <c r="Y19" i="2"/>
  <c r="Y29" i="2" s="1"/>
  <c r="S19" i="2"/>
  <c r="S29" i="2" s="1"/>
  <c r="O19" i="2"/>
  <c r="O29" i="2" s="1"/>
  <c r="I19" i="2"/>
  <c r="I29" i="2" s="1"/>
  <c r="G19" i="2"/>
  <c r="G29" i="2" s="1"/>
  <c r="G31" i="2" s="1"/>
  <c r="E19" i="2"/>
  <c r="E29" i="2" s="1"/>
  <c r="E49" i="2" s="1"/>
  <c r="AG19" i="2"/>
  <c r="AG29" i="2" s="1"/>
  <c r="AI35" i="2"/>
  <c r="AE18" i="2"/>
  <c r="AI18" i="2" s="1"/>
  <c r="G49" i="2" l="1"/>
  <c r="G34" i="2"/>
  <c r="G48" i="2" s="1"/>
  <c r="G50" i="2" s="1"/>
  <c r="E50" i="2"/>
  <c r="AE36" i="2"/>
  <c r="AC37" i="2"/>
  <c r="AE31" i="2"/>
  <c r="AE49" i="2" s="1"/>
  <c r="AC19" i="2"/>
  <c r="AC29" i="2" s="1"/>
  <c r="AE34" i="2" l="1"/>
  <c r="AC48" i="2"/>
  <c r="AC50" i="2" s="1"/>
  <c r="AI36" i="2"/>
  <c r="AI37" i="2" s="1"/>
  <c r="AE37" i="2"/>
  <c r="AI31" i="2"/>
  <c r="AI49" i="2" s="1"/>
  <c r="AI34" i="2" l="1"/>
  <c r="AI48" i="2" s="1"/>
  <c r="AI50" i="2" s="1"/>
  <c r="AE48" i="2"/>
  <c r="AE50" i="2" s="1"/>
  <c r="Q19" i="2"/>
  <c r="Q29" i="2" s="1"/>
  <c r="AE17" i="2"/>
  <c r="AE19" i="2" s="1"/>
  <c r="AE29" i="2" s="1"/>
  <c r="AI17" i="2" l="1"/>
  <c r="AI19" i="2" s="1"/>
  <c r="AI29" i="2" s="1"/>
  <c r="E78" i="5"/>
  <c r="E73" i="5" l="1"/>
  <c r="E12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Natawan Phatiwech</author>
  </authors>
  <commentList>
    <comment ref="I48" authorId="0" shapeId="0" xr:uid="{DC6D850D-14A4-4289-8062-5BA66A61B790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K48" authorId="0" shapeId="0" xr:uid="{0CB5E405-B00A-4AAC-B600-CD4BC3A0939E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+2</t>
        </r>
      </text>
    </comment>
    <comment ref="I116" authorId="0" shapeId="0" xr:uid="{A57DA469-1B72-411C-A0C3-D19E987E3905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116" authorId="0" shapeId="0" xr:uid="{AB42F2F0-482B-45C1-8D3F-86BA1899700C}">
      <text>
        <r>
          <rPr>
            <b/>
            <sz val="9"/>
            <color indexed="81"/>
            <rFont val="Tahoma"/>
            <family val="2"/>
          </rPr>
          <t>Natawan Phatiwech: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<sst xmlns="http://schemas.openxmlformats.org/spreadsheetml/2006/main" count="639" uniqueCount="404">
  <si>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</si>
  <si>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</si>
  <si>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</si>
  <si>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</si>
  <si>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</si>
  <si>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</si>
  <si>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</si>
  <si>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</si>
  <si>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</si>
  <si>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</si>
  <si>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</si>
  <si>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</si>
  <si>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</si>
  <si>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</si>
  <si>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</si>
  <si>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</si>
  <si>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</si>
  <si>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</si>
  <si>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</si>
  <si>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</si>
  <si>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</si>
  <si>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</si>
  <si>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</si>
  <si>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</si>
  <si>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</si>
  <si>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</si>
  <si>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</si>
  <si>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</si>
  <si>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</si>
  <si>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</si>
  <si>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</si>
  <si>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</si>
  <si>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</si>
  <si>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</si>
  <si>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</si>
  <si>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</si>
  <si>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</si>
  <si>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</si>
  <si>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</si>
  <si>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</si>
  <si>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</si>
  <si>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</si>
  <si>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</si>
  <si>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</si>
  <si>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</si>
  <si>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</si>
  <si>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</si>
  <si>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</si>
  <si>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</si>
  <si>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</si>
  <si>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</si>
  <si>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</si>
  <si>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</si>
  <si>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</si>
  <si>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</si>
  <si>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</si>
  <si>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</si>
  <si>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</si>
  <si>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</si>
  <si>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</si>
  <si>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</si>
  <si>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</si>
  <si>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</si>
  <si>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</si>
  <si>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</si>
  <si>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</si>
  <si>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</si>
  <si>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</si>
  <si>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</si>
  <si>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</si>
  <si>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</si>
  <si>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</si>
  <si>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</si>
  <si>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</si>
  <si>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</si>
  <si>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</si>
  <si>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</si>
  <si>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</si>
  <si>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</si>
  <si>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</si>
  <si>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</si>
  <si>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</si>
  <si>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</si>
  <si>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</si>
  <si>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</si>
  <si>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</si>
  <si>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</si>
  <si>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</si>
  <si>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</si>
  <si>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</si>
  <si>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</si>
  <si>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</si>
  <si>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</si>
  <si>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</si>
  <si>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</si>
  <si>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</si>
  <si>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</si>
  <si>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</si>
  <si>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</si>
  <si>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</si>
  <si>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</si>
  <si>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</si>
  <si>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</si>
  <si>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</si>
  <si>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</si>
  <si>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</si>
  <si>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</si>
  <si>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</si>
  <si>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</si>
  <si>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</si>
  <si>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</si>
  <si>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</si>
  <si>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</si>
  <si>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</si>
  <si>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</si>
  <si>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</si>
  <si>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</si>
  <si>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</si>
  <si>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</si>
  <si>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</si>
  <si>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</si>
  <si>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</si>
  <si>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</si>
  <si>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</si>
  <si>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</si>
  <si>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</si>
  <si>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Other comprehensive income for the period</t>
  </si>
  <si>
    <t>Total comprehensive income for the period</t>
  </si>
  <si>
    <t>Statement of comprehensive income (continued)</t>
  </si>
  <si>
    <t>Profit for the period</t>
  </si>
  <si>
    <t>Cash and cash equivalents at beginning of period</t>
  </si>
  <si>
    <t>Cash and cash equivalents at end of period</t>
  </si>
  <si>
    <t xml:space="preserve">   Other non-current assets</t>
  </si>
  <si>
    <t>Acquisition of leasehold rights</t>
  </si>
  <si>
    <t xml:space="preserve">   Cash paid for employee benefit</t>
  </si>
  <si>
    <t xml:space="preserve">     to profit or loss in subsequent periods 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</si>
  <si>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</si>
  <si>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</si>
  <si>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</si>
  <si>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</si>
  <si>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</si>
  <si>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</si>
  <si>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</si>
  <si>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</si>
  <si>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</si>
  <si>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</si>
  <si>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</si>
  <si>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</si>
  <si>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</si>
  <si>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</si>
  <si>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(Unit: Thousand Baht, except earnings per share expressed in Baht)</t>
  </si>
  <si>
    <t>Restricted bank deposits</t>
  </si>
  <si>
    <t xml:space="preserve">   Appropriated - statutory reserve</t>
  </si>
  <si>
    <t>Short-term loans to subsidiaries</t>
  </si>
  <si>
    <t>Property development costs</t>
  </si>
  <si>
    <t>Loans receivable from purchase of accounts receivable</t>
  </si>
  <si>
    <t>Investment property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</si>
  <si>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</si>
  <si>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</si>
  <si>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</si>
  <si>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</si>
  <si>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 xml:space="preserve">   loans from financial institutions </t>
  </si>
  <si>
    <t xml:space="preserve">      equipment and intangible assets</t>
  </si>
  <si>
    <t xml:space="preserve">   Interest expenses recorded as cost of project</t>
  </si>
  <si>
    <t xml:space="preserve">Share of other comprehensive income from investments in </t>
  </si>
  <si>
    <t xml:space="preserve">   subsidiaries</t>
  </si>
  <si>
    <t>Reversal of allowance for impairment of assets</t>
  </si>
  <si>
    <t>Statement of changes in shareholders' equity (continued)</t>
  </si>
  <si>
    <t>Other  component of equity</t>
  </si>
  <si>
    <t>component of</t>
  </si>
  <si>
    <t>Surplus from change</t>
  </si>
  <si>
    <t xml:space="preserve"> in subsidiaries</t>
  </si>
  <si>
    <t>of investment</t>
  </si>
  <si>
    <t xml:space="preserve"> in proportion </t>
  </si>
  <si>
    <t>Operating profit (loss) - net of finance cost</t>
  </si>
  <si>
    <t xml:space="preserve"> from business transfer</t>
  </si>
  <si>
    <t>Differences arising</t>
  </si>
  <si>
    <t>The Company</t>
  </si>
  <si>
    <t>The subsidiary</t>
  </si>
  <si>
    <t>Surplus from change in proportion of</t>
  </si>
  <si>
    <t>Increase in investments in subsidiaries</t>
  </si>
  <si>
    <t xml:space="preserve">   of the parent company</t>
  </si>
  <si>
    <t xml:space="preserve">Differences arising from business transfer </t>
  </si>
  <si>
    <t xml:space="preserve">   of the subsidiary</t>
  </si>
  <si>
    <t>Goodwill</t>
  </si>
  <si>
    <t>Exchange differences on translation of financial statements</t>
  </si>
  <si>
    <t xml:space="preserve">   in foreign currency</t>
  </si>
  <si>
    <t xml:space="preserve">Issuance of ordinary shares from the exercise </t>
  </si>
  <si>
    <t>Share of other</t>
  </si>
  <si>
    <t>comprehensive</t>
  </si>
  <si>
    <t>income from</t>
  </si>
  <si>
    <t>subsidiaries</t>
  </si>
  <si>
    <t xml:space="preserve">   Reversal of allowance for loss on impairment assets</t>
  </si>
  <si>
    <t xml:space="preserve">   Loans receivable from purchase of accounts receivable</t>
  </si>
  <si>
    <t>Cash paid for short-term loans to subsidiaries</t>
  </si>
  <si>
    <t>Cash receipt from short-term loans to subsidiaries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</si>
  <si>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</si>
  <si>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</si>
  <si>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</si>
  <si>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</si>
  <si>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>Other long-term investments</t>
  </si>
  <si>
    <t>Interest income</t>
  </si>
  <si>
    <t xml:space="preserve">Operating profit </t>
  </si>
  <si>
    <t>Premium receivables</t>
  </si>
  <si>
    <t>Reinsurance assets</t>
  </si>
  <si>
    <t>Short-term investments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</si>
  <si>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</si>
  <si>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</si>
  <si>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</si>
  <si>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</si>
  <si>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</si>
  <si>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</si>
  <si>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Net increase (decrease) in cash and cash equivalents</t>
  </si>
  <si>
    <t>Amount due to reinsurers</t>
  </si>
  <si>
    <t>Liability arising from issuing and offering digital tokens</t>
  </si>
  <si>
    <t>Deferred tax liabilities</t>
  </si>
  <si>
    <t>Increase in other long-term investments</t>
  </si>
  <si>
    <t>Dividend income</t>
  </si>
  <si>
    <t>Dividend paid</t>
  </si>
  <si>
    <t xml:space="preserve">   Provision for decommissioning cost</t>
  </si>
  <si>
    <t>Current portion of factoring receivables</t>
  </si>
  <si>
    <t>Insurance expenses</t>
  </si>
  <si>
    <t>Share of profit from investments in subsidiaries</t>
  </si>
  <si>
    <t>Profit attributable to</t>
  </si>
  <si>
    <t>Basic earnings per share</t>
  </si>
  <si>
    <t xml:space="preserve">   Profit attributable to equity holders of the Company</t>
  </si>
  <si>
    <t>Insurance income</t>
  </si>
  <si>
    <t>Gain on investment</t>
  </si>
  <si>
    <t>Profit before income tax expenses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</si>
  <si>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</si>
  <si>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</si>
  <si>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</si>
  <si>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</si>
  <si>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Factoring receivable</t>
  </si>
  <si>
    <t xml:space="preserve">   Decrease in property development costs as a result of transfer to cost of sales</t>
  </si>
  <si>
    <t>Profit from operating activities before changes in operating assets and liabilities</t>
  </si>
  <si>
    <t>Acquisition of property, building and equipment and intangible assets</t>
  </si>
  <si>
    <t>Cash paid for acquisition of investment property</t>
  </si>
  <si>
    <t>Differences on translation of financial statements</t>
  </si>
  <si>
    <t xml:space="preserve">   investment in subsidiaries</t>
  </si>
  <si>
    <t>Decrease in short-term loans</t>
  </si>
  <si>
    <t xml:space="preserve">   Account payable for construction</t>
  </si>
  <si>
    <t xml:space="preserve">Increase (decrease) in bank overdrafts and short-term </t>
  </si>
  <si>
    <t xml:space="preserve">   Other receivables from auction </t>
  </si>
  <si>
    <t>Balance as at 1 January 2019</t>
  </si>
  <si>
    <t>Balance as at 30 September 2019</t>
  </si>
  <si>
    <t>Short-term loans from subsidiary</t>
  </si>
  <si>
    <t xml:space="preserve">Loss on change in value of available-for-sale investment </t>
  </si>
  <si>
    <t xml:space="preserve">   - net of income tax</t>
  </si>
  <si>
    <t>Selling and distribution expenses</t>
  </si>
  <si>
    <t>Loss on change in value of available-for-sale investment</t>
  </si>
  <si>
    <t xml:space="preserve">   investments in subsidiaries </t>
  </si>
  <si>
    <t xml:space="preserve">Issuance of ordinary shares from issued of ordinary  </t>
  </si>
  <si>
    <t>Treasury shares of a subsidiary</t>
  </si>
  <si>
    <t>Deficit on</t>
  </si>
  <si>
    <t>investment</t>
  </si>
  <si>
    <t>changes</t>
  </si>
  <si>
    <t>available-for-sale</t>
  </si>
  <si>
    <t>in value of</t>
  </si>
  <si>
    <t xml:space="preserve">   investments in subsidiaries</t>
  </si>
  <si>
    <t xml:space="preserve">   Unearned insurance premium reserves (reversal)</t>
  </si>
  <si>
    <t xml:space="preserve">   Gains on sales of properties foreclosed</t>
  </si>
  <si>
    <t xml:space="preserve">   Losses on written-off withholding tax</t>
  </si>
  <si>
    <t xml:space="preserve">   Dividend received</t>
  </si>
  <si>
    <t xml:space="preserve">   Refundable value added tax </t>
  </si>
  <si>
    <t>Decrease (increase) in restricted bank deposits</t>
  </si>
  <si>
    <t>Increase in investments in associate</t>
  </si>
  <si>
    <t>Cash paid for redemption of debentures</t>
  </si>
  <si>
    <t>Net cash flows from (used in) financing activities</t>
  </si>
  <si>
    <t>Cash receipt from share subscription from the exercise of warrants</t>
  </si>
  <si>
    <t>Cash paid for direct costs related to the share offering</t>
  </si>
  <si>
    <t>Treasury shares</t>
  </si>
  <si>
    <t xml:space="preserve">   Amortised leasehold rights recorded as cost of project </t>
  </si>
  <si>
    <t>Other comprehensive income not to be reclassified</t>
  </si>
  <si>
    <t xml:space="preserve">   long-terms loans and issuing debentures</t>
  </si>
  <si>
    <t xml:space="preserve">   Account payable for leasehold rights</t>
  </si>
  <si>
    <t xml:space="preserve">Cash paid for transaction costs of short-term loans from financial institutions, </t>
  </si>
  <si>
    <t xml:space="preserve">   Provision for loss from litigation</t>
  </si>
  <si>
    <t>Proceeds from increase share capital of subsidiary - non controlling interests</t>
  </si>
  <si>
    <t>Increase in short-term investments</t>
  </si>
  <si>
    <t xml:space="preserve">As at 30 September 2020 </t>
  </si>
  <si>
    <t>30 September 2020</t>
  </si>
  <si>
    <t>31 December 2019</t>
  </si>
  <si>
    <t>Other current financial assets</t>
  </si>
  <si>
    <t>Other non-current financial assets</t>
  </si>
  <si>
    <t>Right-of-use assets</t>
  </si>
  <si>
    <t>Deposits</t>
  </si>
  <si>
    <t>Accounts payable - purchase of accounts receivable</t>
  </si>
  <si>
    <t>Short-term loans</t>
  </si>
  <si>
    <t>Current portion of long-term lease liabilities</t>
  </si>
  <si>
    <t>Short-term debenture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</si>
  <si>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</si>
  <si>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</si>
  <si>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</si>
  <si>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</si>
  <si>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 xml:space="preserve">      (31 December 2019: 906,612,007 ordinary shares </t>
  </si>
  <si>
    <t>Share discount on business combination under</t>
  </si>
  <si>
    <t xml:space="preserve">   common control</t>
  </si>
  <si>
    <t>For the nine-month period ended 30 September 2020</t>
  </si>
  <si>
    <t>Balance as at 1 January 2020</t>
  </si>
  <si>
    <t>Balance as at 30 September 2020</t>
  </si>
  <si>
    <t xml:space="preserve">Balance as at 1 January 2019 </t>
  </si>
  <si>
    <t xml:space="preserve">Balance as at 30 September 2019 </t>
  </si>
  <si>
    <t>For the three-month period ended 30 September 2020</t>
  </si>
  <si>
    <t>3, 4</t>
  </si>
  <si>
    <t>3, 7</t>
  </si>
  <si>
    <t>Current portion of loans receivable from purchase</t>
  </si>
  <si>
    <t xml:space="preserve">   of accounts receivable</t>
  </si>
  <si>
    <t>Refundable value added tax</t>
  </si>
  <si>
    <t>Investments in associate</t>
  </si>
  <si>
    <t>The accompanying notes to the interim consolidated financial statements are an integral part of the financial statements.</t>
  </si>
  <si>
    <t>3, 28</t>
  </si>
  <si>
    <t>3, 34</t>
  </si>
  <si>
    <t xml:space="preserve">      1,108,077,312 ordinary shares of Baht 1 each </t>
  </si>
  <si>
    <t xml:space="preserve">         of Baht 1 each)</t>
  </si>
  <si>
    <t xml:space="preserve">      906,608,710 ordinary shares of Baht 1 each 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</si>
  <si>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</si>
  <si>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</si>
  <si>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</si>
  <si>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>Gain on loans receivable from purchase of accounts receivable</t>
  </si>
  <si>
    <t xml:space="preserve">Rental income </t>
  </si>
  <si>
    <t xml:space="preserve">Cost of rental </t>
  </si>
  <si>
    <t>Gain (loss) on fair value adjustment of investment property</t>
  </si>
  <si>
    <t>Gain (loss) on sale of investment</t>
  </si>
  <si>
    <t xml:space="preserve">Share discount </t>
  </si>
  <si>
    <t xml:space="preserve">on business </t>
  </si>
  <si>
    <t xml:space="preserve">combination under </t>
  </si>
  <si>
    <t>common control</t>
  </si>
  <si>
    <t>Cumulative effect of changes in accounting policies</t>
  </si>
  <si>
    <t xml:space="preserve">   (Note 2)</t>
  </si>
  <si>
    <t>Balance as at 1 January 2020 - as restated</t>
  </si>
  <si>
    <t>Dividend paid to non-controlling interest</t>
  </si>
  <si>
    <t xml:space="preserve">   of subsidiary</t>
  </si>
  <si>
    <t>Surplus on changes</t>
  </si>
  <si>
    <t>financial assets</t>
  </si>
  <si>
    <t>designated at</t>
  </si>
  <si>
    <t>fair value</t>
  </si>
  <si>
    <t>Dividend paid (Note 44)</t>
  </si>
  <si>
    <t xml:space="preserve">   Difference from rental reduction</t>
  </si>
  <si>
    <t xml:space="preserve">   Loss (gain) on sales/write-off of investment property, property,  </t>
  </si>
  <si>
    <t xml:space="preserve">      building and equipment and intangible assets</t>
  </si>
  <si>
    <t xml:space="preserve">   Other current financial assets</t>
  </si>
  <si>
    <t xml:space="preserve">   Other non-current financial assets</t>
  </si>
  <si>
    <t xml:space="preserve">   Deposits</t>
  </si>
  <si>
    <t>Cash paid for acquisition of other current financial assets</t>
  </si>
  <si>
    <t>Cash receipt from sale of investment in subsidiary</t>
  </si>
  <si>
    <t>Cash paid for acquisition of investment in subsidiary from</t>
  </si>
  <si>
    <t xml:space="preserve">   non-controlling interest of subsidiary</t>
  </si>
  <si>
    <t xml:space="preserve">Proceeds from sales of investment property, property, </t>
  </si>
  <si>
    <t xml:space="preserve">   building and equipment and intangible assets</t>
  </si>
  <si>
    <t>Repayment of lease liabilities</t>
  </si>
  <si>
    <t>Expected credit loss of cash and cash equivalents</t>
  </si>
  <si>
    <t xml:space="preserve">   Increase in lease liabilities</t>
  </si>
  <si>
    <t xml:space="preserve">   Rental reduction</t>
  </si>
  <si>
    <t xml:space="preserve">   Amortised assets and liability arising from isssuing and offiering digital tokens</t>
  </si>
  <si>
    <t>Dividend paid  (Note 44)</t>
  </si>
  <si>
    <t xml:space="preserve">     to profit or loss in subsequent periods - net of income tax </t>
  </si>
  <si>
    <t xml:space="preserve">   shares of subsidiary </t>
  </si>
  <si>
    <t>Dividend paid to non-controlling interest of subsidiary</t>
  </si>
  <si>
    <t xml:space="preserve">Advance receipt </t>
  </si>
  <si>
    <t>subscription</t>
  </si>
  <si>
    <t>Reversal of allowance for impairment of asset</t>
  </si>
  <si>
    <t>Share of profit from investments in associate</t>
  </si>
  <si>
    <t xml:space="preserve">   associate</t>
  </si>
  <si>
    <t>associate</t>
  </si>
  <si>
    <t>Investment in subsidiary during the period (Note 18)</t>
  </si>
  <si>
    <t>and associate</t>
  </si>
  <si>
    <t>Advance payment for share subsciption</t>
  </si>
  <si>
    <t>Diluted earning per share</t>
  </si>
  <si>
    <t xml:space="preserve">   Gain on revaluation of investment</t>
  </si>
  <si>
    <t>Advance payment for share subscription</t>
  </si>
  <si>
    <t xml:space="preserve">   investment in subsidiaries (Note 18)</t>
  </si>
  <si>
    <t>Advance receipt for share subsciption</t>
  </si>
  <si>
    <t>Loss on investment</t>
  </si>
  <si>
    <t>for share</t>
  </si>
  <si>
    <t xml:space="preserve">Dividend paid to non-controlling interest </t>
  </si>
  <si>
    <t>Profit before tax</t>
  </si>
  <si>
    <t xml:space="preserve">Adjustments to reconcile profit before tax to </t>
  </si>
  <si>
    <t xml:space="preserve">   Bad debts</t>
  </si>
  <si>
    <t xml:space="preserve">   Expenses from insurance contract liabilities </t>
  </si>
  <si>
    <t xml:space="preserve">   Allowance for diminution in value of inventories (reversal)</t>
  </si>
  <si>
    <t xml:space="preserve">   Decrease (increase) in fair value of investment properties</t>
  </si>
  <si>
    <t xml:space="preserve">   Losses from impairment on properties foreclosed</t>
  </si>
  <si>
    <t xml:space="preserve">   Unrealised loss (gain) on exchange rate</t>
  </si>
  <si>
    <t xml:space="preserve">   Share of profit from investments in subsidiaries</t>
  </si>
  <si>
    <t xml:space="preserve">   Property development costs</t>
  </si>
  <si>
    <t xml:space="preserve">   Amounts due to reinsurers</t>
  </si>
  <si>
    <t xml:space="preserve">   Deposit received of leases</t>
  </si>
  <si>
    <t>Net cash flows from operating activities</t>
  </si>
  <si>
    <t>Net cash flows from (used in) investing activities</t>
  </si>
  <si>
    <t xml:space="preserve">   Purchase of asset under finance lease agreement</t>
  </si>
  <si>
    <t xml:space="preserve">   Properties foreclosed transfered from receivables for debts settlement</t>
  </si>
  <si>
    <t xml:space="preserve">   Expected credit losses (reversal)</t>
  </si>
  <si>
    <t xml:space="preserve">   Reversal of allowance for doubtful accounts </t>
  </si>
  <si>
    <t xml:space="preserve">   Share of profit from investments in associate</t>
  </si>
  <si>
    <t>Cash receipt from short-term loans from subsidiary</t>
  </si>
  <si>
    <t>Repayment of short-term loans from subsidiary</t>
  </si>
  <si>
    <t>Unrealised gain on other financial assets</t>
  </si>
  <si>
    <t>Unrealised loss on other financial assets</t>
  </si>
  <si>
    <t xml:space="preserve">   of warrants</t>
  </si>
  <si>
    <t xml:space="preserve">   the exercise of warrants (Note 36)</t>
  </si>
  <si>
    <t>Advance receipt for share subscription from</t>
  </si>
  <si>
    <t xml:space="preserve">   of warrants of a subsidiary</t>
  </si>
  <si>
    <t xml:space="preserve">   of warrants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</si>
</sst>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2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2" xfId="0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3" fillId="0" borderId="5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3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8F2D-816E-4A22-9E6A-FF8EE10E8049}">
  <dimension ref="A1:K132"/>
  <sheetViews>
    <sheetView showGridLines="0" view="pageBreakPreview" topLeftCell="A97" zoomScale="85" zoomScaleNormal="60" zoomScaleSheetLayoutView="85" workbookViewId="0">
      <selection activeCell="E114" sqref="E114"/>
    </sheetView>
  </sheetViews>
  <sheetFormatPr defaultColWidth="10.7109375" defaultRowHeight="21.95" customHeight="1"/>
  <cols>
    <col min="1" max="1" width="49.7109375" style="102" customWidth="1"/>
    <col min="2" max="2" width="1.7109375" style="103" customWidth="1"/>
    <col min="3" max="3" width="5.7109375" style="86" customWidth="1"/>
    <col min="4" max="4" width="1.7109375" style="103" customWidth="1"/>
    <col min="5" max="5" width="17.140625" style="103" customWidth="1"/>
    <col min="6" max="6" width="1.7109375" style="103" customWidth="1"/>
    <col min="7" max="7" width="17.140625" style="103" customWidth="1"/>
    <col min="8" max="8" width="1.7109375" style="103" customWidth="1"/>
    <col min="9" max="9" width="17.140625" style="103" customWidth="1"/>
    <col min="10" max="10" width="1.7109375" style="103" customWidth="1"/>
    <col min="11" max="11" width="19.28515625" style="103" bestFit="1" customWidth="1"/>
    <col min="12" max="12" width="1.5703125" style="103" customWidth="1"/>
    <col min="13" max="16384" width="10.7109375" style="103"/>
  </cols>
  <sheetData>
    <row r="1" spans="1:11" s="99" customFormat="1" ht="21.95" customHeight="1">
      <c r="A1" s="95" t="s">
        <v>117</v>
      </c>
      <c r="B1" s="96"/>
      <c r="C1" s="97"/>
      <c r="D1" s="98"/>
      <c r="E1" s="98"/>
      <c r="F1" s="98"/>
      <c r="G1" s="98"/>
      <c r="H1" s="98"/>
      <c r="I1" s="98"/>
      <c r="J1" s="98"/>
      <c r="K1" s="98"/>
    </row>
    <row r="2" spans="1:11" s="99" customFormat="1" ht="21.95" customHeight="1">
      <c r="A2" s="95" t="s">
        <v>97</v>
      </c>
      <c r="B2" s="98"/>
      <c r="C2" s="97"/>
      <c r="D2" s="98"/>
      <c r="E2" s="98"/>
      <c r="F2" s="98"/>
      <c r="G2" s="98"/>
      <c r="H2" s="98"/>
      <c r="I2" s="98"/>
      <c r="J2" s="98"/>
      <c r="K2" s="98"/>
    </row>
    <row r="3" spans="1:11" s="99" customFormat="1" ht="21.95" customHeight="1">
      <c r="A3" s="100" t="s">
        <v>280</v>
      </c>
      <c r="B3" s="98"/>
      <c r="C3" s="97"/>
      <c r="D3" s="98"/>
      <c r="E3" s="98"/>
      <c r="F3" s="98"/>
      <c r="G3" s="98"/>
      <c r="H3" s="98"/>
      <c r="I3" s="98"/>
      <c r="J3" s="98"/>
      <c r="K3" s="98"/>
    </row>
    <row r="4" spans="1:11" s="99" customFormat="1" ht="21.95" customHeight="1">
      <c r="B4" s="98"/>
      <c r="C4" s="97"/>
      <c r="D4" s="98"/>
      <c r="E4" s="98"/>
      <c r="F4" s="98"/>
      <c r="G4" s="98"/>
      <c r="H4" s="98"/>
      <c r="I4" s="98"/>
      <c r="J4" s="98"/>
      <c r="K4" s="101" t="s">
        <v>105</v>
      </c>
    </row>
    <row r="5" spans="1:11" ht="21.95" customHeight="1">
      <c r="E5" s="156" t="s">
        <v>0</v>
      </c>
      <c r="F5" s="156"/>
      <c r="G5" s="156"/>
      <c r="H5" s="98"/>
      <c r="I5" s="156" t="s">
        <v>1</v>
      </c>
      <c r="J5" s="156"/>
      <c r="K5" s="156"/>
    </row>
    <row r="6" spans="1:11" ht="21.95" customHeight="1">
      <c r="C6" s="104" t="s">
        <v>2</v>
      </c>
      <c r="E6" s="105" t="s">
        <v>281</v>
      </c>
      <c r="F6" s="106"/>
      <c r="G6" s="105" t="s">
        <v>282</v>
      </c>
      <c r="H6" s="106"/>
      <c r="I6" s="105" t="s">
        <v>281</v>
      </c>
      <c r="J6" s="106"/>
      <c r="K6" s="105" t="s">
        <v>282</v>
      </c>
    </row>
    <row r="7" spans="1:11" ht="21.95" customHeight="1">
      <c r="C7" s="104"/>
      <c r="E7" s="107" t="s">
        <v>102</v>
      </c>
      <c r="F7" s="106"/>
      <c r="G7" s="107" t="s">
        <v>104</v>
      </c>
      <c r="H7" s="106"/>
      <c r="I7" s="107" t="s">
        <v>102</v>
      </c>
      <c r="J7" s="108"/>
      <c r="K7" s="107" t="s">
        <v>104</v>
      </c>
    </row>
    <row r="8" spans="1:11" ht="21.95" customHeight="1">
      <c r="C8" s="104"/>
      <c r="E8" s="107" t="s">
        <v>103</v>
      </c>
      <c r="F8" s="106"/>
      <c r="G8" s="107"/>
      <c r="H8" s="106"/>
      <c r="I8" s="107" t="s">
        <v>103</v>
      </c>
      <c r="J8" s="108"/>
      <c r="K8" s="107"/>
    </row>
    <row r="9" spans="1:11" ht="21.95" customHeight="1">
      <c r="A9" s="95" t="s">
        <v>3</v>
      </c>
      <c r="C9" s="109"/>
    </row>
    <row r="10" spans="1:11" ht="21.95" customHeight="1">
      <c r="A10" s="95" t="s">
        <v>4</v>
      </c>
      <c r="C10" s="109"/>
    </row>
    <row r="11" spans="1:11" ht="21.95" customHeight="1">
      <c r="A11" s="102" t="s">
        <v>5</v>
      </c>
      <c r="B11" s="110"/>
      <c r="C11" s="111"/>
      <c r="D11" s="65"/>
      <c r="E11" s="82">
        <v>3676368</v>
      </c>
      <c r="F11" s="82"/>
      <c r="G11" s="82">
        <v>594262</v>
      </c>
      <c r="H11" s="82"/>
      <c r="I11" s="82">
        <v>142693</v>
      </c>
      <c r="J11" s="112"/>
      <c r="K11" s="82">
        <v>1660</v>
      </c>
    </row>
    <row r="12" spans="1:11" ht="21.95" customHeight="1">
      <c r="A12" s="102" t="s">
        <v>88</v>
      </c>
      <c r="C12" s="111" t="s">
        <v>304</v>
      </c>
      <c r="D12" s="134"/>
      <c r="E12" s="82">
        <v>280208</v>
      </c>
      <c r="F12" s="82"/>
      <c r="G12" s="82">
        <v>317945</v>
      </c>
      <c r="H12" s="82"/>
      <c r="I12" s="82">
        <v>1009</v>
      </c>
      <c r="J12" s="114"/>
      <c r="K12" s="82">
        <v>2926</v>
      </c>
    </row>
    <row r="13" spans="1:11" ht="21.95" customHeight="1">
      <c r="A13" s="102" t="s">
        <v>153</v>
      </c>
      <c r="C13" s="111">
        <v>3</v>
      </c>
      <c r="D13" s="134"/>
      <c r="E13" s="82">
        <v>0</v>
      </c>
      <c r="F13" s="82"/>
      <c r="G13" s="82">
        <v>0</v>
      </c>
      <c r="H13" s="82"/>
      <c r="I13" s="82">
        <v>2659500</v>
      </c>
      <c r="J13" s="114"/>
      <c r="K13" s="82">
        <v>2784900</v>
      </c>
    </row>
    <row r="14" spans="1:11" ht="21.95" customHeight="1">
      <c r="A14" s="102" t="s">
        <v>90</v>
      </c>
      <c r="B14" s="99"/>
      <c r="C14" s="111">
        <v>5</v>
      </c>
      <c r="D14" s="65"/>
      <c r="E14" s="82">
        <v>1220371</v>
      </c>
      <c r="F14" s="82"/>
      <c r="G14" s="82">
        <v>1006458</v>
      </c>
      <c r="H14" s="82"/>
      <c r="I14" s="82">
        <v>0</v>
      </c>
      <c r="J14" s="112"/>
      <c r="K14" s="82">
        <v>0</v>
      </c>
    </row>
    <row r="15" spans="1:11" ht="21.95" customHeight="1">
      <c r="A15" s="102" t="s">
        <v>154</v>
      </c>
      <c r="C15" s="111">
        <v>6</v>
      </c>
      <c r="D15" s="65"/>
      <c r="E15" s="82">
        <v>111254</v>
      </c>
      <c r="F15" s="82"/>
      <c r="G15" s="82">
        <v>164759</v>
      </c>
      <c r="H15" s="82"/>
      <c r="I15" s="82">
        <v>0</v>
      </c>
      <c r="J15" s="112"/>
      <c r="K15" s="82">
        <v>0</v>
      </c>
    </row>
    <row r="16" spans="1:11" ht="21.95" customHeight="1">
      <c r="A16" s="102" t="s">
        <v>106</v>
      </c>
      <c r="B16" s="99"/>
      <c r="C16" s="111" t="s">
        <v>305</v>
      </c>
      <c r="D16" s="65"/>
      <c r="E16" s="82">
        <v>396350</v>
      </c>
      <c r="F16" s="82"/>
      <c r="G16" s="82">
        <v>422159</v>
      </c>
      <c r="H16" s="82"/>
      <c r="I16" s="82">
        <v>2181</v>
      </c>
      <c r="J16" s="112"/>
      <c r="K16" s="82">
        <v>3780</v>
      </c>
    </row>
    <row r="17" spans="1:11" ht="21.95" customHeight="1">
      <c r="A17" s="102" t="s">
        <v>203</v>
      </c>
      <c r="B17" s="99"/>
      <c r="C17" s="111">
        <v>8</v>
      </c>
      <c r="D17" s="65"/>
      <c r="E17" s="82">
        <v>37836</v>
      </c>
      <c r="F17" s="82"/>
      <c r="G17" s="82">
        <v>38987</v>
      </c>
      <c r="H17" s="82"/>
      <c r="I17" s="82">
        <v>0</v>
      </c>
      <c r="J17" s="112"/>
      <c r="K17" s="82">
        <v>0</v>
      </c>
    </row>
    <row r="18" spans="1:11" ht="21.95" customHeight="1">
      <c r="A18" s="102" t="s">
        <v>204</v>
      </c>
      <c r="B18" s="99"/>
      <c r="C18" s="111">
        <v>9</v>
      </c>
      <c r="D18" s="65"/>
      <c r="E18" s="82">
        <v>235440</v>
      </c>
      <c r="F18" s="82"/>
      <c r="G18" s="82">
        <v>207632</v>
      </c>
      <c r="H18" s="82"/>
      <c r="I18" s="82">
        <v>0</v>
      </c>
      <c r="J18" s="112"/>
      <c r="K18" s="82">
        <v>0</v>
      </c>
    </row>
    <row r="19" spans="1:11" ht="21.95" customHeight="1">
      <c r="A19" s="102" t="s">
        <v>207</v>
      </c>
      <c r="B19" s="99"/>
      <c r="C19" s="111">
        <v>10</v>
      </c>
      <c r="D19" s="65"/>
      <c r="E19" s="82">
        <v>46784</v>
      </c>
      <c r="F19" s="82"/>
      <c r="G19" s="82">
        <v>37911</v>
      </c>
      <c r="H19" s="82"/>
      <c r="I19" s="82">
        <v>0</v>
      </c>
      <c r="J19" s="112"/>
      <c r="K19" s="82">
        <v>0</v>
      </c>
    </row>
    <row r="20" spans="1:11" ht="21.95" customHeight="1">
      <c r="A20" s="102" t="s">
        <v>205</v>
      </c>
      <c r="B20" s="99"/>
      <c r="C20" s="111">
        <v>11</v>
      </c>
      <c r="D20" s="65"/>
      <c r="E20" s="82">
        <v>0</v>
      </c>
      <c r="F20" s="82"/>
      <c r="G20" s="82">
        <v>293831</v>
      </c>
      <c r="H20" s="82"/>
      <c r="I20" s="82">
        <v>0</v>
      </c>
      <c r="J20" s="112"/>
      <c r="K20" s="82">
        <v>0</v>
      </c>
    </row>
    <row r="21" spans="1:11" ht="21.75" customHeight="1">
      <c r="A21" s="102" t="s">
        <v>125</v>
      </c>
      <c r="B21" s="99"/>
      <c r="C21" s="111"/>
      <c r="D21" s="65"/>
      <c r="E21" s="82">
        <v>25</v>
      </c>
      <c r="F21" s="82"/>
      <c r="G21" s="82">
        <v>51</v>
      </c>
      <c r="H21" s="82"/>
      <c r="I21" s="82">
        <v>0</v>
      </c>
      <c r="J21" s="112"/>
      <c r="K21" s="82">
        <v>0</v>
      </c>
    </row>
    <row r="22" spans="1:11" ht="21.95" customHeight="1">
      <c r="A22" s="102" t="s">
        <v>136</v>
      </c>
      <c r="B22" s="99"/>
      <c r="C22" s="111">
        <v>14</v>
      </c>
      <c r="D22" s="65"/>
      <c r="E22" s="82">
        <v>2716958</v>
      </c>
      <c r="F22" s="82"/>
      <c r="G22" s="82">
        <v>3030412</v>
      </c>
      <c r="H22" s="82"/>
      <c r="I22" s="82">
        <v>0</v>
      </c>
      <c r="J22" s="112"/>
      <c r="K22" s="82">
        <v>0</v>
      </c>
    </row>
    <row r="23" spans="1:11" ht="21.95" customHeight="1">
      <c r="A23" s="102" t="s">
        <v>220</v>
      </c>
      <c r="B23" s="99"/>
      <c r="C23" s="111">
        <v>15</v>
      </c>
      <c r="D23" s="65"/>
      <c r="E23" s="82">
        <v>87500</v>
      </c>
      <c r="F23" s="82"/>
      <c r="G23" s="82">
        <v>215999</v>
      </c>
      <c r="H23" s="82"/>
      <c r="I23" s="82">
        <v>0</v>
      </c>
      <c r="J23" s="112"/>
      <c r="K23" s="82">
        <v>0</v>
      </c>
    </row>
    <row r="24" spans="1:11" ht="21.95" customHeight="1">
      <c r="A24" s="102" t="s">
        <v>306</v>
      </c>
      <c r="B24" s="99"/>
      <c r="C24" s="111"/>
      <c r="D24" s="65"/>
      <c r="E24" s="82"/>
      <c r="F24" s="82"/>
      <c r="G24" s="82"/>
      <c r="H24" s="82"/>
      <c r="I24" s="82"/>
      <c r="J24" s="112"/>
      <c r="K24" s="82"/>
    </row>
    <row r="25" spans="1:11" ht="21.95" customHeight="1">
      <c r="A25" s="102" t="s">
        <v>307</v>
      </c>
      <c r="B25" s="99"/>
      <c r="C25" s="111">
        <v>16</v>
      </c>
      <c r="D25" s="65"/>
      <c r="E25" s="82">
        <v>543937</v>
      </c>
      <c r="F25" s="82"/>
      <c r="G25" s="82">
        <v>378372</v>
      </c>
      <c r="H25" s="82"/>
      <c r="I25" s="82">
        <v>0</v>
      </c>
      <c r="J25" s="112"/>
      <c r="K25" s="82">
        <v>0</v>
      </c>
    </row>
    <row r="26" spans="1:11" ht="21.95" customHeight="1">
      <c r="A26" s="102" t="s">
        <v>308</v>
      </c>
      <c r="B26" s="99"/>
      <c r="C26" s="111"/>
      <c r="D26" s="65"/>
      <c r="E26" s="82">
        <v>222170</v>
      </c>
      <c r="F26" s="82"/>
      <c r="G26" s="82">
        <v>188708</v>
      </c>
      <c r="H26" s="82"/>
      <c r="I26" s="82">
        <v>0</v>
      </c>
      <c r="J26" s="112"/>
      <c r="K26" s="82">
        <v>106</v>
      </c>
    </row>
    <row r="27" spans="1:11" ht="21.95" customHeight="1">
      <c r="A27" s="102" t="s">
        <v>283</v>
      </c>
      <c r="B27" s="99"/>
      <c r="C27" s="111">
        <v>11</v>
      </c>
      <c r="D27" s="65"/>
      <c r="E27" s="82">
        <v>253378</v>
      </c>
      <c r="F27" s="82"/>
      <c r="G27" s="82">
        <v>0</v>
      </c>
      <c r="H27" s="82"/>
      <c r="I27" s="82">
        <v>0</v>
      </c>
      <c r="J27" s="112"/>
      <c r="K27" s="82">
        <v>0</v>
      </c>
    </row>
    <row r="28" spans="1:11" ht="21.95" customHeight="1">
      <c r="A28" s="102" t="s">
        <v>6</v>
      </c>
      <c r="C28" s="111">
        <v>12</v>
      </c>
      <c r="D28" s="65"/>
      <c r="E28" s="82">
        <v>559596</v>
      </c>
      <c r="F28" s="82"/>
      <c r="G28" s="82">
        <v>373581</v>
      </c>
      <c r="H28" s="82"/>
      <c r="I28" s="82">
        <v>42589</v>
      </c>
      <c r="J28" s="112"/>
      <c r="K28" s="82">
        <v>36760</v>
      </c>
    </row>
    <row r="29" spans="1:11" ht="21.95" customHeight="1">
      <c r="A29" s="95" t="s">
        <v>7</v>
      </c>
      <c r="C29" s="111"/>
      <c r="D29" s="65"/>
      <c r="E29" s="83">
        <f>SUM(E11:E28)</f>
        <v>10388175</v>
      </c>
      <c r="F29" s="82"/>
      <c r="G29" s="83">
        <f>SUM(G11:G28)</f>
        <v>7271067</v>
      </c>
      <c r="H29" s="82"/>
      <c r="I29" s="83">
        <f>SUM(I11:I28)</f>
        <v>2847972</v>
      </c>
      <c r="J29" s="112"/>
      <c r="K29" s="83">
        <f>SUM(K11:K28)</f>
        <v>2830132</v>
      </c>
    </row>
    <row r="30" spans="1:11" ht="21.95" customHeight="1">
      <c r="A30" s="95" t="s">
        <v>8</v>
      </c>
      <c r="C30" s="111"/>
      <c r="D30" s="65"/>
      <c r="E30" s="82"/>
      <c r="F30" s="82"/>
      <c r="G30" s="82"/>
      <c r="H30" s="82"/>
      <c r="I30" s="82"/>
      <c r="J30" s="112"/>
      <c r="K30" s="82"/>
    </row>
    <row r="31" spans="1:11" ht="21.95" customHeight="1">
      <c r="A31" s="102" t="s">
        <v>151</v>
      </c>
      <c r="C31" s="111">
        <v>13</v>
      </c>
      <c r="D31" s="65"/>
      <c r="E31" s="82">
        <v>3177</v>
      </c>
      <c r="F31" s="82"/>
      <c r="G31" s="82">
        <v>2549</v>
      </c>
      <c r="H31" s="82"/>
      <c r="I31" s="82">
        <v>0</v>
      </c>
      <c r="J31" s="112"/>
      <c r="K31" s="82">
        <v>0</v>
      </c>
    </row>
    <row r="32" spans="1:11" ht="21.95" customHeight="1">
      <c r="A32" s="102" t="s">
        <v>137</v>
      </c>
      <c r="C32" s="111">
        <v>14</v>
      </c>
      <c r="D32" s="65"/>
      <c r="E32" s="82">
        <v>184420</v>
      </c>
      <c r="F32" s="82"/>
      <c r="G32" s="82">
        <v>109242</v>
      </c>
      <c r="H32" s="82"/>
      <c r="I32" s="82">
        <v>0</v>
      </c>
      <c r="J32" s="112"/>
      <c r="K32" s="82">
        <v>0</v>
      </c>
    </row>
    <row r="33" spans="1:11" ht="21.95" customHeight="1">
      <c r="A33" s="102" t="s">
        <v>155</v>
      </c>
      <c r="C33" s="111"/>
      <c r="D33" s="65"/>
      <c r="E33" s="82"/>
      <c r="F33" s="82"/>
      <c r="G33" s="82"/>
      <c r="H33" s="82"/>
      <c r="I33" s="82"/>
      <c r="J33" s="112"/>
      <c r="K33" s="82"/>
    </row>
    <row r="34" spans="1:11" ht="21.95" customHeight="1">
      <c r="A34" s="102" t="s">
        <v>108</v>
      </c>
      <c r="C34" s="111">
        <v>16</v>
      </c>
      <c r="D34" s="65"/>
      <c r="E34" s="82">
        <v>8517360</v>
      </c>
      <c r="F34" s="82"/>
      <c r="G34" s="82">
        <v>7339116</v>
      </c>
      <c r="H34" s="82"/>
      <c r="I34" s="82">
        <v>0</v>
      </c>
      <c r="J34" s="112"/>
      <c r="K34" s="82">
        <v>0</v>
      </c>
    </row>
    <row r="35" spans="1:11" ht="21.95" customHeight="1">
      <c r="A35" s="102" t="s">
        <v>284</v>
      </c>
      <c r="C35" s="111">
        <v>17</v>
      </c>
      <c r="D35" s="65"/>
      <c r="E35" s="82">
        <v>231660</v>
      </c>
      <c r="F35" s="82"/>
      <c r="G35" s="82">
        <v>0</v>
      </c>
      <c r="H35" s="82"/>
      <c r="I35" s="82">
        <v>0</v>
      </c>
      <c r="J35" s="112"/>
      <c r="K35" s="82">
        <v>0</v>
      </c>
    </row>
    <row r="36" spans="1:11" ht="21.95" customHeight="1">
      <c r="A36" s="135" t="s">
        <v>367</v>
      </c>
      <c r="C36" s="111">
        <v>18</v>
      </c>
      <c r="D36" s="65"/>
      <c r="E36" s="82">
        <v>0</v>
      </c>
      <c r="F36" s="82"/>
      <c r="G36" s="82">
        <v>0</v>
      </c>
      <c r="H36" s="82"/>
      <c r="I36" s="82">
        <v>800000</v>
      </c>
      <c r="J36" s="112"/>
      <c r="K36" s="82">
        <v>0</v>
      </c>
    </row>
    <row r="37" spans="1:11" ht="21.95" customHeight="1">
      <c r="A37" s="102" t="s">
        <v>9</v>
      </c>
      <c r="C37" s="111">
        <v>18</v>
      </c>
      <c r="D37" s="65"/>
      <c r="E37" s="82">
        <v>0</v>
      </c>
      <c r="F37" s="82"/>
      <c r="G37" s="82">
        <v>0</v>
      </c>
      <c r="H37" s="82"/>
      <c r="I37" s="82">
        <v>3776355</v>
      </c>
      <c r="J37" s="112"/>
      <c r="K37" s="82">
        <v>3970159</v>
      </c>
    </row>
    <row r="38" spans="1:11" ht="21.95" customHeight="1">
      <c r="A38" s="102" t="s">
        <v>309</v>
      </c>
      <c r="C38" s="111">
        <v>19</v>
      </c>
      <c r="D38" s="65"/>
      <c r="E38" s="82">
        <v>1228458</v>
      </c>
      <c r="F38" s="82"/>
      <c r="G38" s="82">
        <v>1241486</v>
      </c>
      <c r="H38" s="82"/>
      <c r="I38" s="82">
        <v>1228458</v>
      </c>
      <c r="J38" s="112"/>
      <c r="K38" s="82">
        <v>1241486</v>
      </c>
    </row>
    <row r="39" spans="1:11" ht="21.95" customHeight="1">
      <c r="A39" s="102" t="s">
        <v>200</v>
      </c>
      <c r="B39" s="99"/>
      <c r="C39" s="111">
        <v>17</v>
      </c>
      <c r="D39" s="65"/>
      <c r="E39" s="82">
        <v>0</v>
      </c>
      <c r="F39" s="82"/>
      <c r="G39" s="82">
        <v>115331</v>
      </c>
      <c r="H39" s="82"/>
      <c r="I39" s="82">
        <v>0</v>
      </c>
      <c r="J39" s="112"/>
      <c r="K39" s="82">
        <v>0</v>
      </c>
    </row>
    <row r="40" spans="1:11" ht="21.95" customHeight="1">
      <c r="A40" s="102" t="s">
        <v>156</v>
      </c>
      <c r="B40" s="99"/>
      <c r="C40" s="111">
        <v>20</v>
      </c>
      <c r="D40" s="65"/>
      <c r="E40" s="82">
        <v>2754628</v>
      </c>
      <c r="F40" s="82"/>
      <c r="G40" s="82">
        <v>524973</v>
      </c>
      <c r="H40" s="82"/>
      <c r="I40" s="82">
        <v>532471</v>
      </c>
      <c r="J40" s="112"/>
      <c r="K40" s="82">
        <v>383761</v>
      </c>
    </row>
    <row r="41" spans="1:11" ht="21.95" customHeight="1">
      <c r="A41" s="102" t="s">
        <v>157</v>
      </c>
      <c r="B41" s="99"/>
      <c r="C41" s="111">
        <v>21</v>
      </c>
      <c r="D41" s="65"/>
      <c r="E41" s="82">
        <v>790132</v>
      </c>
      <c r="F41" s="82"/>
      <c r="G41" s="82">
        <v>845011</v>
      </c>
      <c r="H41" s="82"/>
      <c r="I41" s="82">
        <v>34091</v>
      </c>
      <c r="J41" s="112"/>
      <c r="K41" s="82">
        <v>39790</v>
      </c>
    </row>
    <row r="42" spans="1:11" ht="21.95" customHeight="1">
      <c r="A42" s="115" t="s">
        <v>285</v>
      </c>
      <c r="B42" s="99"/>
      <c r="C42" s="111">
        <v>22</v>
      </c>
      <c r="D42" s="65"/>
      <c r="E42" s="82">
        <v>683074</v>
      </c>
      <c r="F42" s="82"/>
      <c r="G42" s="82">
        <v>0</v>
      </c>
      <c r="H42" s="82"/>
      <c r="I42" s="82">
        <v>0</v>
      </c>
      <c r="J42" s="112"/>
      <c r="K42" s="82">
        <v>0</v>
      </c>
    </row>
    <row r="43" spans="1:11" ht="21.95" customHeight="1">
      <c r="A43" s="102" t="s">
        <v>184</v>
      </c>
      <c r="B43" s="99"/>
      <c r="C43" s="111">
        <v>23</v>
      </c>
      <c r="D43" s="65"/>
      <c r="E43" s="82">
        <v>295645</v>
      </c>
      <c r="F43" s="82"/>
      <c r="G43" s="82">
        <v>295645</v>
      </c>
      <c r="H43" s="82"/>
      <c r="I43" s="82">
        <v>0</v>
      </c>
      <c r="J43" s="112"/>
      <c r="K43" s="82">
        <v>0</v>
      </c>
    </row>
    <row r="44" spans="1:11" ht="21.95" customHeight="1">
      <c r="A44" s="102" t="s">
        <v>158</v>
      </c>
      <c r="B44" s="99"/>
      <c r="C44" s="111">
        <v>24</v>
      </c>
      <c r="D44" s="65"/>
      <c r="E44" s="82">
        <v>452463</v>
      </c>
      <c r="F44" s="82"/>
      <c r="G44" s="82">
        <v>400534</v>
      </c>
      <c r="H44" s="82"/>
      <c r="I44" s="82">
        <v>35612</v>
      </c>
      <c r="J44" s="112"/>
      <c r="K44" s="82">
        <v>40158</v>
      </c>
    </row>
    <row r="45" spans="1:11" ht="21.95" customHeight="1">
      <c r="A45" s="102" t="s">
        <v>149</v>
      </c>
      <c r="B45" s="99"/>
      <c r="C45" s="111">
        <v>25</v>
      </c>
      <c r="D45" s="65"/>
      <c r="E45" s="82">
        <v>0</v>
      </c>
      <c r="F45" s="82"/>
      <c r="G45" s="82">
        <v>1530015</v>
      </c>
      <c r="H45" s="82"/>
      <c r="I45" s="82">
        <v>0</v>
      </c>
      <c r="J45" s="112"/>
      <c r="K45" s="82">
        <v>135975</v>
      </c>
    </row>
    <row r="46" spans="1:11" ht="21.95" customHeight="1">
      <c r="A46" s="102" t="s">
        <v>286</v>
      </c>
      <c r="C46" s="111">
        <v>3</v>
      </c>
      <c r="D46" s="65"/>
      <c r="E46" s="82">
        <v>289116</v>
      </c>
      <c r="F46" s="82"/>
      <c r="G46" s="82">
        <v>296657</v>
      </c>
      <c r="H46" s="82"/>
      <c r="I46" s="82">
        <v>826</v>
      </c>
      <c r="J46" s="112"/>
      <c r="K46" s="82">
        <v>2314</v>
      </c>
    </row>
    <row r="47" spans="1:11" ht="21.95" customHeight="1">
      <c r="A47" s="102" t="s">
        <v>145</v>
      </c>
      <c r="D47" s="65"/>
      <c r="E47" s="82">
        <v>394882</v>
      </c>
      <c r="F47" s="82"/>
      <c r="G47" s="82">
        <v>343760</v>
      </c>
      <c r="H47" s="82"/>
      <c r="I47" s="82">
        <v>0</v>
      </c>
      <c r="J47" s="112"/>
      <c r="K47" s="82">
        <v>13033</v>
      </c>
    </row>
    <row r="48" spans="1:11" ht="21.95" customHeight="1">
      <c r="A48" s="102" t="s">
        <v>10</v>
      </c>
      <c r="C48" s="111">
        <v>26</v>
      </c>
      <c r="D48" s="65"/>
      <c r="E48" s="84">
        <v>24625</v>
      </c>
      <c r="F48" s="82"/>
      <c r="G48" s="84">
        <v>57385</v>
      </c>
      <c r="H48" s="82"/>
      <c r="I48" s="84">
        <v>24</v>
      </c>
      <c r="J48" s="112"/>
      <c r="K48" s="84">
        <v>0</v>
      </c>
    </row>
    <row r="49" spans="1:11" ht="21.95" customHeight="1">
      <c r="A49" s="95" t="s">
        <v>11</v>
      </c>
      <c r="D49" s="65"/>
      <c r="E49" s="82">
        <f>SUM(E31:E48)</f>
        <v>15849640</v>
      </c>
      <c r="F49" s="82"/>
      <c r="G49" s="82">
        <f>SUM(G31:G48)</f>
        <v>13101704</v>
      </c>
      <c r="H49" s="82"/>
      <c r="I49" s="82">
        <f>SUM(I31:I48)</f>
        <v>6407837</v>
      </c>
      <c r="J49" s="112"/>
      <c r="K49" s="82">
        <f>SUM(K31:K48)</f>
        <v>5826676</v>
      </c>
    </row>
    <row r="50" spans="1:11" ht="21.95" customHeight="1" thickBot="1">
      <c r="A50" s="95" t="s">
        <v>12</v>
      </c>
      <c r="D50" s="65"/>
      <c r="E50" s="85">
        <f>E49+E29</f>
        <v>26237815</v>
      </c>
      <c r="F50" s="82"/>
      <c r="G50" s="85">
        <f>G49+G29</f>
        <v>20372771</v>
      </c>
      <c r="H50" s="82"/>
      <c r="I50" s="85">
        <f>I49+I29</f>
        <v>9255809</v>
      </c>
      <c r="J50" s="112"/>
      <c r="K50" s="85">
        <f>K49+K29</f>
        <v>8656808</v>
      </c>
    </row>
    <row r="51" spans="1:11" ht="21.95" customHeight="1" thickTop="1">
      <c r="C51" s="103"/>
    </row>
    <row r="52" spans="1:11" ht="21.95" customHeight="1">
      <c r="A52" s="115" t="s">
        <v>310</v>
      </c>
      <c r="B52" s="110"/>
      <c r="C52" s="103"/>
    </row>
    <row r="53" spans="1:11" s="99" customFormat="1" ht="21.95" customHeight="1">
      <c r="A53" s="95" t="s">
        <v>117</v>
      </c>
      <c r="B53" s="96"/>
      <c r="C53" s="97"/>
      <c r="D53" s="98"/>
      <c r="E53" s="98"/>
      <c r="F53" s="98"/>
      <c r="G53" s="98"/>
      <c r="H53" s="98"/>
      <c r="I53" s="98"/>
      <c r="J53" s="98"/>
      <c r="K53" s="98"/>
    </row>
    <row r="54" spans="1:11" s="99" customFormat="1" ht="21.95" customHeight="1">
      <c r="A54" s="95" t="s">
        <v>98</v>
      </c>
      <c r="B54" s="98"/>
      <c r="C54" s="97"/>
      <c r="D54" s="98"/>
      <c r="E54" s="98"/>
      <c r="F54" s="98"/>
      <c r="G54" s="98"/>
      <c r="H54" s="98"/>
      <c r="I54" s="98"/>
      <c r="J54" s="98"/>
      <c r="K54" s="98"/>
    </row>
    <row r="55" spans="1:11" s="99" customFormat="1" ht="21.95" customHeight="1">
      <c r="A55" s="100" t="s">
        <v>280</v>
      </c>
      <c r="B55" s="98"/>
      <c r="C55" s="97"/>
      <c r="D55" s="98"/>
      <c r="E55" s="98"/>
      <c r="F55" s="98"/>
      <c r="G55" s="98"/>
      <c r="H55" s="98"/>
      <c r="I55" s="98"/>
      <c r="J55" s="98"/>
      <c r="K55" s="98"/>
    </row>
    <row r="56" spans="1:11" s="99" customFormat="1" ht="21.95" customHeight="1">
      <c r="B56" s="98"/>
      <c r="C56" s="97"/>
      <c r="D56" s="98"/>
      <c r="E56" s="98"/>
      <c r="F56" s="98"/>
      <c r="G56" s="98"/>
      <c r="H56" s="98"/>
      <c r="I56" s="98"/>
      <c r="J56" s="98"/>
      <c r="K56" s="101" t="s">
        <v>105</v>
      </c>
    </row>
    <row r="57" spans="1:11" ht="21.95" customHeight="1">
      <c r="E57" s="156" t="s">
        <v>0</v>
      </c>
      <c r="F57" s="156"/>
      <c r="G57" s="156"/>
      <c r="H57" s="98"/>
      <c r="I57" s="156" t="s">
        <v>1</v>
      </c>
      <c r="J57" s="156"/>
      <c r="K57" s="156"/>
    </row>
    <row r="58" spans="1:11" ht="21.95" customHeight="1">
      <c r="C58" s="104" t="s">
        <v>2</v>
      </c>
      <c r="E58" s="105" t="s">
        <v>281</v>
      </c>
      <c r="F58" s="106"/>
      <c r="G58" s="105" t="s">
        <v>282</v>
      </c>
      <c r="H58" s="106"/>
      <c r="I58" s="105" t="s">
        <v>281</v>
      </c>
      <c r="J58" s="106"/>
      <c r="K58" s="105" t="s">
        <v>282</v>
      </c>
    </row>
    <row r="59" spans="1:11" ht="21.95" customHeight="1">
      <c r="C59" s="104"/>
      <c r="E59" s="107" t="s">
        <v>102</v>
      </c>
      <c r="F59" s="106"/>
      <c r="G59" s="107" t="s">
        <v>104</v>
      </c>
      <c r="H59" s="106"/>
      <c r="I59" s="107" t="s">
        <v>102</v>
      </c>
      <c r="J59" s="108"/>
      <c r="K59" s="107" t="s">
        <v>104</v>
      </c>
    </row>
    <row r="60" spans="1:11" ht="21.95" customHeight="1">
      <c r="C60" s="104"/>
      <c r="E60" s="107" t="s">
        <v>103</v>
      </c>
      <c r="F60" s="106"/>
      <c r="G60" s="107"/>
      <c r="H60" s="106"/>
      <c r="I60" s="107" t="s">
        <v>103</v>
      </c>
      <c r="J60" s="108"/>
      <c r="K60" s="107"/>
    </row>
    <row r="61" spans="1:11" ht="21.95" customHeight="1">
      <c r="A61" s="95" t="s">
        <v>13</v>
      </c>
      <c r="C61" s="109"/>
    </row>
    <row r="62" spans="1:11" ht="21.95" customHeight="1">
      <c r="A62" s="95" t="s">
        <v>14</v>
      </c>
      <c r="C62" s="109"/>
    </row>
    <row r="63" spans="1:11" ht="21.95" customHeight="1">
      <c r="A63" s="102" t="s">
        <v>159</v>
      </c>
      <c r="C63" s="109"/>
    </row>
    <row r="64" spans="1:11" ht="21.95" customHeight="1">
      <c r="A64" s="102" t="s">
        <v>160</v>
      </c>
      <c r="B64" s="99"/>
      <c r="C64" s="111">
        <v>27</v>
      </c>
      <c r="D64" s="65"/>
      <c r="E64" s="82">
        <v>2686011</v>
      </c>
      <c r="F64" s="88"/>
      <c r="G64" s="88">
        <v>2608711</v>
      </c>
      <c r="H64" s="88"/>
      <c r="I64" s="82">
        <v>1300000</v>
      </c>
      <c r="J64" s="116"/>
      <c r="K64" s="88">
        <v>500000</v>
      </c>
    </row>
    <row r="65" spans="1:11" ht="21.95" customHeight="1">
      <c r="A65" s="102" t="s">
        <v>89</v>
      </c>
      <c r="C65" s="111" t="s">
        <v>311</v>
      </c>
      <c r="D65" s="65"/>
      <c r="E65" s="82">
        <v>819940</v>
      </c>
      <c r="F65" s="88"/>
      <c r="G65" s="88">
        <v>578762</v>
      </c>
      <c r="H65" s="88"/>
      <c r="I65" s="88">
        <v>29999</v>
      </c>
      <c r="J65" s="116"/>
      <c r="K65" s="88">
        <v>43520</v>
      </c>
    </row>
    <row r="66" spans="1:11" ht="21.95" customHeight="1">
      <c r="A66" s="102" t="s">
        <v>287</v>
      </c>
      <c r="C66" s="111">
        <v>3</v>
      </c>
      <c r="D66" s="65"/>
      <c r="E66" s="82">
        <v>392943</v>
      </c>
      <c r="F66" s="88"/>
      <c r="G66" s="88">
        <v>121209</v>
      </c>
      <c r="H66" s="88"/>
      <c r="I66" s="88">
        <v>0</v>
      </c>
      <c r="J66" s="116"/>
      <c r="K66" s="88">
        <v>0</v>
      </c>
    </row>
    <row r="67" spans="1:11" ht="21.95" customHeight="1">
      <c r="A67" s="102" t="s">
        <v>246</v>
      </c>
      <c r="C67" s="111">
        <v>3</v>
      </c>
      <c r="D67" s="65"/>
      <c r="E67" s="82">
        <v>0</v>
      </c>
      <c r="F67" s="87"/>
      <c r="G67" s="88">
        <v>0</v>
      </c>
      <c r="H67" s="87"/>
      <c r="I67" s="88">
        <v>0</v>
      </c>
      <c r="J67" s="117"/>
      <c r="K67" s="87">
        <v>30000</v>
      </c>
    </row>
    <row r="68" spans="1:11" ht="21.95" customHeight="1">
      <c r="A68" s="102" t="s">
        <v>288</v>
      </c>
      <c r="C68" s="111">
        <v>27</v>
      </c>
      <c r="D68" s="65"/>
      <c r="E68" s="82">
        <v>0</v>
      </c>
      <c r="F68" s="88"/>
      <c r="G68" s="88">
        <v>236585</v>
      </c>
      <c r="H68" s="88"/>
      <c r="I68" s="88">
        <v>0</v>
      </c>
      <c r="J68" s="116"/>
      <c r="K68" s="88">
        <v>0</v>
      </c>
    </row>
    <row r="69" spans="1:11" ht="21.95" customHeight="1">
      <c r="A69" s="102" t="s">
        <v>206</v>
      </c>
      <c r="C69" s="111">
        <v>29</v>
      </c>
      <c r="D69" s="65"/>
      <c r="E69" s="82">
        <v>405314</v>
      </c>
      <c r="F69" s="87"/>
      <c r="G69" s="87">
        <v>421522</v>
      </c>
      <c r="H69" s="87"/>
      <c r="I69" s="88">
        <v>0</v>
      </c>
      <c r="J69" s="117"/>
      <c r="K69" s="88">
        <v>0</v>
      </c>
    </row>
    <row r="70" spans="1:11" ht="21.95" customHeight="1">
      <c r="A70" s="102" t="s">
        <v>213</v>
      </c>
      <c r="C70" s="111">
        <v>30</v>
      </c>
      <c r="D70" s="65"/>
      <c r="E70" s="82">
        <v>177064</v>
      </c>
      <c r="F70" s="87"/>
      <c r="G70" s="87">
        <v>119187</v>
      </c>
      <c r="H70" s="87"/>
      <c r="I70" s="88">
        <v>0</v>
      </c>
      <c r="J70" s="117"/>
      <c r="K70" s="88">
        <v>0</v>
      </c>
    </row>
    <row r="71" spans="1:11" ht="21.95" customHeight="1">
      <c r="A71" s="102" t="s">
        <v>15</v>
      </c>
      <c r="C71" s="111">
        <v>31</v>
      </c>
      <c r="D71" s="65"/>
      <c r="E71" s="82">
        <v>367948</v>
      </c>
      <c r="F71" s="88"/>
      <c r="G71" s="88">
        <v>432577</v>
      </c>
      <c r="H71" s="88"/>
      <c r="I71" s="88">
        <v>16395</v>
      </c>
      <c r="J71" s="116"/>
      <c r="K71" s="88">
        <v>34939</v>
      </c>
    </row>
    <row r="72" spans="1:11" ht="21.95" customHeight="1">
      <c r="A72" s="118" t="s">
        <v>289</v>
      </c>
      <c r="C72" s="111">
        <v>32</v>
      </c>
      <c r="D72" s="65"/>
      <c r="E72" s="82">
        <v>403815</v>
      </c>
      <c r="F72" s="88"/>
      <c r="G72" s="89">
        <v>616</v>
      </c>
      <c r="H72" s="88"/>
      <c r="I72" s="88">
        <v>4965</v>
      </c>
      <c r="J72" s="116"/>
      <c r="K72" s="88">
        <v>0</v>
      </c>
    </row>
    <row r="73" spans="1:11" ht="21.95" customHeight="1">
      <c r="A73" s="118" t="s">
        <v>290</v>
      </c>
      <c r="C73" s="111">
        <v>33</v>
      </c>
      <c r="D73" s="65"/>
      <c r="E73" s="89">
        <v>147627</v>
      </c>
      <c r="F73" s="88"/>
      <c r="G73" s="89">
        <v>0</v>
      </c>
      <c r="H73" s="88"/>
      <c r="I73" s="89">
        <v>147627</v>
      </c>
      <c r="J73" s="116"/>
      <c r="K73" s="88">
        <v>0</v>
      </c>
    </row>
    <row r="74" spans="1:11" ht="21.95" customHeight="1">
      <c r="A74" s="102" t="s">
        <v>291</v>
      </c>
      <c r="C74" s="111">
        <v>33</v>
      </c>
      <c r="D74" s="65"/>
      <c r="E74" s="82">
        <v>3928453</v>
      </c>
      <c r="F74" s="88"/>
      <c r="G74" s="88">
        <v>2726354</v>
      </c>
      <c r="H74" s="88"/>
      <c r="I74" s="88">
        <v>2588728</v>
      </c>
      <c r="J74" s="116"/>
      <c r="K74" s="88">
        <v>988961</v>
      </c>
    </row>
    <row r="75" spans="1:11" ht="21.95" customHeight="1">
      <c r="A75" s="102" t="s">
        <v>16</v>
      </c>
      <c r="C75" s="111"/>
      <c r="D75" s="65"/>
      <c r="E75" s="82">
        <v>24809</v>
      </c>
      <c r="F75" s="88"/>
      <c r="G75" s="88">
        <v>99923</v>
      </c>
      <c r="H75" s="88"/>
      <c r="I75" s="88">
        <v>0</v>
      </c>
      <c r="J75" s="116"/>
      <c r="K75" s="88">
        <v>0</v>
      </c>
    </row>
    <row r="76" spans="1:11" ht="21.95" customHeight="1">
      <c r="A76" s="102" t="s">
        <v>17</v>
      </c>
      <c r="C76" s="111"/>
      <c r="D76" s="65"/>
      <c r="E76" s="82">
        <v>180148</v>
      </c>
      <c r="F76" s="88"/>
      <c r="G76" s="88">
        <v>112754</v>
      </c>
      <c r="H76" s="88"/>
      <c r="I76" s="88">
        <v>43241</v>
      </c>
      <c r="J76" s="116"/>
      <c r="K76" s="88">
        <v>6124</v>
      </c>
    </row>
    <row r="77" spans="1:11" ht="21.95" customHeight="1">
      <c r="A77" s="95" t="s">
        <v>18</v>
      </c>
      <c r="C77" s="111"/>
      <c r="D77" s="65"/>
      <c r="E77" s="90">
        <f>SUM(E64:E76)</f>
        <v>9534072</v>
      </c>
      <c r="F77" s="88"/>
      <c r="G77" s="90">
        <f>SUM(G64:G76)</f>
        <v>7458200</v>
      </c>
      <c r="H77" s="88"/>
      <c r="I77" s="90">
        <f>SUM(I64:I76)</f>
        <v>4130955</v>
      </c>
      <c r="J77" s="116"/>
      <c r="K77" s="90">
        <f>SUM(K64:K76)</f>
        <v>1603544</v>
      </c>
    </row>
    <row r="78" spans="1:11" ht="21.95" customHeight="1">
      <c r="A78" s="95" t="s">
        <v>19</v>
      </c>
      <c r="C78" s="111"/>
      <c r="D78" s="65"/>
      <c r="E78" s="88"/>
      <c r="F78" s="88"/>
      <c r="G78" s="88"/>
      <c r="H78" s="88"/>
      <c r="I78" s="88"/>
      <c r="J78" s="116"/>
      <c r="K78" s="88"/>
    </row>
    <row r="79" spans="1:11" ht="21.95" customHeight="1">
      <c r="A79" s="102" t="s">
        <v>107</v>
      </c>
      <c r="C79" s="111">
        <v>31</v>
      </c>
      <c r="D79" s="65"/>
      <c r="E79" s="82">
        <v>592858</v>
      </c>
      <c r="F79" s="88"/>
      <c r="G79" s="88">
        <v>675234</v>
      </c>
      <c r="H79" s="88"/>
      <c r="I79" s="88">
        <v>0</v>
      </c>
      <c r="J79" s="116"/>
      <c r="K79" s="88">
        <v>7616</v>
      </c>
    </row>
    <row r="80" spans="1:11" ht="21.95" customHeight="1">
      <c r="A80" s="102" t="s">
        <v>292</v>
      </c>
      <c r="C80" s="111">
        <v>32</v>
      </c>
      <c r="D80" s="65"/>
      <c r="E80" s="88">
        <v>848416</v>
      </c>
      <c r="F80" s="88"/>
      <c r="G80" s="88">
        <v>717</v>
      </c>
      <c r="H80" s="88"/>
      <c r="I80" s="88">
        <v>26402</v>
      </c>
      <c r="J80" s="116"/>
      <c r="K80" s="88">
        <v>0</v>
      </c>
    </row>
    <row r="81" spans="1:11" ht="21.95" customHeight="1">
      <c r="A81" s="102" t="s">
        <v>293</v>
      </c>
      <c r="C81" s="111">
        <v>33</v>
      </c>
      <c r="D81" s="65"/>
      <c r="E81" s="88">
        <v>8477224</v>
      </c>
      <c r="F81" s="88"/>
      <c r="G81" s="88">
        <v>6393440</v>
      </c>
      <c r="H81" s="88"/>
      <c r="I81" s="88">
        <v>1636454</v>
      </c>
      <c r="J81" s="116"/>
      <c r="K81" s="88">
        <v>3631240</v>
      </c>
    </row>
    <row r="82" spans="1:11" ht="21.95" customHeight="1">
      <c r="A82" s="102" t="s">
        <v>214</v>
      </c>
      <c r="C82" s="111" t="s">
        <v>312</v>
      </c>
      <c r="D82" s="65"/>
      <c r="E82" s="87">
        <v>405651</v>
      </c>
      <c r="F82" s="87"/>
      <c r="G82" s="87">
        <v>441694</v>
      </c>
      <c r="H82" s="87"/>
      <c r="I82" s="82">
        <v>0</v>
      </c>
      <c r="J82" s="117"/>
      <c r="K82" s="82">
        <v>0</v>
      </c>
    </row>
    <row r="83" spans="1:11" ht="21.95" customHeight="1">
      <c r="A83" s="102" t="s">
        <v>85</v>
      </c>
      <c r="C83" s="111"/>
      <c r="D83" s="65"/>
      <c r="E83" s="88">
        <v>14553</v>
      </c>
      <c r="F83" s="88"/>
      <c r="G83" s="88">
        <v>13858</v>
      </c>
      <c r="H83" s="88"/>
      <c r="I83" s="88">
        <v>6181</v>
      </c>
      <c r="J83" s="116"/>
      <c r="K83" s="88">
        <v>5593</v>
      </c>
    </row>
    <row r="84" spans="1:11" ht="21.95" customHeight="1">
      <c r="A84" s="102" t="s">
        <v>294</v>
      </c>
      <c r="C84" s="111">
        <v>3</v>
      </c>
      <c r="D84" s="65"/>
      <c r="E84" s="88">
        <v>86512</v>
      </c>
      <c r="F84" s="88"/>
      <c r="G84" s="88">
        <v>104387</v>
      </c>
      <c r="H84" s="88"/>
      <c r="I84" s="88">
        <v>19578</v>
      </c>
      <c r="J84" s="116"/>
      <c r="K84" s="88">
        <v>23201</v>
      </c>
    </row>
    <row r="85" spans="1:11" ht="21.95" customHeight="1">
      <c r="A85" s="102" t="s">
        <v>215</v>
      </c>
      <c r="C85" s="111"/>
      <c r="D85" s="65"/>
      <c r="E85" s="88">
        <v>32171</v>
      </c>
      <c r="F85" s="88"/>
      <c r="G85" s="88">
        <v>12242</v>
      </c>
      <c r="H85" s="88"/>
      <c r="I85" s="88">
        <v>14750</v>
      </c>
      <c r="J85" s="116"/>
      <c r="K85" s="88">
        <v>0</v>
      </c>
    </row>
    <row r="86" spans="1:11" ht="21.95" customHeight="1">
      <c r="A86" s="102" t="s">
        <v>20</v>
      </c>
      <c r="C86" s="111">
        <v>35</v>
      </c>
      <c r="D86" s="65"/>
      <c r="E86" s="91">
        <v>50911</v>
      </c>
      <c r="F86" s="88"/>
      <c r="G86" s="91">
        <v>40566</v>
      </c>
      <c r="H86" s="88"/>
      <c r="I86" s="91">
        <v>704</v>
      </c>
      <c r="J86" s="116"/>
      <c r="K86" s="91">
        <v>144</v>
      </c>
    </row>
    <row r="87" spans="1:11" ht="21.95" customHeight="1">
      <c r="A87" s="95" t="s">
        <v>21</v>
      </c>
      <c r="C87" s="65"/>
      <c r="D87" s="65"/>
      <c r="E87" s="88">
        <f>SUM(E79:E86)</f>
        <v>10508296</v>
      </c>
      <c r="F87" s="88"/>
      <c r="G87" s="88">
        <f>SUM(G79:G86)</f>
        <v>7682138</v>
      </c>
      <c r="H87" s="88"/>
      <c r="I87" s="88">
        <f>SUM(I79:I86)</f>
        <v>1704069</v>
      </c>
      <c r="J87" s="116"/>
      <c r="K87" s="88">
        <f>SUM(K79:K86)</f>
        <v>3667794</v>
      </c>
    </row>
    <row r="88" spans="1:11" ht="21.75" customHeight="1">
      <c r="A88" s="95" t="s">
        <v>22</v>
      </c>
      <c r="C88" s="65"/>
      <c r="D88" s="65"/>
      <c r="E88" s="90">
        <f>E87+E77</f>
        <v>20042368</v>
      </c>
      <c r="F88" s="88"/>
      <c r="G88" s="90">
        <f>G87+G77</f>
        <v>15140338</v>
      </c>
      <c r="H88" s="88"/>
      <c r="I88" s="90">
        <f>I87+I77</f>
        <v>5835024</v>
      </c>
      <c r="J88" s="116"/>
      <c r="K88" s="90">
        <f>K87+K77</f>
        <v>5271338</v>
      </c>
    </row>
    <row r="89" spans="1:11" ht="21.95" customHeight="1">
      <c r="A89" s="115"/>
    </row>
    <row r="90" spans="1:11" ht="21.95" customHeight="1">
      <c r="A90" s="115" t="s">
        <v>310</v>
      </c>
      <c r="B90" s="110"/>
    </row>
    <row r="91" spans="1:11" s="99" customFormat="1" ht="21.95" customHeight="1">
      <c r="A91" s="95" t="s">
        <v>117</v>
      </c>
      <c r="B91" s="96"/>
      <c r="C91" s="97"/>
      <c r="D91" s="98"/>
      <c r="E91" s="98"/>
      <c r="F91" s="98"/>
      <c r="G91" s="98"/>
      <c r="H91" s="98"/>
      <c r="I91" s="98"/>
      <c r="J91" s="98"/>
      <c r="K91" s="98"/>
    </row>
    <row r="92" spans="1:11" s="99" customFormat="1" ht="21.95" customHeight="1">
      <c r="A92" s="95" t="s">
        <v>98</v>
      </c>
      <c r="B92" s="98"/>
      <c r="C92" s="97"/>
      <c r="D92" s="98"/>
      <c r="E92" s="98"/>
      <c r="F92" s="98"/>
      <c r="G92" s="98"/>
      <c r="H92" s="98"/>
      <c r="I92" s="98"/>
      <c r="J92" s="98"/>
      <c r="K92" s="98"/>
    </row>
    <row r="93" spans="1:11" s="99" customFormat="1" ht="21.95" customHeight="1">
      <c r="A93" s="100" t="s">
        <v>280</v>
      </c>
      <c r="B93" s="98"/>
      <c r="C93" s="97"/>
      <c r="D93" s="98"/>
      <c r="E93" s="98"/>
      <c r="F93" s="98"/>
      <c r="G93" s="98"/>
      <c r="H93" s="98"/>
      <c r="I93" s="98"/>
      <c r="J93" s="98"/>
      <c r="K93" s="98"/>
    </row>
    <row r="94" spans="1:11" s="99" customFormat="1" ht="21.95" customHeight="1">
      <c r="B94" s="98"/>
      <c r="C94" s="97"/>
      <c r="D94" s="98"/>
      <c r="E94" s="98"/>
      <c r="F94" s="98"/>
      <c r="G94" s="98"/>
      <c r="H94" s="98"/>
      <c r="I94" s="98"/>
      <c r="J94" s="98"/>
      <c r="K94" s="101" t="s">
        <v>105</v>
      </c>
    </row>
    <row r="95" spans="1:11" ht="21.95" customHeight="1">
      <c r="E95" s="156" t="s">
        <v>0</v>
      </c>
      <c r="F95" s="156"/>
      <c r="G95" s="156"/>
      <c r="H95" s="98"/>
      <c r="I95" s="156" t="s">
        <v>1</v>
      </c>
      <c r="J95" s="156"/>
      <c r="K95" s="156"/>
    </row>
    <row r="96" spans="1:11" ht="21.95" customHeight="1">
      <c r="C96" s="104" t="s">
        <v>2</v>
      </c>
      <c r="E96" s="105" t="s">
        <v>281</v>
      </c>
      <c r="F96" s="106"/>
      <c r="G96" s="105" t="s">
        <v>282</v>
      </c>
      <c r="H96" s="106"/>
      <c r="I96" s="105" t="s">
        <v>281</v>
      </c>
      <c r="J96" s="106"/>
      <c r="K96" s="105" t="s">
        <v>282</v>
      </c>
    </row>
    <row r="97" spans="1:11" ht="21.95" customHeight="1">
      <c r="C97" s="104"/>
      <c r="E97" s="107" t="s">
        <v>102</v>
      </c>
      <c r="F97" s="106"/>
      <c r="G97" s="107" t="s">
        <v>104</v>
      </c>
      <c r="H97" s="106"/>
      <c r="I97" s="107" t="s">
        <v>102</v>
      </c>
      <c r="J97" s="108"/>
      <c r="K97" s="107" t="s">
        <v>104</v>
      </c>
    </row>
    <row r="98" spans="1:11" ht="21.95" customHeight="1">
      <c r="C98" s="104"/>
      <c r="E98" s="107" t="s">
        <v>103</v>
      </c>
      <c r="F98" s="106"/>
      <c r="G98" s="107"/>
      <c r="H98" s="106"/>
      <c r="I98" s="107" t="s">
        <v>103</v>
      </c>
      <c r="J98" s="108"/>
      <c r="K98" s="107"/>
    </row>
    <row r="99" spans="1:11" ht="21.95" customHeight="1">
      <c r="A99" s="95" t="s">
        <v>23</v>
      </c>
      <c r="E99" s="119"/>
      <c r="F99" s="119"/>
      <c r="G99" s="119"/>
      <c r="H99" s="119"/>
      <c r="I99" s="119"/>
      <c r="J99" s="119"/>
      <c r="K99" s="119"/>
    </row>
    <row r="100" spans="1:11" ht="21.95" customHeight="1">
      <c r="A100" s="102" t="s">
        <v>24</v>
      </c>
      <c r="C100" s="120">
        <v>36</v>
      </c>
      <c r="E100" s="119"/>
      <c r="F100" s="119"/>
      <c r="G100" s="119"/>
      <c r="I100" s="119"/>
      <c r="J100" s="119"/>
      <c r="K100" s="119"/>
    </row>
    <row r="101" spans="1:11" ht="21.95" customHeight="1">
      <c r="A101" s="102" t="s">
        <v>25</v>
      </c>
      <c r="B101" s="110"/>
      <c r="C101" s="120"/>
      <c r="E101" s="119"/>
      <c r="F101" s="119"/>
      <c r="G101" s="119"/>
      <c r="I101" s="119"/>
      <c r="J101" s="119"/>
      <c r="K101" s="119"/>
    </row>
    <row r="102" spans="1:11" ht="21.95" customHeight="1">
      <c r="A102" s="102" t="s">
        <v>313</v>
      </c>
      <c r="B102" s="110"/>
      <c r="C102" s="120"/>
      <c r="E102" s="119"/>
      <c r="F102" s="119"/>
      <c r="G102" s="119"/>
      <c r="I102" s="119"/>
      <c r="J102" s="119"/>
      <c r="K102" s="119"/>
    </row>
    <row r="103" spans="1:11" ht="21.95" customHeight="1">
      <c r="A103" s="102" t="s">
        <v>295</v>
      </c>
      <c r="B103" s="110"/>
      <c r="C103" s="120"/>
      <c r="E103" s="119"/>
      <c r="F103" s="119"/>
      <c r="G103" s="119"/>
      <c r="I103" s="119"/>
      <c r="J103" s="119"/>
      <c r="K103" s="119"/>
    </row>
    <row r="104" spans="1:11" ht="21.95" customHeight="1" thickBot="1">
      <c r="A104" s="102" t="s">
        <v>314</v>
      </c>
      <c r="B104" s="110"/>
      <c r="C104" s="120"/>
      <c r="E104" s="92">
        <v>1108077</v>
      </c>
      <c r="F104" s="93"/>
      <c r="G104" s="92">
        <v>906612</v>
      </c>
      <c r="H104" s="65"/>
      <c r="I104" s="92">
        <v>1108077</v>
      </c>
      <c r="K104" s="92">
        <v>906612</v>
      </c>
    </row>
    <row r="105" spans="1:11" ht="21.95" customHeight="1" thickTop="1">
      <c r="A105" s="102" t="s">
        <v>26</v>
      </c>
      <c r="B105" s="110"/>
      <c r="C105" s="120"/>
      <c r="E105" s="93"/>
      <c r="F105" s="93"/>
      <c r="G105" s="93"/>
      <c r="H105" s="65"/>
      <c r="I105" s="93"/>
      <c r="K105" s="93"/>
    </row>
    <row r="106" spans="1:11" ht="21.95" customHeight="1">
      <c r="A106" s="102" t="s">
        <v>315</v>
      </c>
      <c r="B106" s="110"/>
      <c r="C106" s="103"/>
      <c r="E106" s="93">
        <v>906609</v>
      </c>
      <c r="F106" s="93"/>
      <c r="G106" s="93">
        <v>906609</v>
      </c>
      <c r="H106" s="65"/>
      <c r="I106" s="93">
        <v>906609</v>
      </c>
      <c r="K106" s="93">
        <v>906609</v>
      </c>
    </row>
    <row r="107" spans="1:11" ht="21.95" customHeight="1">
      <c r="A107" s="102" t="s">
        <v>27</v>
      </c>
      <c r="B107" s="110"/>
      <c r="C107" s="103"/>
      <c r="E107" s="65">
        <v>548089</v>
      </c>
      <c r="F107" s="93"/>
      <c r="G107" s="65">
        <v>548089</v>
      </c>
      <c r="H107" s="65"/>
      <c r="I107" s="65">
        <v>548089</v>
      </c>
      <c r="K107" s="65">
        <v>548089</v>
      </c>
    </row>
    <row r="108" spans="1:11" ht="21.95" customHeight="1">
      <c r="A108" s="102" t="s">
        <v>109</v>
      </c>
      <c r="B108" s="110"/>
      <c r="C108" s="120"/>
    </row>
    <row r="109" spans="1:11" ht="21.95" customHeight="1">
      <c r="A109" s="102" t="s">
        <v>239</v>
      </c>
      <c r="C109" s="120">
        <v>18</v>
      </c>
      <c r="E109" s="65">
        <v>1128246</v>
      </c>
      <c r="F109" s="93"/>
      <c r="G109" s="65">
        <v>797028</v>
      </c>
      <c r="H109" s="65"/>
      <c r="I109" s="82">
        <v>1128246</v>
      </c>
      <c r="K109" s="65">
        <v>797028</v>
      </c>
    </row>
    <row r="110" spans="1:11" ht="21.95" customHeight="1">
      <c r="A110" s="102" t="s">
        <v>296</v>
      </c>
      <c r="C110" s="103"/>
    </row>
    <row r="111" spans="1:11" ht="21.95" customHeight="1">
      <c r="A111" s="102" t="s">
        <v>297</v>
      </c>
      <c r="C111" s="120"/>
      <c r="E111" s="82">
        <v>-901</v>
      </c>
      <c r="F111" s="93"/>
      <c r="G111" s="82">
        <v>-901</v>
      </c>
      <c r="H111" s="65"/>
      <c r="I111" s="65">
        <v>-901</v>
      </c>
      <c r="K111" s="82">
        <v>-901</v>
      </c>
    </row>
    <row r="112" spans="1:11" ht="21.95" customHeight="1">
      <c r="A112" s="102" t="s">
        <v>182</v>
      </c>
      <c r="C112" s="120"/>
    </row>
    <row r="113" spans="1:11" ht="21.95" customHeight="1">
      <c r="A113" s="102" t="s">
        <v>181</v>
      </c>
      <c r="B113" s="99"/>
      <c r="C113" s="120"/>
      <c r="E113" s="82">
        <v>0</v>
      </c>
      <c r="F113" s="82"/>
      <c r="G113" s="82">
        <v>0</v>
      </c>
      <c r="H113" s="82"/>
      <c r="I113" s="82">
        <v>156412</v>
      </c>
      <c r="J113" s="112"/>
      <c r="K113" s="82">
        <v>156412</v>
      </c>
    </row>
    <row r="114" spans="1:11" ht="21.95" customHeight="1">
      <c r="A114" s="102" t="s">
        <v>182</v>
      </c>
      <c r="B114" s="99"/>
      <c r="C114" s="120"/>
    </row>
    <row r="115" spans="1:11" ht="21.95" customHeight="1">
      <c r="A115" s="102" t="s">
        <v>183</v>
      </c>
      <c r="B115" s="99"/>
      <c r="C115" s="120"/>
      <c r="E115" s="82">
        <v>0</v>
      </c>
      <c r="F115" s="82"/>
      <c r="G115" s="82">
        <v>0</v>
      </c>
      <c r="H115" s="82"/>
      <c r="I115" s="82">
        <v>-156412</v>
      </c>
      <c r="J115" s="112"/>
      <c r="K115" s="82">
        <v>-156412</v>
      </c>
    </row>
    <row r="116" spans="1:11" ht="21.95" customHeight="1">
      <c r="A116" s="102" t="s">
        <v>372</v>
      </c>
      <c r="B116" s="99"/>
      <c r="C116" s="120">
        <v>36</v>
      </c>
      <c r="E116" s="82">
        <v>163233</v>
      </c>
      <c r="F116" s="82"/>
      <c r="G116" s="82">
        <v>0</v>
      </c>
      <c r="H116" s="82"/>
      <c r="I116" s="82">
        <v>163233</v>
      </c>
      <c r="J116" s="112"/>
      <c r="K116" s="82">
        <v>0</v>
      </c>
    </row>
    <row r="117" spans="1:11" ht="21.95" customHeight="1">
      <c r="A117" s="102" t="s">
        <v>28</v>
      </c>
      <c r="B117" s="110"/>
      <c r="C117" s="120"/>
      <c r="E117" s="82"/>
      <c r="F117" s="82"/>
      <c r="G117" s="82"/>
      <c r="H117" s="82"/>
      <c r="I117" s="82"/>
      <c r="J117" s="112"/>
      <c r="K117" s="82"/>
    </row>
    <row r="118" spans="1:11" ht="21.95" customHeight="1">
      <c r="A118" s="102" t="s">
        <v>152</v>
      </c>
      <c r="B118" s="99"/>
      <c r="C118" s="102"/>
      <c r="E118" s="93">
        <v>90661</v>
      </c>
      <c r="F118" s="93"/>
      <c r="G118" s="93">
        <v>90661</v>
      </c>
      <c r="H118" s="65"/>
      <c r="I118" s="93">
        <v>90661</v>
      </c>
      <c r="K118" s="93">
        <v>90661</v>
      </c>
    </row>
    <row r="119" spans="1:11" ht="21.95" customHeight="1">
      <c r="A119" s="102" t="s">
        <v>29</v>
      </c>
      <c r="B119" s="99"/>
      <c r="C119" s="102"/>
      <c r="E119" s="93">
        <v>466981</v>
      </c>
      <c r="F119" s="93"/>
      <c r="G119" s="93">
        <v>925992</v>
      </c>
      <c r="H119" s="65"/>
      <c r="I119" s="93">
        <v>525165</v>
      </c>
      <c r="K119" s="93">
        <v>984176</v>
      </c>
    </row>
    <row r="120" spans="1:11" ht="21.95" customHeight="1">
      <c r="A120" s="102" t="s">
        <v>63</v>
      </c>
      <c r="B120" s="99"/>
      <c r="C120" s="102"/>
      <c r="E120" s="94">
        <v>117867</v>
      </c>
      <c r="F120" s="93"/>
      <c r="G120" s="94">
        <v>117992</v>
      </c>
      <c r="H120" s="65"/>
      <c r="I120" s="94">
        <v>59683</v>
      </c>
      <c r="K120" s="94">
        <v>59808</v>
      </c>
    </row>
    <row r="121" spans="1:11" ht="21.95" customHeight="1">
      <c r="A121" s="102" t="s">
        <v>64</v>
      </c>
      <c r="B121" s="99"/>
      <c r="C121" s="102"/>
      <c r="E121" s="93">
        <f>SUM(E106:E120)</f>
        <v>3420785</v>
      </c>
      <c r="F121" s="93"/>
      <c r="G121" s="93">
        <f>SUM(G106:G120)</f>
        <v>3385470</v>
      </c>
      <c r="H121" s="65"/>
      <c r="I121" s="93">
        <f>SUM(I106:I120)</f>
        <v>3420785</v>
      </c>
      <c r="K121" s="93">
        <v>3385470</v>
      </c>
    </row>
    <row r="122" spans="1:11" ht="21.95" customHeight="1">
      <c r="A122" s="102" t="s">
        <v>38</v>
      </c>
      <c r="B122" s="99"/>
      <c r="C122" s="102"/>
      <c r="E122" s="94">
        <v>2774662</v>
      </c>
      <c r="F122" s="93"/>
      <c r="G122" s="94">
        <v>1846963</v>
      </c>
      <c r="H122" s="65"/>
      <c r="I122" s="84">
        <v>0</v>
      </c>
      <c r="K122" s="84">
        <v>0</v>
      </c>
    </row>
    <row r="123" spans="1:11" ht="21.95" customHeight="1">
      <c r="A123" s="95" t="s">
        <v>31</v>
      </c>
      <c r="B123" s="110"/>
      <c r="E123" s="94">
        <f>SUM(E121:E122)</f>
        <v>6195447</v>
      </c>
      <c r="F123" s="93"/>
      <c r="G123" s="94">
        <f>SUM(G121:G122)</f>
        <v>5232433</v>
      </c>
      <c r="H123" s="65"/>
      <c r="I123" s="94">
        <f>SUM(I121:I122)</f>
        <v>3420785</v>
      </c>
      <c r="K123" s="94">
        <f>SUM(K121:K122)</f>
        <v>3385470</v>
      </c>
    </row>
    <row r="124" spans="1:11" ht="21.95" customHeight="1" thickBot="1">
      <c r="A124" s="95" t="s">
        <v>32</v>
      </c>
      <c r="E124" s="92">
        <f>E123+E88</f>
        <v>26237815</v>
      </c>
      <c r="F124" s="93"/>
      <c r="G124" s="92">
        <f>G123+G88</f>
        <v>20372771</v>
      </c>
      <c r="H124" s="65"/>
      <c r="I124" s="92">
        <f>I123+I88</f>
        <v>9255809</v>
      </c>
      <c r="K124" s="92">
        <f>K123+K88</f>
        <v>8656808</v>
      </c>
    </row>
    <row r="125" spans="1:11" ht="21.95" customHeight="1" thickTop="1">
      <c r="E125" s="119">
        <f>SUM(E124-E50)</f>
        <v>0</v>
      </c>
      <c r="G125" s="119">
        <f>SUM(G124-G50)</f>
        <v>0</v>
      </c>
      <c r="I125" s="119">
        <f>SUM(I124-I50)</f>
        <v>0</v>
      </c>
      <c r="K125" s="119">
        <f>SUM(K124-K50)</f>
        <v>0</v>
      </c>
    </row>
    <row r="126" spans="1:11" ht="21.95" customHeight="1">
      <c r="A126" s="115" t="s">
        <v>310</v>
      </c>
      <c r="B126" s="110"/>
      <c r="C126" s="121"/>
    </row>
    <row r="127" spans="1:11" ht="21.95" customHeight="1">
      <c r="A127" s="115"/>
      <c r="B127" s="110"/>
      <c r="C127" s="121"/>
      <c r="E127" s="119"/>
      <c r="G127" s="119"/>
      <c r="I127" s="119"/>
      <c r="K127" s="119"/>
    </row>
    <row r="128" spans="1:11" ht="21.95" customHeight="1">
      <c r="A128" s="122"/>
      <c r="C128" s="121"/>
    </row>
    <row r="129" spans="1:3" ht="21.95" customHeight="1">
      <c r="A129" s="115"/>
      <c r="B129" s="110"/>
      <c r="C129" s="121"/>
    </row>
    <row r="130" spans="1:3" ht="21.95" customHeight="1">
      <c r="A130" s="115"/>
      <c r="B130" s="118" t="s">
        <v>33</v>
      </c>
      <c r="C130" s="65"/>
    </row>
    <row r="131" spans="1:3" ht="21.95" customHeight="1">
      <c r="A131" s="122"/>
      <c r="C131" s="109"/>
    </row>
    <row r="132" spans="1:3" ht="21.95" customHeight="1">
      <c r="C132" s="109"/>
    </row>
  </sheetData>
  <mergeCells count="6">
    <mergeCell ref="E5:G5"/>
    <mergeCell ref="I5:K5"/>
    <mergeCell ref="E57:G57"/>
    <mergeCell ref="I57:K57"/>
    <mergeCell ref="E95:G95"/>
    <mergeCell ref="I95:K95"/>
  </mergeCells>
  <pageMargins left="0.78740157480314965" right="0.39370078740157483" top="0.78740157480314965" bottom="0.31496062992125984" header="0.19685039370078741" footer="0.19685039370078741"/>
  <pageSetup paperSize="9" scale="66" fitToWidth="0" fitToHeight="0" orientation="portrait" r:id="rId1"/>
  <headerFooter scaleWithDoc="0" alignWithMargins="0"/>
  <rowBreaks count="2" manualBreakCount="2">
    <brk id="52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3"/>
  <sheetViews>
    <sheetView showGridLines="0" topLeftCell="A145" zoomScaleNormal="100" zoomScaleSheetLayoutView="85" workbookViewId="0">
      <selection activeCell="A133" sqref="A133"/>
    </sheetView>
  </sheetViews>
  <sheetFormatPr defaultColWidth="10.7109375" defaultRowHeight="21.95" customHeight="1"/>
  <cols>
    <col min="1" max="1" width="55.28515625" style="7" customWidth="1"/>
    <col min="2" max="2" width="1.7109375" style="8" customWidth="1"/>
    <col min="3" max="3" width="5.140625" style="7" customWidth="1"/>
    <col min="4" max="4" width="1.7109375" style="8" customWidth="1"/>
    <col min="5" max="5" width="15.5703125" style="8" customWidth="1"/>
    <col min="6" max="6" width="1.7109375" style="8" customWidth="1"/>
    <col min="7" max="7" width="15.5703125" style="8" customWidth="1"/>
    <col min="8" max="8" width="1.7109375" style="8" customWidth="1"/>
    <col min="9" max="9" width="15.5703125" style="8" customWidth="1"/>
    <col min="10" max="10" width="1.7109375" style="8" customWidth="1"/>
    <col min="11" max="11" width="15.5703125" style="8" customWidth="1"/>
    <col min="12" max="16384" width="10.7109375" style="8"/>
  </cols>
  <sheetData>
    <row r="1" spans="1:11" s="5" customFormat="1" ht="18.600000000000001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  <c r="K1" s="13" t="s">
        <v>110</v>
      </c>
    </row>
    <row r="2" spans="1:11" s="5" customFormat="1" ht="18.600000000000001" customHeight="1">
      <c r="A2" s="1" t="s">
        <v>93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8.600000000000001" customHeight="1">
      <c r="A3" s="1" t="s">
        <v>303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600000000000001" customHeight="1">
      <c r="B4" s="4"/>
      <c r="C4" s="3"/>
      <c r="D4" s="4"/>
      <c r="E4" s="4"/>
      <c r="F4" s="4"/>
      <c r="G4" s="4"/>
      <c r="H4" s="4"/>
      <c r="I4" s="4"/>
      <c r="J4" s="4"/>
      <c r="K4" s="6" t="s">
        <v>150</v>
      </c>
    </row>
    <row r="5" spans="1:11" ht="18.600000000000001" customHeight="1">
      <c r="E5" s="130"/>
      <c r="F5" s="130" t="s">
        <v>0</v>
      </c>
      <c r="G5" s="130"/>
      <c r="H5" s="19"/>
      <c r="I5" s="130"/>
      <c r="J5" s="130" t="s">
        <v>1</v>
      </c>
      <c r="K5" s="130"/>
    </row>
    <row r="6" spans="1:11" ht="18.600000000000001" customHeight="1">
      <c r="C6" s="63" t="s">
        <v>2</v>
      </c>
      <c r="E6" s="63">
        <v>2020</v>
      </c>
      <c r="F6" s="20"/>
      <c r="G6" s="63">
        <v>2019</v>
      </c>
      <c r="H6" s="20"/>
      <c r="I6" s="63">
        <v>2020</v>
      </c>
      <c r="J6" s="20"/>
      <c r="K6" s="63">
        <v>2019</v>
      </c>
    </row>
    <row r="7" spans="1:11" ht="18.600000000000001" customHeight="1">
      <c r="A7" s="34" t="s">
        <v>146</v>
      </c>
      <c r="C7" s="63"/>
      <c r="E7" s="63"/>
      <c r="F7" s="20"/>
      <c r="G7" s="63"/>
      <c r="H7" s="20"/>
      <c r="I7" s="63"/>
      <c r="J7" s="20"/>
      <c r="K7" s="63"/>
    </row>
    <row r="8" spans="1:11" ht="18.600000000000001" customHeight="1">
      <c r="A8" s="1" t="s">
        <v>147</v>
      </c>
      <c r="H8" s="41"/>
    </row>
    <row r="9" spans="1:11" ht="18.600000000000001" customHeight="1">
      <c r="A9" s="102" t="s">
        <v>316</v>
      </c>
      <c r="B9" s="5"/>
      <c r="C9" s="120">
        <v>38</v>
      </c>
      <c r="D9" s="103"/>
      <c r="E9" s="8">
        <v>1944456</v>
      </c>
      <c r="G9" s="8">
        <v>1759234</v>
      </c>
      <c r="H9" s="117"/>
      <c r="I9" s="127">
        <v>0</v>
      </c>
      <c r="J9" s="133"/>
      <c r="K9" s="43">
        <v>0</v>
      </c>
    </row>
    <row r="10" spans="1:11" ht="18.600000000000001" customHeight="1">
      <c r="A10" s="102" t="s">
        <v>317</v>
      </c>
      <c r="B10" s="5"/>
      <c r="C10" s="120"/>
      <c r="D10" s="103"/>
      <c r="H10" s="117"/>
      <c r="I10" s="127"/>
    </row>
    <row r="11" spans="1:11" ht="18.600000000000001" customHeight="1">
      <c r="A11" s="102" t="s">
        <v>318</v>
      </c>
      <c r="B11" s="5"/>
      <c r="C11" s="136"/>
      <c r="D11" s="103"/>
      <c r="E11" s="117">
        <v>604464</v>
      </c>
      <c r="F11" s="117"/>
      <c r="G11" s="117">
        <v>511170</v>
      </c>
      <c r="H11" s="117"/>
      <c r="I11" s="127">
        <v>0</v>
      </c>
      <c r="J11" s="133"/>
      <c r="K11" s="43">
        <v>0</v>
      </c>
    </row>
    <row r="12" spans="1:11" ht="18.600000000000001" customHeight="1">
      <c r="A12" s="102" t="s">
        <v>319</v>
      </c>
      <c r="B12" s="5"/>
      <c r="C12" s="120"/>
      <c r="D12" s="103"/>
      <c r="E12" s="117">
        <v>219719</v>
      </c>
      <c r="F12" s="117"/>
      <c r="G12" s="103">
        <v>220898</v>
      </c>
      <c r="H12" s="117"/>
      <c r="I12" s="127">
        <v>0</v>
      </c>
      <c r="J12" s="133"/>
      <c r="K12" s="43">
        <v>0</v>
      </c>
    </row>
    <row r="13" spans="1:11" ht="18.600000000000001" customHeight="1">
      <c r="A13" s="102" t="s">
        <v>320</v>
      </c>
      <c r="B13" s="5"/>
      <c r="C13" s="120"/>
      <c r="D13" s="103"/>
      <c r="E13" s="117">
        <v>71073</v>
      </c>
      <c r="F13" s="117"/>
      <c r="G13" s="117">
        <v>110280</v>
      </c>
      <c r="H13" s="117"/>
      <c r="I13" s="117">
        <v>18072</v>
      </c>
      <c r="J13" s="132"/>
      <c r="K13" s="132">
        <v>23074</v>
      </c>
    </row>
    <row r="14" spans="1:11" ht="18.600000000000001" customHeight="1">
      <c r="A14" s="9" t="s">
        <v>226</v>
      </c>
      <c r="B14" s="5"/>
      <c r="C14" s="120">
        <v>39</v>
      </c>
      <c r="D14" s="103"/>
      <c r="E14" s="117">
        <v>49803</v>
      </c>
      <c r="F14" s="117"/>
      <c r="G14" s="117">
        <v>71156</v>
      </c>
      <c r="H14" s="117"/>
      <c r="I14" s="126">
        <v>0</v>
      </c>
      <c r="J14" s="133"/>
      <c r="K14" s="44">
        <v>0</v>
      </c>
    </row>
    <row r="15" spans="1:11" ht="18.600000000000001" customHeight="1">
      <c r="A15" s="1" t="s">
        <v>148</v>
      </c>
      <c r="C15" s="102"/>
      <c r="D15" s="103"/>
      <c r="E15" s="137">
        <f>SUM(E9:E14)</f>
        <v>2889515</v>
      </c>
      <c r="F15" s="117"/>
      <c r="G15" s="137">
        <f>SUM(G9:G14)</f>
        <v>2672738</v>
      </c>
      <c r="H15" s="117"/>
      <c r="I15" s="126">
        <f>SUM(I9:I14)</f>
        <v>18072</v>
      </c>
      <c r="J15" s="133"/>
      <c r="K15" s="44">
        <f>SUM(K9:K13)</f>
        <v>23074</v>
      </c>
    </row>
    <row r="16" spans="1:11" ht="18.600000000000001" customHeight="1">
      <c r="A16" s="1" t="s">
        <v>118</v>
      </c>
      <c r="C16" s="102"/>
      <c r="D16" s="103"/>
      <c r="E16" s="117"/>
      <c r="F16" s="117"/>
      <c r="G16" s="117"/>
      <c r="H16" s="117"/>
      <c r="I16" s="117"/>
      <c r="J16" s="133"/>
      <c r="K16" s="133"/>
    </row>
    <row r="17" spans="1:11" ht="18.600000000000001" customHeight="1">
      <c r="A17" s="9" t="s">
        <v>100</v>
      </c>
      <c r="B17" s="5"/>
      <c r="C17" s="136"/>
      <c r="D17" s="103"/>
      <c r="E17" s="117">
        <v>1634591</v>
      </c>
      <c r="F17" s="117"/>
      <c r="G17" s="117">
        <v>1421078</v>
      </c>
      <c r="H17" s="117"/>
      <c r="I17" s="127">
        <v>0</v>
      </c>
      <c r="J17" s="133"/>
      <c r="K17" s="43">
        <v>0</v>
      </c>
    </row>
    <row r="18" spans="1:11" ht="18.600000000000001" customHeight="1">
      <c r="A18" s="9" t="s">
        <v>101</v>
      </c>
      <c r="B18" s="5"/>
      <c r="C18" s="136"/>
      <c r="D18" s="103"/>
      <c r="E18" s="117">
        <v>227019</v>
      </c>
      <c r="F18" s="117"/>
      <c r="G18" s="117">
        <v>245343</v>
      </c>
      <c r="H18" s="117"/>
      <c r="I18" s="127">
        <v>0</v>
      </c>
      <c r="J18" s="133"/>
      <c r="K18" s="43">
        <v>0</v>
      </c>
    </row>
    <row r="19" spans="1:11" ht="18.600000000000001" customHeight="1">
      <c r="A19" s="9" t="s">
        <v>321</v>
      </c>
      <c r="B19" s="5"/>
      <c r="C19" s="136"/>
      <c r="D19" s="103"/>
      <c r="E19" s="117">
        <v>19866</v>
      </c>
      <c r="F19" s="117"/>
      <c r="G19" s="117">
        <v>139657</v>
      </c>
      <c r="H19" s="117"/>
      <c r="I19" s="117">
        <v>2201</v>
      </c>
      <c r="J19" s="132"/>
      <c r="K19" s="132">
        <v>10340</v>
      </c>
    </row>
    <row r="20" spans="1:11" ht="18.600000000000001" customHeight="1">
      <c r="A20" s="9" t="s">
        <v>221</v>
      </c>
      <c r="B20" s="5"/>
      <c r="C20" s="120">
        <v>40</v>
      </c>
      <c r="D20" s="103"/>
      <c r="E20" s="117">
        <v>30159</v>
      </c>
      <c r="F20" s="117"/>
      <c r="G20" s="117">
        <v>74186</v>
      </c>
      <c r="H20" s="117"/>
      <c r="I20" s="126">
        <v>0</v>
      </c>
      <c r="J20" s="133"/>
      <c r="K20" s="44">
        <v>0</v>
      </c>
    </row>
    <row r="21" spans="1:11" ht="18.600000000000001" customHeight="1">
      <c r="A21" s="1" t="s">
        <v>119</v>
      </c>
      <c r="C21" s="136"/>
      <c r="D21" s="103"/>
      <c r="E21" s="137">
        <f>SUM(E17:E20)</f>
        <v>1911635</v>
      </c>
      <c r="F21" s="117"/>
      <c r="G21" s="137">
        <f>SUM(G17:G20)</f>
        <v>1880264</v>
      </c>
      <c r="H21" s="117"/>
      <c r="I21" s="126">
        <f>SUM(I17:I20)</f>
        <v>2201</v>
      </c>
      <c r="J21" s="133"/>
      <c r="K21" s="44">
        <f>SUM(K17:K20)</f>
        <v>10340</v>
      </c>
    </row>
    <row r="22" spans="1:11" ht="18.600000000000001" customHeight="1">
      <c r="A22" s="1" t="s">
        <v>120</v>
      </c>
      <c r="B22" s="5"/>
      <c r="C22" s="136"/>
      <c r="D22" s="103"/>
      <c r="E22" s="117">
        <f>E15-E21</f>
        <v>977880</v>
      </c>
      <c r="F22" s="117"/>
      <c r="G22" s="117">
        <f>G15-G21</f>
        <v>792474</v>
      </c>
      <c r="H22" s="117"/>
      <c r="I22" s="127">
        <f>I15-I21</f>
        <v>15871</v>
      </c>
      <c r="J22" s="133"/>
      <c r="K22" s="43">
        <f>K15-K21</f>
        <v>12734</v>
      </c>
    </row>
    <row r="23" spans="1:11" ht="18.600000000000001" customHeight="1">
      <c r="A23" s="9" t="s">
        <v>121</v>
      </c>
      <c r="B23" s="5"/>
      <c r="C23" s="136"/>
      <c r="D23" s="103"/>
      <c r="E23" s="117">
        <v>86339</v>
      </c>
      <c r="F23" s="117"/>
      <c r="G23" s="117">
        <v>94196</v>
      </c>
      <c r="H23" s="117"/>
      <c r="I23" s="127">
        <v>0</v>
      </c>
      <c r="J23" s="133"/>
      <c r="K23" s="43">
        <v>0</v>
      </c>
    </row>
    <row r="24" spans="1:11" ht="18.600000000000001" customHeight="1">
      <c r="A24" s="9" t="s">
        <v>122</v>
      </c>
      <c r="B24" s="5"/>
      <c r="C24" s="136"/>
      <c r="D24" s="103"/>
      <c r="E24" s="127">
        <v>1161</v>
      </c>
      <c r="F24" s="117"/>
      <c r="G24" s="127">
        <v>1038</v>
      </c>
      <c r="H24" s="117"/>
      <c r="I24" s="127">
        <v>37982</v>
      </c>
      <c r="J24" s="133"/>
      <c r="K24" s="43">
        <v>32037</v>
      </c>
    </row>
    <row r="25" spans="1:11" ht="18.600000000000001" customHeight="1">
      <c r="A25" s="9" t="s">
        <v>201</v>
      </c>
      <c r="B25" s="5"/>
      <c r="C25" s="136"/>
      <c r="D25" s="103"/>
      <c r="E25" s="127">
        <v>5735</v>
      </c>
      <c r="F25" s="117"/>
      <c r="G25" s="127">
        <v>4578</v>
      </c>
      <c r="H25" s="117"/>
      <c r="I25" s="127">
        <v>31493</v>
      </c>
      <c r="J25" s="133"/>
      <c r="K25" s="43">
        <v>33772</v>
      </c>
    </row>
    <row r="26" spans="1:11" ht="18.600000000000001" customHeight="1">
      <c r="A26" s="9" t="s">
        <v>34</v>
      </c>
      <c r="B26" s="5"/>
      <c r="C26" s="136"/>
      <c r="D26" s="103"/>
      <c r="E26" s="117">
        <v>47820</v>
      </c>
      <c r="F26" s="117"/>
      <c r="G26" s="117">
        <v>40548</v>
      </c>
      <c r="H26" s="117"/>
      <c r="I26" s="117">
        <v>2756</v>
      </c>
      <c r="J26" s="133"/>
      <c r="K26" s="133">
        <v>1012</v>
      </c>
    </row>
    <row r="27" spans="1:11" ht="18.600000000000001" customHeight="1">
      <c r="A27" s="9" t="s">
        <v>322</v>
      </c>
      <c r="B27" s="5"/>
      <c r="C27" s="136"/>
      <c r="D27" s="103"/>
      <c r="E27" s="117">
        <v>-3051</v>
      </c>
      <c r="F27" s="117"/>
      <c r="G27" s="117">
        <v>6074</v>
      </c>
      <c r="H27" s="117"/>
      <c r="I27" s="127">
        <v>-6679</v>
      </c>
      <c r="J27" s="133"/>
      <c r="K27" s="43">
        <v>0</v>
      </c>
    </row>
    <row r="28" spans="1:11" ht="18.600000000000001" customHeight="1">
      <c r="A28" s="102" t="s">
        <v>397</v>
      </c>
      <c r="B28" s="5"/>
      <c r="C28" s="136"/>
      <c r="D28" s="103"/>
      <c r="E28" s="117">
        <v>566</v>
      </c>
      <c r="F28" s="117"/>
      <c r="G28" s="127">
        <v>0</v>
      </c>
      <c r="H28" s="117"/>
      <c r="I28" s="127">
        <v>0</v>
      </c>
      <c r="J28" s="133"/>
      <c r="K28" s="43">
        <v>0</v>
      </c>
    </row>
    <row r="29" spans="1:11" ht="18.600000000000001" customHeight="1">
      <c r="A29" s="102" t="s">
        <v>373</v>
      </c>
      <c r="B29" s="5"/>
      <c r="C29" s="136"/>
      <c r="D29" s="103"/>
      <c r="E29" s="127">
        <v>0</v>
      </c>
      <c r="F29" s="117"/>
      <c r="G29" s="127">
        <v>-2472</v>
      </c>
      <c r="H29" s="117"/>
      <c r="I29" s="127">
        <v>0</v>
      </c>
      <c r="J29" s="133"/>
      <c r="K29" s="43">
        <v>0</v>
      </c>
    </row>
    <row r="30" spans="1:11" ht="18.600000000000001" customHeight="1">
      <c r="A30" s="102" t="s">
        <v>323</v>
      </c>
      <c r="B30" s="5"/>
      <c r="C30" s="136"/>
      <c r="D30" s="103"/>
      <c r="E30" s="117">
        <v>-174</v>
      </c>
      <c r="F30" s="117"/>
      <c r="G30" s="117">
        <v>11818</v>
      </c>
      <c r="H30" s="117"/>
      <c r="I30" s="127">
        <v>0</v>
      </c>
      <c r="J30" s="133"/>
      <c r="K30" s="43">
        <v>0</v>
      </c>
    </row>
    <row r="31" spans="1:11" ht="18.600000000000001" customHeight="1">
      <c r="A31" s="9" t="s">
        <v>361</v>
      </c>
      <c r="B31" s="5"/>
      <c r="C31" s="136"/>
      <c r="D31" s="103"/>
      <c r="E31" s="127">
        <v>0</v>
      </c>
      <c r="F31" s="117"/>
      <c r="G31" s="117">
        <v>573</v>
      </c>
      <c r="H31" s="117"/>
      <c r="I31" s="127">
        <v>0</v>
      </c>
      <c r="J31" s="133"/>
      <c r="K31" s="43">
        <v>0</v>
      </c>
    </row>
    <row r="32" spans="1:11" ht="18.600000000000001" customHeight="1">
      <c r="A32" s="1" t="s">
        <v>123</v>
      </c>
      <c r="B32" s="5"/>
      <c r="C32" s="136"/>
      <c r="D32" s="103"/>
      <c r="E32" s="137">
        <f>SUM(E22:E31)</f>
        <v>1116276</v>
      </c>
      <c r="F32" s="117"/>
      <c r="G32" s="137">
        <f>SUM(G22:G31)</f>
        <v>948827</v>
      </c>
      <c r="H32" s="117"/>
      <c r="I32" s="137">
        <f>SUM(I22:I31)</f>
        <v>81423</v>
      </c>
      <c r="J32" s="133"/>
      <c r="K32" s="131">
        <f>SUM(K22:K31)</f>
        <v>79555</v>
      </c>
    </row>
    <row r="33" spans="1:11" ht="18.600000000000001" customHeight="1">
      <c r="A33" s="9" t="s">
        <v>249</v>
      </c>
      <c r="B33" s="10"/>
      <c r="C33" s="120"/>
      <c r="D33" s="103"/>
      <c r="E33" s="117">
        <v>202021</v>
      </c>
      <c r="F33" s="117"/>
      <c r="G33" s="117">
        <v>228813</v>
      </c>
      <c r="H33" s="117"/>
      <c r="I33" s="117">
        <v>53</v>
      </c>
      <c r="J33" s="133"/>
      <c r="K33" s="133">
        <v>178</v>
      </c>
    </row>
    <row r="34" spans="1:11" ht="18.600000000000001" customHeight="1">
      <c r="A34" s="9" t="s">
        <v>35</v>
      </c>
      <c r="B34" s="10"/>
      <c r="C34" s="120"/>
      <c r="D34" s="103"/>
      <c r="E34" s="123">
        <v>326340</v>
      </c>
      <c r="F34" s="117"/>
      <c r="G34" s="123">
        <v>346211</v>
      </c>
      <c r="H34" s="117"/>
      <c r="I34" s="117">
        <v>35304</v>
      </c>
      <c r="J34" s="133"/>
      <c r="K34" s="132">
        <v>25503</v>
      </c>
    </row>
    <row r="35" spans="1:11" ht="18.600000000000001" customHeight="1">
      <c r="A35" s="1" t="s">
        <v>36</v>
      </c>
      <c r="C35" s="102"/>
      <c r="D35" s="103"/>
      <c r="E35" s="137">
        <f>SUM(E33:E34)</f>
        <v>528361</v>
      </c>
      <c r="F35" s="117"/>
      <c r="G35" s="137">
        <f>SUM(G33:G34)</f>
        <v>575024</v>
      </c>
      <c r="H35" s="117"/>
      <c r="I35" s="137">
        <f>SUM(I33:I34)</f>
        <v>35357</v>
      </c>
      <c r="J35" s="133"/>
      <c r="K35" s="131">
        <f>SUM(K33:K34)</f>
        <v>25681</v>
      </c>
    </row>
    <row r="36" spans="1:11" ht="18.600000000000001" customHeight="1">
      <c r="A36" s="1" t="s">
        <v>202</v>
      </c>
      <c r="B36" s="10"/>
      <c r="C36" s="102"/>
      <c r="D36" s="103"/>
      <c r="E36" s="117">
        <f>E32-E35</f>
        <v>587915</v>
      </c>
      <c r="F36" s="117"/>
      <c r="G36" s="117">
        <f>G32-G35</f>
        <v>373803</v>
      </c>
      <c r="H36" s="117"/>
      <c r="I36" s="117">
        <f>I32-I35</f>
        <v>46066</v>
      </c>
      <c r="J36" s="133"/>
      <c r="K36" s="133">
        <f>K32-K35</f>
        <v>53874</v>
      </c>
    </row>
    <row r="37" spans="1:11" ht="18.600000000000001" customHeight="1">
      <c r="A37" s="9" t="s">
        <v>37</v>
      </c>
      <c r="C37" s="102"/>
      <c r="D37" s="103"/>
      <c r="E37" s="123">
        <v>-154478</v>
      </c>
      <c r="F37" s="117"/>
      <c r="G37" s="123">
        <v>-139083</v>
      </c>
      <c r="H37" s="117"/>
      <c r="I37" s="123">
        <v>-53046</v>
      </c>
      <c r="J37" s="133"/>
      <c r="K37" s="129">
        <v>-61753</v>
      </c>
    </row>
    <row r="38" spans="1:11" ht="18.600000000000001" customHeight="1">
      <c r="A38" s="1" t="s">
        <v>174</v>
      </c>
      <c r="C38" s="102"/>
      <c r="D38" s="103"/>
      <c r="E38" s="117">
        <f>SUM(E36:E37)</f>
        <v>433437</v>
      </c>
      <c r="F38" s="117"/>
      <c r="G38" s="117">
        <f>SUM(G36:G37)</f>
        <v>234720</v>
      </c>
      <c r="H38" s="117"/>
      <c r="I38" s="117">
        <f>SUM(I36:I37)</f>
        <v>-6980</v>
      </c>
      <c r="J38" s="133"/>
      <c r="K38" s="132">
        <f>SUM(K36:K37)</f>
        <v>-7879</v>
      </c>
    </row>
    <row r="39" spans="1:11" ht="18.600000000000001" customHeight="1">
      <c r="A39" s="9" t="s">
        <v>222</v>
      </c>
      <c r="C39" s="120">
        <v>18</v>
      </c>
      <c r="D39" s="103"/>
      <c r="E39" s="127">
        <v>0</v>
      </c>
      <c r="F39" s="117"/>
      <c r="G39" s="127">
        <v>0</v>
      </c>
      <c r="H39" s="117"/>
      <c r="I39" s="127">
        <v>233936</v>
      </c>
      <c r="J39" s="133"/>
      <c r="K39" s="43">
        <v>123735</v>
      </c>
    </row>
    <row r="40" spans="1:11" ht="18.600000000000001" customHeight="1">
      <c r="A40" s="9" t="s">
        <v>362</v>
      </c>
      <c r="C40" s="120">
        <v>19</v>
      </c>
      <c r="D40" s="103"/>
      <c r="E40" s="123">
        <v>34058</v>
      </c>
      <c r="F40" s="117"/>
      <c r="G40" s="123">
        <v>8735</v>
      </c>
      <c r="H40" s="117"/>
      <c r="I40" s="123">
        <v>34058</v>
      </c>
      <c r="J40" s="43"/>
      <c r="K40" s="129">
        <v>8735</v>
      </c>
    </row>
    <row r="41" spans="1:11" ht="18.600000000000001" customHeight="1">
      <c r="A41" s="1" t="s">
        <v>228</v>
      </c>
      <c r="C41" s="102"/>
      <c r="D41" s="103"/>
      <c r="E41" s="117">
        <f>SUM(E38:E40)</f>
        <v>467495</v>
      </c>
      <c r="F41" s="117"/>
      <c r="G41" s="117">
        <f>SUM(G38:G40)</f>
        <v>243455</v>
      </c>
      <c r="H41" s="117"/>
      <c r="I41" s="117">
        <f>SUM(I38:I40)</f>
        <v>261014</v>
      </c>
      <c r="J41" s="133"/>
      <c r="K41" s="133">
        <f>SUM(K38:K40)</f>
        <v>124591</v>
      </c>
    </row>
    <row r="42" spans="1:11" ht="18.600000000000001" customHeight="1">
      <c r="A42" s="9" t="s">
        <v>208</v>
      </c>
      <c r="C42" s="120">
        <v>41</v>
      </c>
      <c r="D42" s="103"/>
      <c r="E42" s="123">
        <v>-59262</v>
      </c>
      <c r="F42" s="117"/>
      <c r="G42" s="123">
        <v>-46311</v>
      </c>
      <c r="H42" s="117"/>
      <c r="I42" s="127">
        <v>300</v>
      </c>
      <c r="J42" s="132"/>
      <c r="K42" s="43">
        <v>0</v>
      </c>
    </row>
    <row r="43" spans="1:11" ht="18.600000000000001" customHeight="1">
      <c r="A43" s="1" t="s">
        <v>129</v>
      </c>
      <c r="B43" s="5"/>
      <c r="C43" s="102"/>
      <c r="D43" s="103"/>
      <c r="E43" s="137">
        <f>SUM(E41:E42)</f>
        <v>408233</v>
      </c>
      <c r="F43" s="117"/>
      <c r="G43" s="137">
        <f>SUM(G41:G42)</f>
        <v>197144</v>
      </c>
      <c r="H43" s="117"/>
      <c r="I43" s="137">
        <f>SUM(I41:I42)</f>
        <v>261314</v>
      </c>
      <c r="J43" s="132"/>
      <c r="K43" s="131">
        <f>SUM(K41:K42)</f>
        <v>124591</v>
      </c>
    </row>
    <row r="44" spans="1:11" ht="18.600000000000001" customHeight="1">
      <c r="A44" s="1"/>
      <c r="B44" s="5"/>
      <c r="C44" s="102"/>
      <c r="D44" s="103"/>
      <c r="E44" s="117"/>
      <c r="F44" s="117"/>
      <c r="G44" s="117"/>
      <c r="H44" s="117"/>
      <c r="I44" s="117"/>
      <c r="J44" s="132"/>
      <c r="K44" s="132"/>
    </row>
    <row r="45" spans="1:11" ht="18.600000000000001" customHeight="1">
      <c r="A45" s="45" t="s">
        <v>40</v>
      </c>
      <c r="C45" s="138"/>
      <c r="D45" s="139"/>
      <c r="E45" s="140"/>
      <c r="F45" s="138"/>
      <c r="G45" s="140"/>
      <c r="H45" s="141"/>
      <c r="I45" s="142"/>
      <c r="J45" s="61"/>
      <c r="K45" s="67"/>
    </row>
    <row r="46" spans="1:11" ht="18.600000000000001" customHeight="1">
      <c r="A46" s="53" t="s">
        <v>99</v>
      </c>
      <c r="C46" s="138"/>
      <c r="D46" s="139"/>
      <c r="E46" s="140"/>
      <c r="F46" s="138"/>
      <c r="G46" s="140"/>
      <c r="H46" s="141"/>
      <c r="I46" s="142"/>
      <c r="J46" s="61"/>
      <c r="K46" s="67"/>
    </row>
    <row r="47" spans="1:11" ht="18.600000000000001" customHeight="1">
      <c r="A47" s="53" t="s">
        <v>209</v>
      </c>
      <c r="C47" s="138"/>
      <c r="D47" s="139"/>
      <c r="E47" s="140"/>
      <c r="F47" s="138"/>
      <c r="G47" s="140"/>
      <c r="H47" s="141"/>
      <c r="I47" s="142"/>
      <c r="J47" s="61"/>
      <c r="K47" s="67"/>
    </row>
    <row r="48" spans="1:11" ht="18.600000000000001" customHeight="1">
      <c r="A48" s="9" t="s">
        <v>185</v>
      </c>
    </row>
    <row r="49" spans="1:11" ht="18.600000000000001" customHeight="1">
      <c r="A49" s="9" t="s">
        <v>186</v>
      </c>
      <c r="C49" s="138"/>
      <c r="D49" s="139"/>
      <c r="E49" s="127">
        <v>90</v>
      </c>
      <c r="F49" s="127"/>
      <c r="G49" s="127">
        <v>-73</v>
      </c>
      <c r="H49" s="138"/>
      <c r="I49" s="127">
        <v>0</v>
      </c>
      <c r="J49" s="43"/>
      <c r="K49" s="43">
        <v>0</v>
      </c>
    </row>
    <row r="50" spans="1:11" ht="18.600000000000001" customHeight="1">
      <c r="A50" s="9" t="s">
        <v>247</v>
      </c>
      <c r="J50" s="43"/>
      <c r="K50" s="43"/>
    </row>
    <row r="51" spans="1:11" ht="18.600000000000001" customHeight="1">
      <c r="A51" s="9" t="s">
        <v>248</v>
      </c>
      <c r="C51" s="138"/>
      <c r="D51" s="139"/>
      <c r="E51" s="127">
        <v>0</v>
      </c>
      <c r="F51" s="127"/>
      <c r="G51" s="127">
        <v>-4325</v>
      </c>
      <c r="H51" s="138"/>
      <c r="I51" s="127">
        <v>0</v>
      </c>
      <c r="J51" s="43"/>
      <c r="K51" s="43">
        <v>0</v>
      </c>
    </row>
    <row r="52" spans="1:11" ht="18.600000000000001" customHeight="1">
      <c r="A52" s="9" t="s">
        <v>164</v>
      </c>
    </row>
    <row r="53" spans="1:11" ht="18.600000000000001" customHeight="1">
      <c r="A53" s="9" t="s">
        <v>165</v>
      </c>
      <c r="C53" s="120">
        <v>18</v>
      </c>
      <c r="D53" s="139"/>
      <c r="E53" s="127">
        <v>0</v>
      </c>
      <c r="F53" s="138"/>
      <c r="G53" s="127">
        <v>0</v>
      </c>
      <c r="H53" s="138"/>
      <c r="I53" s="127">
        <v>48</v>
      </c>
      <c r="J53" s="66"/>
      <c r="K53" s="43">
        <v>-1368</v>
      </c>
    </row>
    <row r="54" spans="1:11" ht="18.600000000000001" customHeight="1">
      <c r="A54" s="54" t="s">
        <v>164</v>
      </c>
    </row>
    <row r="55" spans="1:11" ht="18.600000000000001" customHeight="1">
      <c r="A55" s="54" t="s">
        <v>363</v>
      </c>
      <c r="C55" s="120">
        <v>19</v>
      </c>
      <c r="D55" s="139"/>
      <c r="E55" s="126">
        <v>0</v>
      </c>
      <c r="F55" s="143"/>
      <c r="G55" s="126">
        <v>395</v>
      </c>
      <c r="H55" s="143"/>
      <c r="I55" s="126">
        <v>0</v>
      </c>
      <c r="J55" s="43"/>
      <c r="K55" s="44">
        <v>395</v>
      </c>
    </row>
    <row r="56" spans="1:11" ht="18.600000000000001" customHeight="1">
      <c r="A56" s="53" t="s">
        <v>99</v>
      </c>
      <c r="C56" s="120"/>
      <c r="D56" s="139"/>
      <c r="E56" s="127"/>
      <c r="F56" s="143"/>
      <c r="G56" s="127"/>
      <c r="H56" s="143"/>
      <c r="I56" s="127"/>
    </row>
    <row r="57" spans="1:11" ht="18.600000000000001" customHeight="1">
      <c r="A57" s="53" t="s">
        <v>356</v>
      </c>
      <c r="C57" s="138"/>
      <c r="D57" s="139"/>
      <c r="E57" s="44">
        <f>SUM(E49:E55)</f>
        <v>90</v>
      </c>
      <c r="F57" s="143"/>
      <c r="G57" s="44">
        <f>SUM(G49:G55)</f>
        <v>-4003</v>
      </c>
      <c r="H57" s="127"/>
      <c r="I57" s="44">
        <f>SUM(I49:I55)</f>
        <v>48</v>
      </c>
      <c r="J57" s="43"/>
      <c r="K57" s="44">
        <f>SUM(K49:K55)</f>
        <v>-973</v>
      </c>
    </row>
    <row r="58" spans="1:11" ht="18.600000000000001" customHeight="1">
      <c r="A58" s="45" t="s">
        <v>126</v>
      </c>
      <c r="C58" s="140"/>
      <c r="D58" s="139"/>
      <c r="E58" s="74">
        <f>SUM(E57)</f>
        <v>90</v>
      </c>
      <c r="F58" s="144"/>
      <c r="G58" s="74">
        <f>SUM(G57)</f>
        <v>-4003</v>
      </c>
      <c r="H58" s="145"/>
      <c r="I58" s="74">
        <f>SUM(I57)</f>
        <v>48</v>
      </c>
      <c r="J58" s="61"/>
      <c r="K58" s="74">
        <f>SUM(K57)</f>
        <v>-973</v>
      </c>
    </row>
    <row r="59" spans="1:11" ht="18.600000000000001" customHeight="1">
      <c r="A59" s="54"/>
      <c r="C59" s="102"/>
      <c r="D59" s="103"/>
      <c r="E59" s="117"/>
      <c r="F59" s="117"/>
      <c r="G59" s="117"/>
      <c r="H59" s="117"/>
      <c r="I59" s="117"/>
      <c r="J59" s="132"/>
      <c r="K59" s="132"/>
    </row>
    <row r="60" spans="1:11" ht="18.600000000000001" customHeight="1" thickBot="1">
      <c r="A60" s="45" t="s">
        <v>127</v>
      </c>
      <c r="C60" s="140"/>
      <c r="D60" s="139"/>
      <c r="E60" s="68">
        <f>SUM(E43,E58)</f>
        <v>408323</v>
      </c>
      <c r="F60" s="144"/>
      <c r="G60" s="68">
        <f>SUM(G43,G58)</f>
        <v>193141</v>
      </c>
      <c r="H60" s="141"/>
      <c r="I60" s="68">
        <f>SUM(I43,I58)</f>
        <v>261362</v>
      </c>
      <c r="J60" s="61"/>
      <c r="K60" s="68">
        <f>SUM(K43,K58)</f>
        <v>123618</v>
      </c>
    </row>
    <row r="61" spans="1:11" ht="18.600000000000001" customHeight="1" thickTop="1"/>
    <row r="62" spans="1:11" ht="18.600000000000001" customHeight="1">
      <c r="A62" s="115" t="s">
        <v>310</v>
      </c>
      <c r="C62" s="14"/>
      <c r="E62" s="12"/>
      <c r="F62" s="15"/>
      <c r="G62" s="12"/>
      <c r="H62" s="15"/>
      <c r="I62" s="12"/>
      <c r="J62" s="12"/>
      <c r="K62" s="12"/>
    </row>
    <row r="63" spans="1:11" ht="21.95" customHeight="1">
      <c r="C63" s="14"/>
      <c r="E63" s="12"/>
      <c r="F63" s="15"/>
      <c r="G63" s="12"/>
      <c r="H63" s="15"/>
      <c r="I63" s="12"/>
      <c r="J63" s="12"/>
      <c r="K63" s="13" t="s">
        <v>110</v>
      </c>
    </row>
    <row r="64" spans="1:11" ht="21.95" customHeight="1">
      <c r="A64" s="1" t="s">
        <v>117</v>
      </c>
      <c r="C64" s="14"/>
      <c r="E64" s="12"/>
      <c r="F64" s="15"/>
      <c r="G64" s="12"/>
      <c r="H64" s="15"/>
      <c r="I64" s="12"/>
      <c r="J64" s="12"/>
      <c r="K64" s="12"/>
    </row>
    <row r="65" spans="1:11" ht="21.95" customHeight="1">
      <c r="A65" s="1" t="s">
        <v>128</v>
      </c>
      <c r="C65" s="14"/>
      <c r="E65" s="12"/>
      <c r="F65" s="15"/>
      <c r="G65" s="12"/>
      <c r="H65" s="15"/>
      <c r="I65" s="12"/>
      <c r="J65" s="12"/>
      <c r="K65" s="12"/>
    </row>
    <row r="66" spans="1:11" ht="21.95" customHeight="1">
      <c r="A66" s="1" t="s">
        <v>303</v>
      </c>
      <c r="C66" s="14"/>
      <c r="E66" s="12"/>
      <c r="F66" s="15"/>
      <c r="G66" s="12"/>
      <c r="H66" s="15"/>
      <c r="I66" s="12"/>
      <c r="J66" s="12"/>
      <c r="K66" s="12"/>
    </row>
    <row r="67" spans="1:11" ht="21.95" customHeight="1">
      <c r="C67" s="14"/>
      <c r="E67" s="12"/>
      <c r="F67" s="15"/>
      <c r="G67" s="12"/>
      <c r="H67" s="15"/>
      <c r="I67" s="12"/>
      <c r="J67" s="12"/>
      <c r="K67" s="6" t="s">
        <v>150</v>
      </c>
    </row>
    <row r="68" spans="1:11" ht="21.95" customHeight="1">
      <c r="E68" s="130"/>
      <c r="F68" s="130" t="s">
        <v>0</v>
      </c>
      <c r="G68" s="130"/>
      <c r="H68" s="19"/>
      <c r="I68" s="130"/>
      <c r="J68" s="130" t="s">
        <v>1</v>
      </c>
      <c r="K68" s="130"/>
    </row>
    <row r="69" spans="1:11" ht="21.95" customHeight="1">
      <c r="C69" s="63" t="s">
        <v>2</v>
      </c>
      <c r="E69" s="63">
        <v>2020</v>
      </c>
      <c r="F69" s="20"/>
      <c r="G69" s="63">
        <v>2019</v>
      </c>
      <c r="H69" s="20"/>
      <c r="I69" s="63">
        <v>2020</v>
      </c>
      <c r="J69" s="20"/>
      <c r="K69" s="63">
        <v>2019</v>
      </c>
    </row>
    <row r="70" spans="1:11" ht="21.95" customHeight="1">
      <c r="A70" s="1" t="s">
        <v>223</v>
      </c>
      <c r="C70" s="62"/>
      <c r="D70" s="15"/>
      <c r="E70" s="12"/>
      <c r="F70" s="15"/>
      <c r="G70" s="12"/>
      <c r="H70" s="15"/>
      <c r="I70" s="12"/>
      <c r="J70" s="12"/>
      <c r="K70" s="12"/>
    </row>
    <row r="71" spans="1:11" ht="21.75" customHeight="1" thickBot="1">
      <c r="A71" s="9" t="s">
        <v>65</v>
      </c>
      <c r="C71" s="42"/>
      <c r="E71" s="132">
        <f>SUM(E43-E72)</f>
        <v>261314</v>
      </c>
      <c r="G71" s="132">
        <f>SUM(G43-G72)</f>
        <v>124591</v>
      </c>
      <c r="I71" s="59">
        <f>I43</f>
        <v>261314</v>
      </c>
      <c r="J71" s="13"/>
      <c r="K71" s="59">
        <f>K43</f>
        <v>124591</v>
      </c>
    </row>
    <row r="72" spans="1:11" ht="21.95" customHeight="1" thickTop="1">
      <c r="A72" s="9" t="s">
        <v>38</v>
      </c>
      <c r="C72" s="42"/>
      <c r="E72" s="12">
        <v>146919</v>
      </c>
      <c r="G72" s="12">
        <v>72553</v>
      </c>
      <c r="I72" s="58"/>
      <c r="J72" s="12"/>
      <c r="K72" s="58"/>
    </row>
    <row r="73" spans="1:11" ht="21.95" customHeight="1" thickBot="1">
      <c r="A73" s="9"/>
      <c r="C73" s="42"/>
      <c r="E73" s="11">
        <f>SUM(E71:E72)</f>
        <v>408233</v>
      </c>
      <c r="F73" s="132"/>
      <c r="G73" s="11">
        <f>SUM(G71:G72)</f>
        <v>197144</v>
      </c>
      <c r="H73" s="132"/>
      <c r="I73" s="58"/>
      <c r="J73" s="132"/>
      <c r="K73" s="58"/>
    </row>
    <row r="74" spans="1:11" ht="21.95" customHeight="1" thickTop="1">
      <c r="A74" s="53"/>
      <c r="C74" s="46"/>
      <c r="D74" s="47"/>
      <c r="E74" s="43"/>
      <c r="F74" s="48"/>
      <c r="G74" s="43"/>
      <c r="H74" s="50"/>
      <c r="I74" s="51"/>
      <c r="J74" s="52"/>
      <c r="K74" s="51"/>
    </row>
    <row r="75" spans="1:11" ht="21.95" customHeight="1">
      <c r="A75" s="1" t="s">
        <v>210</v>
      </c>
      <c r="C75" s="52"/>
      <c r="D75" s="55"/>
      <c r="E75" s="61"/>
      <c r="F75" s="6"/>
      <c r="G75" s="61"/>
      <c r="H75" s="22"/>
      <c r="I75" s="21"/>
      <c r="J75" s="52"/>
      <c r="K75" s="21"/>
    </row>
    <row r="76" spans="1:11" ht="21.95" customHeight="1" thickBot="1">
      <c r="A76" s="9" t="s">
        <v>65</v>
      </c>
      <c r="C76" s="52"/>
      <c r="D76" s="55"/>
      <c r="E76" s="132">
        <f>SUM(E60-E77)</f>
        <v>261362</v>
      </c>
      <c r="G76" s="132">
        <f>SUM(G60-G77)</f>
        <v>123618</v>
      </c>
      <c r="H76" s="22"/>
      <c r="I76" s="59">
        <f>SUM(I60)</f>
        <v>261362</v>
      </c>
      <c r="J76" s="52"/>
      <c r="K76" s="59">
        <f>SUM(K60)</f>
        <v>123618</v>
      </c>
    </row>
    <row r="77" spans="1:11" ht="21.95" customHeight="1" thickTop="1">
      <c r="A77" s="9" t="s">
        <v>38</v>
      </c>
      <c r="C77" s="52"/>
      <c r="D77" s="55"/>
      <c r="E77" s="12">
        <v>146961</v>
      </c>
      <c r="G77" s="12">
        <v>69523</v>
      </c>
      <c r="H77" s="22"/>
      <c r="I77" s="58"/>
      <c r="J77" s="57"/>
      <c r="K77" s="58"/>
    </row>
    <row r="78" spans="1:11" ht="21.95" customHeight="1" thickBot="1">
      <c r="A78" s="54"/>
      <c r="C78" s="52"/>
      <c r="D78" s="55"/>
      <c r="E78" s="11">
        <f>SUM(E76:E77)</f>
        <v>408323</v>
      </c>
      <c r="F78" s="6"/>
      <c r="G78" s="11">
        <f>SUM(G76:G77)</f>
        <v>193141</v>
      </c>
      <c r="H78" s="22"/>
      <c r="I78" s="58"/>
      <c r="J78" s="57"/>
      <c r="K78" s="58"/>
    </row>
    <row r="79" spans="1:11" ht="21.95" customHeight="1" thickTop="1">
      <c r="A79" s="54"/>
      <c r="C79" s="52"/>
      <c r="D79" s="55"/>
      <c r="E79" s="132"/>
      <c r="F79" s="6"/>
      <c r="G79" s="132"/>
      <c r="H79" s="22"/>
      <c r="I79" s="58"/>
      <c r="J79" s="57"/>
      <c r="K79" s="58"/>
    </row>
    <row r="80" spans="1:11" ht="21.95" customHeight="1">
      <c r="A80" s="1" t="s">
        <v>39</v>
      </c>
      <c r="C80" s="42">
        <v>42</v>
      </c>
      <c r="E80" s="13"/>
    </row>
    <row r="81" spans="1:11" ht="21.95" customHeight="1">
      <c r="A81" s="9" t="s">
        <v>224</v>
      </c>
      <c r="B81" s="5"/>
      <c r="C81" s="42"/>
      <c r="E81" s="13"/>
      <c r="G81" s="13"/>
      <c r="H81" s="13"/>
      <c r="I81" s="13"/>
      <c r="J81" s="13"/>
      <c r="K81" s="13"/>
    </row>
    <row r="82" spans="1:11" ht="21.95" customHeight="1" thickBot="1">
      <c r="A82" s="9" t="s">
        <v>225</v>
      </c>
      <c r="B82" s="5"/>
      <c r="C82" s="42"/>
      <c r="E82" s="146">
        <v>0.28999999999999998</v>
      </c>
      <c r="F82" s="147"/>
      <c r="G82" s="146">
        <v>0.14000000000000001</v>
      </c>
      <c r="H82" s="147"/>
      <c r="I82" s="146">
        <v>0.28999999999999998</v>
      </c>
      <c r="J82" s="147"/>
      <c r="K82" s="146">
        <v>0.14000000000000001</v>
      </c>
    </row>
    <row r="83" spans="1:11" ht="21.95" customHeight="1" thickTop="1">
      <c r="A83" s="9" t="s">
        <v>368</v>
      </c>
      <c r="B83" s="5"/>
      <c r="C83" s="42"/>
      <c r="E83" s="13"/>
      <c r="G83" s="13"/>
      <c r="H83" s="13"/>
      <c r="I83" s="13"/>
      <c r="J83" s="13"/>
      <c r="K83" s="13"/>
    </row>
    <row r="84" spans="1:11" ht="21.95" customHeight="1" thickBot="1">
      <c r="A84" s="9" t="s">
        <v>225</v>
      </c>
      <c r="B84" s="5"/>
      <c r="C84" s="42"/>
      <c r="E84" s="146">
        <v>0.28000000000000003</v>
      </c>
      <c r="F84" s="147"/>
      <c r="G84" s="76"/>
      <c r="H84" s="147"/>
      <c r="I84" s="146">
        <v>0.28000000000000003</v>
      </c>
      <c r="J84" s="147"/>
      <c r="K84" s="76"/>
    </row>
    <row r="85" spans="1:11" ht="21.95" customHeight="1" thickTop="1">
      <c r="A85" s="53"/>
      <c r="C85" s="52"/>
      <c r="D85" s="55"/>
      <c r="E85" s="76"/>
      <c r="F85" s="77"/>
      <c r="G85" s="76"/>
      <c r="H85" s="78"/>
      <c r="I85" s="76"/>
      <c r="J85" s="75"/>
      <c r="K85" s="76"/>
    </row>
    <row r="86" spans="1:11" ht="21.95" customHeight="1">
      <c r="A86" s="9"/>
      <c r="B86" s="5"/>
      <c r="C86" s="42"/>
      <c r="E86" s="71"/>
      <c r="F86" s="60"/>
      <c r="G86" s="71"/>
      <c r="H86" s="60"/>
      <c r="I86" s="71"/>
      <c r="J86" s="60"/>
      <c r="K86" s="72"/>
    </row>
    <row r="87" spans="1:11" ht="21.95" customHeight="1">
      <c r="A87" s="115" t="s">
        <v>310</v>
      </c>
      <c r="C87" s="52"/>
      <c r="D87" s="55"/>
      <c r="E87" s="49"/>
      <c r="F87" s="6"/>
      <c r="G87" s="49"/>
      <c r="H87" s="50"/>
      <c r="I87" s="49"/>
      <c r="J87" s="52"/>
      <c r="K87" s="49"/>
    </row>
    <row r="88" spans="1:11" ht="21.95" customHeight="1">
      <c r="A88" s="54"/>
      <c r="C88" s="52"/>
      <c r="D88" s="55"/>
      <c r="E88" s="49"/>
      <c r="F88" s="6"/>
      <c r="G88" s="49"/>
      <c r="H88" s="50"/>
      <c r="I88" s="49"/>
      <c r="J88" s="52"/>
      <c r="K88" s="49"/>
    </row>
    <row r="89" spans="1:11" s="5" customFormat="1" ht="16.7" customHeight="1">
      <c r="A89" s="1" t="s">
        <v>117</v>
      </c>
      <c r="B89" s="2"/>
      <c r="C89" s="3"/>
      <c r="D89" s="4"/>
      <c r="E89" s="4"/>
      <c r="F89" s="4"/>
      <c r="G89" s="4"/>
      <c r="H89" s="4"/>
      <c r="I89" s="4"/>
      <c r="J89" s="4"/>
      <c r="K89" s="13" t="s">
        <v>110</v>
      </c>
    </row>
    <row r="90" spans="1:11" s="5" customFormat="1" ht="16.7" customHeight="1">
      <c r="A90" s="1" t="s">
        <v>93</v>
      </c>
      <c r="B90" s="4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16.7" customHeight="1">
      <c r="A91" s="1" t="s">
        <v>298</v>
      </c>
      <c r="B91" s="4"/>
      <c r="C91" s="3"/>
      <c r="D91" s="4"/>
      <c r="E91" s="4"/>
      <c r="F91" s="4"/>
      <c r="G91" s="4"/>
      <c r="H91" s="4"/>
      <c r="I91" s="4"/>
      <c r="J91" s="4"/>
      <c r="K91" s="4"/>
    </row>
    <row r="92" spans="1:11" s="5" customFormat="1" ht="16.7" customHeight="1">
      <c r="B92" s="4"/>
      <c r="C92" s="3"/>
      <c r="D92" s="4"/>
      <c r="E92" s="4"/>
      <c r="F92" s="4"/>
      <c r="G92" s="4"/>
      <c r="H92" s="4"/>
      <c r="I92" s="4"/>
      <c r="J92" s="4"/>
      <c r="K92" s="6" t="s">
        <v>150</v>
      </c>
    </row>
    <row r="93" spans="1:11" ht="16.7" customHeight="1">
      <c r="E93" s="130"/>
      <c r="F93" s="130" t="s">
        <v>0</v>
      </c>
      <c r="G93" s="130"/>
      <c r="H93" s="19"/>
      <c r="I93" s="130"/>
      <c r="J93" s="130" t="s">
        <v>1</v>
      </c>
      <c r="K93" s="130"/>
    </row>
    <row r="94" spans="1:11" ht="16.7" customHeight="1">
      <c r="C94" s="63" t="s">
        <v>2</v>
      </c>
      <c r="E94" s="63">
        <v>2020</v>
      </c>
      <c r="F94" s="20"/>
      <c r="G94" s="63">
        <v>2019</v>
      </c>
      <c r="H94" s="20"/>
      <c r="I94" s="63">
        <v>2020</v>
      </c>
      <c r="J94" s="20"/>
      <c r="K94" s="63">
        <v>2019</v>
      </c>
    </row>
    <row r="95" spans="1:11" ht="16.7" customHeight="1">
      <c r="A95" s="34" t="s">
        <v>146</v>
      </c>
      <c r="C95" s="63"/>
      <c r="E95" s="63"/>
      <c r="F95" s="20"/>
      <c r="G95" s="63"/>
      <c r="H95" s="20"/>
      <c r="I95" s="63"/>
      <c r="J95" s="20"/>
      <c r="K95" s="63"/>
    </row>
    <row r="96" spans="1:11" ht="16.7" customHeight="1">
      <c r="A96" s="1" t="s">
        <v>147</v>
      </c>
      <c r="H96" s="41"/>
    </row>
    <row r="97" spans="1:11" ht="16.7" customHeight="1">
      <c r="A97" s="102" t="s">
        <v>316</v>
      </c>
      <c r="B97" s="5"/>
      <c r="C97" s="120">
        <v>38</v>
      </c>
      <c r="D97" s="103"/>
      <c r="E97" s="8">
        <v>5071598</v>
      </c>
      <c r="G97" s="8">
        <v>5540029</v>
      </c>
      <c r="H97" s="117"/>
      <c r="I97" s="127">
        <v>0</v>
      </c>
      <c r="J97" s="133"/>
      <c r="K97" s="127">
        <v>0</v>
      </c>
    </row>
    <row r="98" spans="1:11" ht="16.7" customHeight="1">
      <c r="A98" s="102" t="s">
        <v>317</v>
      </c>
      <c r="B98" s="5"/>
      <c r="C98" s="136"/>
      <c r="D98" s="103"/>
      <c r="H98" s="117"/>
      <c r="I98" s="127"/>
      <c r="K98" s="127"/>
    </row>
    <row r="99" spans="1:11" ht="16.7" customHeight="1">
      <c r="A99" s="102" t="s">
        <v>318</v>
      </c>
      <c r="B99" s="5"/>
      <c r="C99" s="136"/>
      <c r="D99" s="103"/>
      <c r="E99" s="117">
        <v>1732140</v>
      </c>
      <c r="F99" s="117"/>
      <c r="G99" s="117">
        <v>1590357</v>
      </c>
      <c r="H99" s="117"/>
      <c r="I99" s="127">
        <v>0</v>
      </c>
      <c r="J99" s="133"/>
      <c r="K99" s="127">
        <v>0</v>
      </c>
    </row>
    <row r="100" spans="1:11" ht="16.7" customHeight="1">
      <c r="A100" s="102" t="s">
        <v>319</v>
      </c>
      <c r="B100" s="5"/>
      <c r="C100" s="136"/>
      <c r="D100" s="103"/>
      <c r="E100" s="117">
        <v>674280</v>
      </c>
      <c r="F100" s="117"/>
      <c r="G100" s="103">
        <v>437022</v>
      </c>
      <c r="H100" s="117"/>
      <c r="I100" s="127">
        <v>0</v>
      </c>
      <c r="J100" s="133"/>
      <c r="K100" s="127">
        <v>0</v>
      </c>
    </row>
    <row r="101" spans="1:11" ht="16.7" customHeight="1">
      <c r="A101" s="102" t="s">
        <v>320</v>
      </c>
      <c r="B101" s="5"/>
      <c r="C101" s="136"/>
      <c r="D101" s="103"/>
      <c r="E101" s="117">
        <v>214389</v>
      </c>
      <c r="F101" s="117"/>
      <c r="G101" s="117">
        <v>350981</v>
      </c>
      <c r="H101" s="103"/>
      <c r="I101" s="103">
        <v>57575</v>
      </c>
      <c r="J101" s="133"/>
      <c r="K101" s="117">
        <v>68546</v>
      </c>
    </row>
    <row r="102" spans="1:11" ht="16.7" customHeight="1">
      <c r="A102" s="9" t="s">
        <v>226</v>
      </c>
      <c r="B102" s="5"/>
      <c r="C102" s="120">
        <v>39</v>
      </c>
      <c r="D102" s="103"/>
      <c r="E102" s="123">
        <v>187576</v>
      </c>
      <c r="F102" s="117"/>
      <c r="G102" s="123">
        <v>153587</v>
      </c>
      <c r="H102" s="117"/>
      <c r="I102" s="126">
        <v>0</v>
      </c>
      <c r="J102" s="133"/>
      <c r="K102" s="126">
        <v>0</v>
      </c>
    </row>
    <row r="103" spans="1:11" ht="16.7" customHeight="1">
      <c r="A103" s="1" t="s">
        <v>148</v>
      </c>
      <c r="C103" s="102"/>
      <c r="D103" s="103"/>
      <c r="E103" s="126">
        <f>SUM(E97:E102)</f>
        <v>7879983</v>
      </c>
      <c r="F103" s="117"/>
      <c r="G103" s="126">
        <f>SUM(G97:G102)</f>
        <v>8071976</v>
      </c>
      <c r="H103" s="117"/>
      <c r="I103" s="126">
        <f>SUM(I97:I102)</f>
        <v>57575</v>
      </c>
      <c r="J103" s="133"/>
      <c r="K103" s="126">
        <f>SUM(K97:K102)</f>
        <v>68546</v>
      </c>
    </row>
    <row r="104" spans="1:11" ht="16.7" customHeight="1">
      <c r="A104" s="1" t="s">
        <v>118</v>
      </c>
      <c r="C104" s="102"/>
      <c r="D104" s="103"/>
      <c r="E104" s="117"/>
      <c r="F104" s="117"/>
      <c r="G104" s="117"/>
      <c r="H104" s="117"/>
      <c r="I104" s="117"/>
      <c r="J104" s="133"/>
      <c r="K104" s="117"/>
    </row>
    <row r="105" spans="1:11" ht="16.7" customHeight="1">
      <c r="A105" s="9" t="s">
        <v>100</v>
      </c>
      <c r="B105" s="5"/>
      <c r="C105" s="136"/>
      <c r="D105" s="103"/>
      <c r="E105" s="117">
        <v>4231187</v>
      </c>
      <c r="F105" s="117"/>
      <c r="G105" s="117">
        <v>4445916</v>
      </c>
      <c r="H105" s="117"/>
      <c r="I105" s="127">
        <v>0</v>
      </c>
      <c r="J105" s="133"/>
      <c r="K105" s="127">
        <v>0</v>
      </c>
    </row>
    <row r="106" spans="1:11" ht="16.7" customHeight="1">
      <c r="A106" s="9" t="s">
        <v>101</v>
      </c>
      <c r="B106" s="5"/>
      <c r="C106" s="136"/>
      <c r="D106" s="103"/>
      <c r="E106" s="117">
        <v>680966</v>
      </c>
      <c r="F106" s="117"/>
      <c r="G106" s="117">
        <v>694121</v>
      </c>
      <c r="H106" s="117"/>
      <c r="I106" s="127">
        <v>0</v>
      </c>
      <c r="J106" s="133"/>
      <c r="K106" s="127">
        <v>0</v>
      </c>
    </row>
    <row r="107" spans="1:11" ht="16.7" customHeight="1">
      <c r="A107" s="9" t="s">
        <v>321</v>
      </c>
      <c r="B107" s="5"/>
      <c r="C107" s="136"/>
      <c r="D107" s="103"/>
      <c r="E107" s="117">
        <v>66769</v>
      </c>
      <c r="F107" s="117"/>
      <c r="G107" s="117">
        <v>432381</v>
      </c>
      <c r="H107" s="117"/>
      <c r="I107" s="117">
        <v>9301</v>
      </c>
      <c r="J107" s="133"/>
      <c r="K107" s="117">
        <v>30838</v>
      </c>
    </row>
    <row r="108" spans="1:11" ht="16.7" customHeight="1">
      <c r="A108" s="9" t="s">
        <v>221</v>
      </c>
      <c r="B108" s="5"/>
      <c r="C108" s="120">
        <v>40</v>
      </c>
      <c r="D108" s="103"/>
      <c r="E108" s="117">
        <v>140907</v>
      </c>
      <c r="F108" s="117"/>
      <c r="G108" s="117">
        <v>166372</v>
      </c>
      <c r="H108" s="117"/>
      <c r="I108" s="126">
        <v>0</v>
      </c>
      <c r="J108" s="133"/>
      <c r="K108" s="126">
        <v>0</v>
      </c>
    </row>
    <row r="109" spans="1:11" ht="16.7" customHeight="1">
      <c r="A109" s="1" t="s">
        <v>119</v>
      </c>
      <c r="C109" s="136"/>
      <c r="D109" s="103"/>
      <c r="E109" s="137">
        <f>SUM(E105:E108)</f>
        <v>5119829</v>
      </c>
      <c r="F109" s="117"/>
      <c r="G109" s="137">
        <f>SUM(G105:G108)</f>
        <v>5738790</v>
      </c>
      <c r="H109" s="117"/>
      <c r="I109" s="126">
        <f>SUM(I105:I108)</f>
        <v>9301</v>
      </c>
      <c r="J109" s="133"/>
      <c r="K109" s="126">
        <f>SUM(K105:K108)</f>
        <v>30838</v>
      </c>
    </row>
    <row r="110" spans="1:11" ht="16.7" customHeight="1">
      <c r="A110" s="1" t="s">
        <v>120</v>
      </c>
      <c r="B110" s="5"/>
      <c r="C110" s="136"/>
      <c r="D110" s="103"/>
      <c r="E110" s="117">
        <f>E103-E109</f>
        <v>2760154</v>
      </c>
      <c r="F110" s="117"/>
      <c r="G110" s="117">
        <f>G103-G109</f>
        <v>2333186</v>
      </c>
      <c r="H110" s="117"/>
      <c r="I110" s="127">
        <f>I103-I109</f>
        <v>48274</v>
      </c>
      <c r="J110" s="133"/>
      <c r="K110" s="127">
        <f>K103-K109</f>
        <v>37708</v>
      </c>
    </row>
    <row r="111" spans="1:11" ht="16.7" customHeight="1">
      <c r="A111" s="9" t="s">
        <v>121</v>
      </c>
      <c r="B111" s="5"/>
      <c r="C111" s="136"/>
      <c r="D111" s="103"/>
      <c r="E111" s="117">
        <v>191679</v>
      </c>
      <c r="F111" s="117"/>
      <c r="G111" s="117">
        <v>236548</v>
      </c>
      <c r="H111" s="117"/>
      <c r="I111" s="127">
        <v>0</v>
      </c>
      <c r="J111" s="133"/>
      <c r="K111" s="127">
        <v>0</v>
      </c>
    </row>
    <row r="112" spans="1:11" ht="16.7" customHeight="1">
      <c r="A112" s="9" t="s">
        <v>122</v>
      </c>
      <c r="B112" s="5"/>
      <c r="C112" s="136"/>
      <c r="D112" s="103"/>
      <c r="E112" s="127">
        <v>3363</v>
      </c>
      <c r="F112" s="117"/>
      <c r="G112" s="127">
        <v>3114</v>
      </c>
      <c r="H112" s="117"/>
      <c r="I112" s="127">
        <v>95395</v>
      </c>
      <c r="J112" s="133"/>
      <c r="K112" s="127">
        <v>99800</v>
      </c>
    </row>
    <row r="113" spans="1:11" ht="16.7" customHeight="1">
      <c r="A113" s="9" t="s">
        <v>201</v>
      </c>
      <c r="B113" s="5"/>
      <c r="C113" s="136"/>
      <c r="D113" s="103"/>
      <c r="E113" s="127">
        <v>12773</v>
      </c>
      <c r="F113" s="117"/>
      <c r="G113" s="127">
        <v>10121</v>
      </c>
      <c r="H113" s="117"/>
      <c r="I113" s="127">
        <v>97380</v>
      </c>
      <c r="J113" s="133"/>
      <c r="K113" s="127">
        <v>101874</v>
      </c>
    </row>
    <row r="114" spans="1:11" ht="16.7" customHeight="1">
      <c r="A114" s="9" t="s">
        <v>34</v>
      </c>
      <c r="B114" s="5"/>
      <c r="C114" s="136"/>
      <c r="D114" s="103"/>
      <c r="E114" s="117">
        <v>132594</v>
      </c>
      <c r="F114" s="127"/>
      <c r="G114" s="127">
        <v>132811</v>
      </c>
      <c r="H114" s="117"/>
      <c r="I114" s="117">
        <v>4005</v>
      </c>
      <c r="J114" s="133"/>
      <c r="K114" s="117">
        <v>2899</v>
      </c>
    </row>
    <row r="115" spans="1:11" ht="16.7" customHeight="1">
      <c r="A115" s="9" t="s">
        <v>322</v>
      </c>
      <c r="B115" s="5"/>
      <c r="C115" s="136"/>
      <c r="D115" s="103"/>
      <c r="E115" s="117">
        <v>-83761</v>
      </c>
      <c r="F115" s="127"/>
      <c r="G115" s="127">
        <v>6074</v>
      </c>
      <c r="H115" s="117"/>
      <c r="I115" s="127">
        <v>-19968</v>
      </c>
      <c r="J115" s="133"/>
      <c r="K115" s="127">
        <v>0</v>
      </c>
    </row>
    <row r="116" spans="1:11" ht="16.7" customHeight="1">
      <c r="A116" s="102" t="s">
        <v>398</v>
      </c>
      <c r="B116" s="5"/>
      <c r="C116" s="136"/>
      <c r="D116" s="103"/>
      <c r="E116" s="117">
        <v>-689</v>
      </c>
      <c r="F116" s="127"/>
      <c r="G116" s="127">
        <v>0</v>
      </c>
      <c r="H116" s="117"/>
      <c r="I116" s="127">
        <v>0</v>
      </c>
      <c r="J116" s="133"/>
      <c r="K116" s="127">
        <v>0</v>
      </c>
    </row>
    <row r="117" spans="1:11" ht="16.7" customHeight="1">
      <c r="A117" s="102" t="s">
        <v>227</v>
      </c>
      <c r="B117" s="5"/>
      <c r="C117" s="136"/>
      <c r="D117" s="103"/>
      <c r="E117" s="127">
        <v>0</v>
      </c>
      <c r="F117" s="117"/>
      <c r="G117" s="127">
        <v>465</v>
      </c>
      <c r="H117" s="117"/>
      <c r="I117" s="127">
        <v>0</v>
      </c>
      <c r="J117" s="133"/>
      <c r="K117" s="127">
        <v>0</v>
      </c>
    </row>
    <row r="118" spans="1:11" ht="16.7" customHeight="1">
      <c r="A118" s="102" t="s">
        <v>323</v>
      </c>
      <c r="B118" s="5"/>
      <c r="C118" s="136"/>
      <c r="D118" s="103"/>
      <c r="E118" s="117">
        <v>-9831</v>
      </c>
      <c r="F118" s="127"/>
      <c r="G118" s="127">
        <v>17030</v>
      </c>
      <c r="H118" s="117"/>
      <c r="I118" s="127">
        <v>0</v>
      </c>
      <c r="J118" s="133"/>
      <c r="K118" s="127">
        <v>0</v>
      </c>
    </row>
    <row r="119" spans="1:11" ht="16.7" customHeight="1">
      <c r="A119" s="9" t="s">
        <v>166</v>
      </c>
      <c r="B119" s="5"/>
      <c r="C119" s="120"/>
      <c r="D119" s="103"/>
      <c r="E119" s="117">
        <v>3379</v>
      </c>
      <c r="F119" s="117"/>
      <c r="G119" s="126">
        <v>11829</v>
      </c>
      <c r="H119" s="117"/>
      <c r="I119" s="127">
        <v>0</v>
      </c>
      <c r="J119" s="133"/>
      <c r="K119" s="127">
        <v>0</v>
      </c>
    </row>
    <row r="120" spans="1:11" ht="16.7" customHeight="1">
      <c r="A120" s="1" t="s">
        <v>123</v>
      </c>
      <c r="B120" s="5"/>
      <c r="C120" s="136"/>
      <c r="D120" s="103"/>
      <c r="E120" s="137">
        <f>SUM(E110:E119)</f>
        <v>3009661</v>
      </c>
      <c r="F120" s="117"/>
      <c r="G120" s="137">
        <f>SUM(G110:G119)</f>
        <v>2751178</v>
      </c>
      <c r="H120" s="117"/>
      <c r="I120" s="137">
        <f>SUM(I110:I119)</f>
        <v>225086</v>
      </c>
      <c r="J120" s="133"/>
      <c r="K120" s="137">
        <f>SUM(K110:K119)</f>
        <v>242281</v>
      </c>
    </row>
    <row r="121" spans="1:11" ht="16.7" customHeight="1">
      <c r="A121" s="9" t="s">
        <v>249</v>
      </c>
      <c r="B121" s="10"/>
      <c r="C121" s="113"/>
      <c r="D121" s="103"/>
      <c r="E121" s="117">
        <v>517393</v>
      </c>
      <c r="F121" s="117"/>
      <c r="G121" s="117">
        <v>686965</v>
      </c>
      <c r="H121" s="117"/>
      <c r="I121" s="117">
        <v>190</v>
      </c>
      <c r="J121" s="133"/>
      <c r="K121" s="117">
        <v>687</v>
      </c>
    </row>
    <row r="122" spans="1:11" ht="16.7" customHeight="1">
      <c r="A122" s="9" t="s">
        <v>35</v>
      </c>
      <c r="B122" s="10"/>
      <c r="C122" s="120"/>
      <c r="D122" s="103"/>
      <c r="E122" s="123">
        <v>1131314</v>
      </c>
      <c r="F122" s="117"/>
      <c r="G122" s="123">
        <v>1009087</v>
      </c>
      <c r="H122" s="117"/>
      <c r="I122" s="117">
        <v>92077</v>
      </c>
      <c r="J122" s="133"/>
      <c r="K122" s="117">
        <v>76517</v>
      </c>
    </row>
    <row r="123" spans="1:11" ht="16.7" customHeight="1">
      <c r="A123" s="1" t="s">
        <v>36</v>
      </c>
      <c r="C123" s="102"/>
      <c r="D123" s="103"/>
      <c r="E123" s="137">
        <f>SUM(E121:E122)</f>
        <v>1648707</v>
      </c>
      <c r="F123" s="117"/>
      <c r="G123" s="137">
        <f>SUM(G121:G122)</f>
        <v>1696052</v>
      </c>
      <c r="H123" s="117"/>
      <c r="I123" s="137">
        <f>SUM(I121:I122)</f>
        <v>92267</v>
      </c>
      <c r="J123" s="133"/>
      <c r="K123" s="137">
        <f>SUM(K121:K122)</f>
        <v>77204</v>
      </c>
    </row>
    <row r="124" spans="1:11" ht="16.7" customHeight="1">
      <c r="A124" s="1" t="s">
        <v>202</v>
      </c>
      <c r="B124" s="10"/>
      <c r="C124" s="102"/>
      <c r="D124" s="103"/>
      <c r="E124" s="117">
        <f>E120-E123</f>
        <v>1360954</v>
      </c>
      <c r="F124" s="117"/>
      <c r="G124" s="117">
        <f>G120-G123</f>
        <v>1055126</v>
      </c>
      <c r="H124" s="117"/>
      <c r="I124" s="117">
        <f>I120-I123</f>
        <v>132819</v>
      </c>
      <c r="J124" s="133"/>
      <c r="K124" s="117">
        <f>K120-K123</f>
        <v>165077</v>
      </c>
    </row>
    <row r="125" spans="1:11" ht="16.7" customHeight="1">
      <c r="A125" s="9" t="s">
        <v>37</v>
      </c>
      <c r="C125" s="102"/>
      <c r="D125" s="103"/>
      <c r="E125" s="123">
        <v>-451744</v>
      </c>
      <c r="F125" s="117"/>
      <c r="G125" s="123">
        <v>-389342</v>
      </c>
      <c r="H125" s="117"/>
      <c r="I125" s="123">
        <v>-161134</v>
      </c>
      <c r="J125" s="133"/>
      <c r="K125" s="123">
        <v>-178311</v>
      </c>
    </row>
    <row r="126" spans="1:11" ht="16.7" customHeight="1">
      <c r="A126" s="1" t="s">
        <v>174</v>
      </c>
      <c r="C126" s="102"/>
      <c r="D126" s="103"/>
      <c r="E126" s="117">
        <f>SUM(E124:E125)</f>
        <v>909210</v>
      </c>
      <c r="F126" s="117"/>
      <c r="G126" s="117">
        <f>SUM(G124:G125)</f>
        <v>665784</v>
      </c>
      <c r="H126" s="117"/>
      <c r="I126" s="117">
        <f>SUM(I124:I125)</f>
        <v>-28315</v>
      </c>
      <c r="J126" s="133"/>
      <c r="K126" s="117">
        <f>SUM(K124:K125)</f>
        <v>-13234</v>
      </c>
    </row>
    <row r="127" spans="1:11" ht="16.7" customHeight="1">
      <c r="A127" s="9" t="s">
        <v>222</v>
      </c>
      <c r="C127" s="120">
        <v>18</v>
      </c>
      <c r="D127" s="103"/>
      <c r="E127" s="127">
        <v>0</v>
      </c>
      <c r="F127" s="117"/>
      <c r="G127" s="127">
        <v>0</v>
      </c>
      <c r="H127" s="117"/>
      <c r="I127" s="127">
        <v>455420</v>
      </c>
      <c r="J127" s="133"/>
      <c r="K127" s="127">
        <v>360127</v>
      </c>
    </row>
    <row r="128" spans="1:11" ht="16.7" customHeight="1">
      <c r="A128" s="9" t="s">
        <v>362</v>
      </c>
      <c r="C128" s="120">
        <v>19</v>
      </c>
      <c r="D128" s="103"/>
      <c r="E128" s="123">
        <v>93406</v>
      </c>
      <c r="F128" s="117"/>
      <c r="G128" s="123">
        <v>33017</v>
      </c>
      <c r="H128" s="117"/>
      <c r="I128" s="123">
        <v>93406</v>
      </c>
      <c r="J128" s="43"/>
      <c r="K128" s="123">
        <v>33017</v>
      </c>
    </row>
    <row r="129" spans="1:11" ht="16.7" customHeight="1">
      <c r="A129" s="1" t="s">
        <v>228</v>
      </c>
      <c r="C129" s="102"/>
      <c r="D129" s="103"/>
      <c r="E129" s="117">
        <f>SUM(E126:E128)</f>
        <v>1002616</v>
      </c>
      <c r="F129" s="117"/>
      <c r="G129" s="117">
        <f>SUM(G126:G128)</f>
        <v>698801</v>
      </c>
      <c r="H129" s="117"/>
      <c r="I129" s="117">
        <f>SUM(I126:I128)</f>
        <v>520511</v>
      </c>
      <c r="J129" s="133"/>
      <c r="K129" s="117">
        <f>SUM(K126:K128)</f>
        <v>379910</v>
      </c>
    </row>
    <row r="130" spans="1:11" ht="16.7" customHeight="1">
      <c r="A130" s="9" t="s">
        <v>208</v>
      </c>
      <c r="C130" s="120">
        <v>41</v>
      </c>
      <c r="D130" s="103"/>
      <c r="E130" s="123">
        <v>-134200</v>
      </c>
      <c r="F130" s="117"/>
      <c r="G130" s="123">
        <v>-138853</v>
      </c>
      <c r="H130" s="117"/>
      <c r="I130" s="127">
        <v>6278</v>
      </c>
      <c r="J130" s="132"/>
      <c r="K130" s="127">
        <v>0</v>
      </c>
    </row>
    <row r="131" spans="1:11" ht="16.7" customHeight="1">
      <c r="A131" s="1" t="s">
        <v>129</v>
      </c>
      <c r="B131" s="5"/>
      <c r="C131" s="102"/>
      <c r="D131" s="103"/>
      <c r="E131" s="137">
        <f>SUM(E129:E130)</f>
        <v>868416</v>
      </c>
      <c r="F131" s="117"/>
      <c r="G131" s="137">
        <f>SUM(G129:G130)</f>
        <v>559948</v>
      </c>
      <c r="H131" s="117"/>
      <c r="I131" s="137">
        <f>SUM(I129:I130)</f>
        <v>526789</v>
      </c>
      <c r="J131" s="132"/>
      <c r="K131" s="137">
        <f>SUM(K129:K130)</f>
        <v>379910</v>
      </c>
    </row>
    <row r="132" spans="1:11" ht="16.7" customHeight="1">
      <c r="A132" s="1"/>
      <c r="B132" s="5"/>
      <c r="C132" s="102"/>
      <c r="D132" s="103"/>
      <c r="E132" s="117"/>
      <c r="F132" s="117"/>
      <c r="G132" s="117"/>
      <c r="H132" s="117"/>
      <c r="I132" s="117"/>
      <c r="J132" s="132"/>
      <c r="K132" s="117"/>
    </row>
    <row r="133" spans="1:11" ht="16.7" customHeight="1">
      <c r="A133" s="45" t="s">
        <v>40</v>
      </c>
      <c r="C133" s="138"/>
      <c r="D133" s="139"/>
      <c r="E133" s="140"/>
      <c r="F133" s="138"/>
      <c r="G133" s="140"/>
      <c r="H133" s="141"/>
      <c r="I133" s="142"/>
      <c r="J133" s="61"/>
      <c r="K133" s="142"/>
    </row>
    <row r="134" spans="1:11" ht="16.7" customHeight="1">
      <c r="A134" s="53" t="s">
        <v>99</v>
      </c>
      <c r="C134" s="138"/>
      <c r="D134" s="139"/>
      <c r="E134" s="140"/>
      <c r="F134" s="138"/>
      <c r="G134" s="140"/>
      <c r="H134" s="141"/>
      <c r="I134" s="142"/>
      <c r="J134" s="61"/>
      <c r="K134" s="142"/>
    </row>
    <row r="135" spans="1:11" ht="16.7" customHeight="1">
      <c r="A135" s="53" t="s">
        <v>209</v>
      </c>
      <c r="C135" s="138"/>
      <c r="D135" s="139"/>
      <c r="E135" s="140"/>
      <c r="F135" s="138"/>
      <c r="G135" s="140"/>
      <c r="H135" s="141"/>
      <c r="I135" s="142"/>
      <c r="J135" s="61"/>
      <c r="K135" s="142"/>
    </row>
    <row r="136" spans="1:11" ht="16.7" customHeight="1">
      <c r="A136" s="9" t="s">
        <v>185</v>
      </c>
      <c r="J136" s="61"/>
    </row>
    <row r="137" spans="1:11" ht="16.7" customHeight="1">
      <c r="A137" s="9" t="s">
        <v>186</v>
      </c>
      <c r="C137" s="138"/>
      <c r="D137" s="139"/>
      <c r="E137" s="127">
        <v>174</v>
      </c>
      <c r="F137" s="127"/>
      <c r="G137" s="127">
        <v>-874</v>
      </c>
      <c r="H137" s="138"/>
      <c r="I137" s="127">
        <v>0</v>
      </c>
      <c r="J137" s="61"/>
      <c r="K137" s="127">
        <v>0</v>
      </c>
    </row>
    <row r="138" spans="1:11" ht="16.7" customHeight="1">
      <c r="A138" s="9" t="s">
        <v>250</v>
      </c>
      <c r="J138" s="61"/>
    </row>
    <row r="139" spans="1:11" ht="16.7" customHeight="1">
      <c r="A139" s="9" t="s">
        <v>248</v>
      </c>
      <c r="C139" s="138"/>
      <c r="D139" s="139"/>
      <c r="E139" s="127">
        <v>0</v>
      </c>
      <c r="F139" s="127"/>
      <c r="G139" s="127">
        <v>-2492</v>
      </c>
      <c r="H139" s="138"/>
      <c r="I139" s="127">
        <v>0</v>
      </c>
      <c r="J139" s="61"/>
      <c r="K139" s="127">
        <v>0</v>
      </c>
    </row>
    <row r="140" spans="1:11" ht="16.7" customHeight="1">
      <c r="A140" s="9" t="s">
        <v>164</v>
      </c>
    </row>
    <row r="141" spans="1:11" ht="16.7" customHeight="1">
      <c r="A141" s="9" t="s">
        <v>165</v>
      </c>
      <c r="C141" s="120">
        <v>18</v>
      </c>
      <c r="D141" s="139"/>
      <c r="E141" s="127">
        <v>0</v>
      </c>
      <c r="F141" s="138"/>
      <c r="G141" s="127">
        <v>0</v>
      </c>
      <c r="H141" s="138"/>
      <c r="I141" s="127">
        <v>91</v>
      </c>
      <c r="K141" s="127">
        <v>-1253</v>
      </c>
    </row>
    <row r="142" spans="1:11" ht="16.7" customHeight="1">
      <c r="A142" s="54" t="s">
        <v>164</v>
      </c>
    </row>
    <row r="143" spans="1:11" ht="16.7" customHeight="1">
      <c r="A143" s="54" t="s">
        <v>363</v>
      </c>
      <c r="C143" s="120">
        <v>19</v>
      </c>
      <c r="D143" s="139"/>
      <c r="E143" s="126">
        <v>0</v>
      </c>
      <c r="F143" s="143"/>
      <c r="G143" s="126">
        <v>395</v>
      </c>
      <c r="H143" s="143"/>
      <c r="I143" s="126">
        <v>0</v>
      </c>
      <c r="J143" s="43"/>
      <c r="K143" s="126">
        <v>395</v>
      </c>
    </row>
    <row r="144" spans="1:11" ht="16.7" customHeight="1">
      <c r="A144" s="53" t="s">
        <v>99</v>
      </c>
      <c r="C144" s="120"/>
      <c r="D144" s="139"/>
      <c r="E144" s="127"/>
      <c r="F144" s="143"/>
      <c r="G144" s="127"/>
      <c r="H144" s="143"/>
      <c r="I144" s="127"/>
      <c r="K144" s="127"/>
    </row>
    <row r="145" spans="1:11" ht="16.7" customHeight="1">
      <c r="A145" s="53" t="s">
        <v>356</v>
      </c>
      <c r="C145" s="138"/>
      <c r="D145" s="139"/>
      <c r="E145" s="126">
        <f>SUM(E137:E143)</f>
        <v>174</v>
      </c>
      <c r="F145" s="143"/>
      <c r="G145" s="126">
        <f>SUM(G137:G143)</f>
        <v>-2971</v>
      </c>
      <c r="H145" s="127"/>
      <c r="I145" s="126">
        <f>SUM(I137:I143)</f>
        <v>91</v>
      </c>
      <c r="J145" s="56"/>
      <c r="K145" s="126">
        <f>SUM(K137:K143)</f>
        <v>-858</v>
      </c>
    </row>
    <row r="146" spans="1:11" ht="16.7" customHeight="1">
      <c r="A146" s="53"/>
      <c r="C146" s="102"/>
      <c r="D146" s="103"/>
      <c r="E146" s="117"/>
      <c r="F146" s="117"/>
      <c r="G146" s="117"/>
      <c r="H146" s="117"/>
      <c r="I146" s="117"/>
      <c r="J146" s="56"/>
      <c r="K146" s="117"/>
    </row>
    <row r="147" spans="1:11" ht="16.7" customHeight="1">
      <c r="A147" s="53" t="s">
        <v>273</v>
      </c>
      <c r="C147" s="138"/>
      <c r="D147" s="139"/>
      <c r="E147" s="127"/>
      <c r="F147" s="143"/>
      <c r="G147" s="127"/>
      <c r="H147" s="127"/>
      <c r="I147" s="127"/>
      <c r="J147" s="81"/>
      <c r="K147" s="127"/>
    </row>
    <row r="148" spans="1:11" ht="16.7" customHeight="1">
      <c r="A148" s="53" t="s">
        <v>135</v>
      </c>
      <c r="J148" s="81"/>
    </row>
    <row r="149" spans="1:11" ht="16.7" customHeight="1">
      <c r="A149" s="54" t="s">
        <v>164</v>
      </c>
      <c r="J149" s="81"/>
    </row>
    <row r="150" spans="1:11" ht="16.7" customHeight="1">
      <c r="A150" s="54" t="s">
        <v>363</v>
      </c>
      <c r="C150" s="120">
        <v>19</v>
      </c>
      <c r="D150" s="139"/>
      <c r="E150" s="126">
        <v>0</v>
      </c>
      <c r="F150" s="143"/>
      <c r="G150" s="126">
        <v>2541</v>
      </c>
      <c r="H150" s="127"/>
      <c r="I150" s="126">
        <v>0</v>
      </c>
      <c r="J150" s="81"/>
      <c r="K150" s="126">
        <v>2541</v>
      </c>
    </row>
    <row r="151" spans="1:11" ht="16.7" customHeight="1">
      <c r="A151" s="53" t="s">
        <v>273</v>
      </c>
      <c r="C151" s="120"/>
      <c r="D151" s="139"/>
      <c r="E151" s="127"/>
      <c r="F151" s="143"/>
      <c r="G151" s="127"/>
      <c r="H151" s="127"/>
      <c r="I151" s="127"/>
      <c r="J151" s="81"/>
      <c r="K151" s="127"/>
    </row>
    <row r="152" spans="1:11" ht="16.7" customHeight="1">
      <c r="A152" s="53" t="s">
        <v>356</v>
      </c>
      <c r="C152" s="138"/>
      <c r="D152" s="139"/>
      <c r="E152" s="126">
        <f>SUM(E150)</f>
        <v>0</v>
      </c>
      <c r="F152" s="143"/>
      <c r="G152" s="126">
        <f>SUM(G150)</f>
        <v>2541</v>
      </c>
      <c r="H152" s="127"/>
      <c r="I152" s="126">
        <f>SUM(I150)</f>
        <v>0</v>
      </c>
      <c r="J152" s="81"/>
      <c r="K152" s="126">
        <f>SUM(K150)</f>
        <v>2541</v>
      </c>
    </row>
    <row r="153" spans="1:11" ht="16.7" customHeight="1">
      <c r="A153" s="45" t="s">
        <v>126</v>
      </c>
      <c r="C153" s="140"/>
      <c r="D153" s="139"/>
      <c r="E153" s="148">
        <f>SUM(E145,E152)</f>
        <v>174</v>
      </c>
      <c r="F153" s="144"/>
      <c r="G153" s="148">
        <f>SUM(G145,G152)</f>
        <v>-430</v>
      </c>
      <c r="H153" s="145"/>
      <c r="I153" s="148">
        <f>SUM(I145,I152)</f>
        <v>91</v>
      </c>
      <c r="J153" s="61"/>
      <c r="K153" s="148">
        <f>SUM(K145,K152)</f>
        <v>1683</v>
      </c>
    </row>
    <row r="154" spans="1:11" ht="16.7" customHeight="1">
      <c r="A154" s="54"/>
      <c r="C154" s="102"/>
      <c r="D154" s="103"/>
      <c r="E154" s="117"/>
      <c r="F154" s="117"/>
      <c r="G154" s="117"/>
      <c r="H154" s="117"/>
      <c r="I154" s="117"/>
      <c r="J154" s="61"/>
      <c r="K154" s="117"/>
    </row>
    <row r="155" spans="1:11" ht="16.7" customHeight="1" thickBot="1">
      <c r="A155" s="45" t="s">
        <v>127</v>
      </c>
      <c r="C155" s="140"/>
      <c r="D155" s="139"/>
      <c r="E155" s="149">
        <f>SUM(E131,E153)</f>
        <v>868590</v>
      </c>
      <c r="F155" s="144"/>
      <c r="G155" s="149">
        <f>SUM(G131,G153)</f>
        <v>559518</v>
      </c>
      <c r="H155" s="141"/>
      <c r="I155" s="149">
        <f>SUM(I131,I153)</f>
        <v>526880</v>
      </c>
      <c r="J155" s="61"/>
      <c r="K155" s="149">
        <f>SUM(K131,K153)</f>
        <v>381593</v>
      </c>
    </row>
    <row r="156" spans="1:11" ht="16.7" customHeight="1" thickTop="1">
      <c r="E156" s="132"/>
      <c r="F156" s="15"/>
    </row>
    <row r="157" spans="1:11" ht="16.7" customHeight="1">
      <c r="A157" s="115" t="s">
        <v>310</v>
      </c>
      <c r="C157" s="14"/>
      <c r="E157" s="12"/>
      <c r="F157" s="15"/>
      <c r="G157" s="12"/>
      <c r="H157" s="15"/>
      <c r="I157" s="12"/>
      <c r="J157" s="12"/>
      <c r="K157" s="12"/>
    </row>
    <row r="158" spans="1:11" ht="21.95" customHeight="1">
      <c r="C158" s="14"/>
      <c r="E158" s="12"/>
      <c r="F158" s="15"/>
      <c r="G158" s="12"/>
      <c r="H158" s="15"/>
      <c r="I158" s="12"/>
      <c r="J158" s="12"/>
      <c r="K158" s="13" t="s">
        <v>110</v>
      </c>
    </row>
    <row r="159" spans="1:11" ht="21.95" customHeight="1">
      <c r="A159" s="1" t="s">
        <v>117</v>
      </c>
      <c r="C159" s="14"/>
      <c r="E159" s="12"/>
      <c r="F159" s="15"/>
      <c r="G159" s="12"/>
      <c r="H159" s="15"/>
      <c r="I159" s="12"/>
      <c r="J159" s="12"/>
      <c r="K159" s="12"/>
    </row>
    <row r="160" spans="1:11" ht="21.95" customHeight="1">
      <c r="A160" s="1" t="s">
        <v>128</v>
      </c>
      <c r="C160" s="14"/>
      <c r="E160" s="12"/>
      <c r="F160" s="15"/>
      <c r="G160" s="12"/>
      <c r="H160" s="15"/>
      <c r="I160" s="12"/>
      <c r="J160" s="12"/>
      <c r="K160" s="12"/>
    </row>
    <row r="161" spans="1:11" ht="21.95" customHeight="1">
      <c r="A161" s="1" t="s">
        <v>298</v>
      </c>
      <c r="C161" s="14"/>
      <c r="E161" s="12"/>
      <c r="F161" s="15"/>
      <c r="G161" s="12"/>
      <c r="H161" s="15"/>
      <c r="I161" s="12"/>
      <c r="J161" s="12"/>
      <c r="K161" s="12"/>
    </row>
    <row r="162" spans="1:11" ht="21.95" customHeight="1">
      <c r="C162" s="14"/>
      <c r="E162" s="12"/>
      <c r="F162" s="15"/>
      <c r="G162" s="12"/>
      <c r="H162" s="15"/>
      <c r="I162" s="12"/>
      <c r="J162" s="12"/>
      <c r="K162" s="6" t="s">
        <v>150</v>
      </c>
    </row>
    <row r="163" spans="1:11" ht="21.95" customHeight="1">
      <c r="E163" s="130"/>
      <c r="F163" s="130" t="s">
        <v>0</v>
      </c>
      <c r="G163" s="130"/>
      <c r="H163" s="19"/>
      <c r="I163" s="130"/>
      <c r="J163" s="130" t="s">
        <v>1</v>
      </c>
      <c r="K163" s="130"/>
    </row>
    <row r="164" spans="1:11" ht="21.95" customHeight="1">
      <c r="C164" s="63" t="s">
        <v>2</v>
      </c>
      <c r="E164" s="63">
        <v>2020</v>
      </c>
      <c r="F164" s="20"/>
      <c r="G164" s="63">
        <v>2019</v>
      </c>
      <c r="H164" s="20"/>
      <c r="I164" s="63">
        <v>2020</v>
      </c>
      <c r="J164" s="20"/>
      <c r="K164" s="63">
        <v>2019</v>
      </c>
    </row>
    <row r="165" spans="1:11" ht="21.95" customHeight="1">
      <c r="A165" s="1" t="s">
        <v>223</v>
      </c>
      <c r="C165" s="62"/>
      <c r="D165" s="15"/>
      <c r="E165" s="12"/>
      <c r="F165" s="15"/>
      <c r="G165" s="12"/>
      <c r="H165" s="15"/>
      <c r="I165" s="12"/>
      <c r="J165" s="12"/>
      <c r="K165" s="12"/>
    </row>
    <row r="166" spans="1:11" ht="21.95" customHeight="1" thickBot="1">
      <c r="A166" s="9" t="s">
        <v>65</v>
      </c>
      <c r="C166" s="42"/>
      <c r="E166" s="132">
        <f>SUM(E131-E167)</f>
        <v>526789</v>
      </c>
      <c r="G166" s="132">
        <f>SUM(G131-G167)</f>
        <v>379910</v>
      </c>
      <c r="I166" s="59">
        <f>I131</f>
        <v>526789</v>
      </c>
      <c r="J166" s="13"/>
      <c r="K166" s="59">
        <f>K131</f>
        <v>379910</v>
      </c>
    </row>
    <row r="167" spans="1:11" ht="21.95" customHeight="1" thickTop="1">
      <c r="A167" s="9" t="s">
        <v>38</v>
      </c>
      <c r="C167" s="42"/>
      <c r="E167" s="119">
        <v>341627</v>
      </c>
      <c r="G167" s="12">
        <v>180038</v>
      </c>
      <c r="I167" s="58"/>
      <c r="J167" s="12"/>
      <c r="K167" s="58"/>
    </row>
    <row r="168" spans="1:11" ht="21.95" customHeight="1" thickBot="1">
      <c r="A168" s="9"/>
      <c r="C168" s="42"/>
      <c r="E168" s="11">
        <f>E131</f>
        <v>868416</v>
      </c>
      <c r="F168" s="132"/>
      <c r="G168" s="11">
        <f>G131</f>
        <v>559948</v>
      </c>
      <c r="H168" s="132"/>
      <c r="I168" s="58"/>
      <c r="J168" s="132"/>
      <c r="K168" s="58"/>
    </row>
    <row r="169" spans="1:11" ht="21.95" customHeight="1" thickTop="1">
      <c r="A169" s="53"/>
      <c r="C169" s="46"/>
      <c r="D169" s="47"/>
      <c r="E169" s="43"/>
      <c r="F169" s="48"/>
      <c r="G169" s="43"/>
      <c r="H169" s="50"/>
      <c r="I169" s="51"/>
      <c r="J169" s="52"/>
      <c r="K169" s="51"/>
    </row>
    <row r="170" spans="1:11" ht="21.95" customHeight="1">
      <c r="A170" s="1" t="s">
        <v>210</v>
      </c>
      <c r="C170" s="52"/>
      <c r="D170" s="55"/>
      <c r="E170" s="61"/>
      <c r="F170" s="6"/>
      <c r="G170" s="61"/>
      <c r="H170" s="22"/>
      <c r="I170" s="21"/>
      <c r="J170" s="52"/>
      <c r="K170" s="21"/>
    </row>
    <row r="171" spans="1:11" ht="21.95" customHeight="1" thickBot="1">
      <c r="A171" s="9" t="s">
        <v>65</v>
      </c>
      <c r="C171" s="52"/>
      <c r="D171" s="55"/>
      <c r="E171" s="132">
        <f>SUM(E155-E172)</f>
        <v>526880</v>
      </c>
      <c r="G171" s="132">
        <f>SUM(G155-G172)</f>
        <v>381593</v>
      </c>
      <c r="H171" s="22"/>
      <c r="I171" s="59">
        <f>SUM(I155)</f>
        <v>526880</v>
      </c>
      <c r="J171" s="52"/>
      <c r="K171" s="59">
        <f>SUM(K155)</f>
        <v>381593</v>
      </c>
    </row>
    <row r="172" spans="1:11" ht="21.95" customHeight="1" thickTop="1">
      <c r="A172" s="9" t="s">
        <v>38</v>
      </c>
      <c r="C172" s="52"/>
      <c r="D172" s="55"/>
      <c r="E172" s="119">
        <v>341710</v>
      </c>
      <c r="G172" s="12">
        <v>177925</v>
      </c>
      <c r="H172" s="22"/>
      <c r="I172" s="58"/>
      <c r="J172" s="57"/>
      <c r="K172" s="58"/>
    </row>
    <row r="173" spans="1:11" ht="21.95" customHeight="1" thickBot="1">
      <c r="A173" s="54"/>
      <c r="C173" s="52"/>
      <c r="D173" s="55"/>
      <c r="E173" s="11">
        <f>SUM(E171:E172)</f>
        <v>868590</v>
      </c>
      <c r="F173" s="6"/>
      <c r="G173" s="11">
        <f>SUM(G171:G172)</f>
        <v>559518</v>
      </c>
      <c r="H173" s="22"/>
      <c r="I173" s="58"/>
      <c r="J173" s="57"/>
      <c r="K173" s="58"/>
    </row>
    <row r="174" spans="1:11" ht="21.95" customHeight="1" thickTop="1">
      <c r="A174" s="54"/>
      <c r="C174" s="52"/>
      <c r="D174" s="55"/>
      <c r="E174" s="132"/>
      <c r="F174" s="6"/>
    </row>
    <row r="175" spans="1:11" ht="21.95" customHeight="1">
      <c r="A175" s="1" t="s">
        <v>39</v>
      </c>
      <c r="C175" s="42">
        <v>42</v>
      </c>
      <c r="E175" s="13"/>
      <c r="G175" s="13"/>
    </row>
    <row r="176" spans="1:11" ht="21.95" customHeight="1">
      <c r="A176" s="9" t="s">
        <v>224</v>
      </c>
      <c r="B176" s="5"/>
      <c r="C176" s="42"/>
      <c r="E176" s="13"/>
      <c r="G176" s="13"/>
      <c r="H176" s="13"/>
      <c r="I176" s="13"/>
      <c r="J176" s="13"/>
      <c r="K176" s="13"/>
    </row>
    <row r="177" spans="1:11" ht="21.95" customHeight="1" thickBot="1">
      <c r="A177" s="9" t="s">
        <v>225</v>
      </c>
      <c r="B177" s="5"/>
      <c r="C177" s="42"/>
      <c r="E177" s="146">
        <v>0.57999999999999996</v>
      </c>
      <c r="F177" s="147"/>
      <c r="G177" s="146">
        <v>0.42</v>
      </c>
      <c r="H177" s="147"/>
      <c r="I177" s="146">
        <v>0.57999999999999996</v>
      </c>
      <c r="J177" s="147"/>
      <c r="K177" s="146">
        <v>0.42</v>
      </c>
    </row>
    <row r="178" spans="1:11" ht="21.95" customHeight="1" thickTop="1">
      <c r="A178" s="9" t="s">
        <v>368</v>
      </c>
      <c r="B178" s="5"/>
      <c r="C178" s="42"/>
      <c r="E178" s="13"/>
      <c r="G178" s="13"/>
      <c r="H178" s="13"/>
      <c r="I178" s="13"/>
      <c r="J178" s="13"/>
      <c r="K178" s="13"/>
    </row>
    <row r="179" spans="1:11" ht="21.95" customHeight="1" thickBot="1">
      <c r="A179" s="9" t="s">
        <v>225</v>
      </c>
      <c r="B179" s="5"/>
      <c r="C179" s="42"/>
      <c r="E179" s="146">
        <v>0.56999999999999995</v>
      </c>
      <c r="F179" s="147"/>
      <c r="G179" s="76"/>
      <c r="H179" s="147"/>
      <c r="I179" s="146">
        <v>0.56999999999999995</v>
      </c>
      <c r="J179" s="147"/>
      <c r="K179" s="76"/>
    </row>
    <row r="180" spans="1:11" ht="21.95" customHeight="1" thickTop="1">
      <c r="A180" s="53"/>
      <c r="C180" s="52"/>
      <c r="D180" s="55"/>
      <c r="E180" s="51"/>
      <c r="F180" s="56"/>
      <c r="G180" s="51"/>
      <c r="H180" s="50"/>
      <c r="I180" s="51"/>
      <c r="J180" s="52"/>
      <c r="K180" s="51"/>
    </row>
    <row r="181" spans="1:11" ht="21.95" customHeight="1">
      <c r="A181" s="9"/>
      <c r="B181" s="5"/>
      <c r="C181" s="42"/>
      <c r="E181" s="71"/>
      <c r="F181" s="60"/>
      <c r="G181" s="71"/>
      <c r="H181" s="60"/>
      <c r="I181" s="71"/>
      <c r="J181" s="60"/>
      <c r="K181" s="72"/>
    </row>
    <row r="182" spans="1:11" ht="21.95" customHeight="1">
      <c r="A182" s="115" t="s">
        <v>310</v>
      </c>
      <c r="C182" s="52"/>
      <c r="D182" s="55"/>
      <c r="E182" s="49"/>
      <c r="F182" s="6"/>
      <c r="G182" s="49"/>
      <c r="H182" s="50"/>
      <c r="I182" s="49"/>
      <c r="J182" s="52"/>
      <c r="K182" s="49"/>
    </row>
    <row r="183" spans="1:11" ht="21.95" customHeight="1">
      <c r="A183" s="54"/>
      <c r="C183" s="52"/>
      <c r="D183" s="55"/>
      <c r="E183" s="49"/>
      <c r="F183" s="6"/>
      <c r="G183" s="49"/>
      <c r="H183" s="50"/>
      <c r="I183" s="49"/>
      <c r="J183" s="52"/>
      <c r="K183" s="49"/>
    </row>
  </sheetData>
  <pageMargins left="0.98425196850393704" right="0.39370078740157483" top="0.78740157480314965" bottom="0.31496062992125984" header="0.31496062992125984" footer="0.31496062992125984"/>
  <pageSetup paperSize="9" scale="66" fitToHeight="7" orientation="portrait" r:id="rId1"/>
  <rowBreaks count="3" manualBreakCount="3">
    <brk id="62" max="10" man="1"/>
    <brk id="88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2"/>
  <sheetViews>
    <sheetView showGridLines="0" topLeftCell="A25" zoomScale="85" zoomScaleNormal="85" zoomScaleSheetLayoutView="70" workbookViewId="0">
      <selection activeCell="E43" sqref="E43"/>
    </sheetView>
  </sheetViews>
  <sheetFormatPr defaultColWidth="9.140625" defaultRowHeight="19.5" customHeight="1"/>
  <cols>
    <col min="1" max="2" width="11.140625" style="8" customWidth="1"/>
    <col min="3" max="3" width="25.42578125" style="8" customWidth="1"/>
    <col min="4" max="4" width="1.7109375" style="15" customWidth="1"/>
    <col min="5" max="5" width="14" style="8" customWidth="1"/>
    <col min="6" max="6" width="1.28515625" style="8" customWidth="1"/>
    <col min="7" max="7" width="14" style="8" customWidth="1"/>
    <col min="8" max="8" width="1.28515625" style="8" customWidth="1"/>
    <col min="9" max="9" width="14" style="8" customWidth="1"/>
    <col min="10" max="10" width="1.5703125" style="8" customWidth="1"/>
    <col min="11" max="11" width="14.85546875" style="8" customWidth="1"/>
    <col min="12" max="12" width="1.28515625" style="8" customWidth="1"/>
    <col min="13" max="13" width="14" style="8" customWidth="1"/>
    <col min="14" max="14" width="1.28515625" style="8" customWidth="1"/>
    <col min="15" max="15" width="14" style="8" customWidth="1"/>
    <col min="16" max="16" width="1.28515625" style="8" customWidth="1"/>
    <col min="17" max="17" width="14" style="8" customWidth="1"/>
    <col min="18" max="18" width="1.28515625" style="8" customWidth="1"/>
    <col min="19" max="19" width="14" style="8" customWidth="1"/>
    <col min="20" max="20" width="1.5703125" style="8" customWidth="1"/>
    <col min="21" max="21" width="14" style="8" customWidth="1"/>
    <col min="22" max="22" width="1.5703125" style="8" customWidth="1"/>
    <col min="23" max="23" width="14" style="8" customWidth="1"/>
    <col min="24" max="24" width="1.28515625" style="8" customWidth="1"/>
    <col min="25" max="25" width="14" style="8" customWidth="1"/>
    <col min="26" max="26" width="1.28515625" style="8" customWidth="1"/>
    <col min="27" max="27" width="14" style="8" customWidth="1"/>
    <col min="28" max="28" width="1.28515625" style="8" customWidth="1"/>
    <col min="29" max="29" width="14" style="8" customWidth="1"/>
    <col min="30" max="30" width="1.28515625" style="8" customWidth="1"/>
    <col min="31" max="31" width="14" style="8" customWidth="1"/>
    <col min="32" max="32" width="1.28515625" style="8" customWidth="1"/>
    <col min="33" max="33" width="14" style="8" customWidth="1"/>
    <col min="34" max="34" width="1.28515625" style="8" customWidth="1"/>
    <col min="35" max="35" width="14" style="8" customWidth="1"/>
    <col min="36" max="36" width="0.7109375" style="8" customWidth="1"/>
    <col min="37" max="16384" width="9.140625" style="8"/>
  </cols>
  <sheetData>
    <row r="1" spans="1:35" ht="19.5" customHeight="1">
      <c r="AC1" s="24"/>
      <c r="AD1" s="24"/>
      <c r="AE1" s="24"/>
      <c r="AI1" s="13" t="s">
        <v>110</v>
      </c>
    </row>
    <row r="2" spans="1:35" ht="19.5" customHeight="1">
      <c r="A2" s="1" t="s">
        <v>117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132"/>
      <c r="T2" s="132"/>
      <c r="U2" s="132"/>
      <c r="V2" s="132"/>
      <c r="W2" s="132"/>
      <c r="X2" s="25"/>
      <c r="Y2" s="25"/>
      <c r="Z2" s="25"/>
      <c r="AA2" s="25"/>
      <c r="AB2" s="25"/>
      <c r="AC2" s="25"/>
      <c r="AD2" s="25"/>
      <c r="AE2" s="27"/>
      <c r="AF2" s="25"/>
      <c r="AG2" s="25"/>
      <c r="AH2" s="25"/>
      <c r="AI2" s="25"/>
    </row>
    <row r="3" spans="1:35" ht="19.5" customHeight="1">
      <c r="A3" s="1" t="s">
        <v>96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32"/>
      <c r="T3" s="132"/>
      <c r="U3" s="132"/>
      <c r="V3" s="132"/>
      <c r="W3" s="132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35" ht="19.5" customHeight="1">
      <c r="A4" s="1" t="s">
        <v>298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6"/>
      <c r="T4" s="26"/>
      <c r="U4" s="26"/>
      <c r="V4" s="26"/>
      <c r="W4" s="26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</row>
    <row r="5" spans="1:35" ht="19.5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30"/>
      <c r="AD5" s="30"/>
      <c r="AE5" s="30"/>
      <c r="AF5" s="28"/>
      <c r="AG5" s="28"/>
      <c r="AH5" s="28"/>
      <c r="AI5" s="30" t="s">
        <v>105</v>
      </c>
    </row>
    <row r="6" spans="1:35" s="19" customFormat="1" ht="19.5" customHeight="1">
      <c r="A6" s="31"/>
      <c r="B6" s="31"/>
      <c r="C6" s="31"/>
      <c r="D6" s="32"/>
      <c r="E6" s="158" t="s">
        <v>0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</row>
    <row r="7" spans="1:35" s="19" customFormat="1" ht="19.5" customHeight="1">
      <c r="A7" s="31"/>
      <c r="B7" s="31"/>
      <c r="C7" s="31"/>
      <c r="D7" s="15"/>
      <c r="E7" s="159" t="s">
        <v>64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33"/>
      <c r="AG7" s="133"/>
      <c r="AH7" s="33"/>
      <c r="AI7" s="33"/>
    </row>
    <row r="8" spans="1:35" s="19" customFormat="1" ht="19.5" customHeight="1">
      <c r="A8" s="31"/>
      <c r="B8" s="31"/>
      <c r="C8" s="31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9" t="s">
        <v>30</v>
      </c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"/>
      <c r="AE8" s="15"/>
      <c r="AF8" s="33"/>
      <c r="AG8" s="133"/>
      <c r="AH8" s="33"/>
      <c r="AI8" s="33"/>
    </row>
    <row r="9" spans="1:35" s="19" customFormat="1" ht="19.5" customHeight="1">
      <c r="A9" s="31"/>
      <c r="B9" s="31"/>
      <c r="C9" s="3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9" t="s">
        <v>40</v>
      </c>
      <c r="T9" s="159"/>
      <c r="U9" s="159"/>
      <c r="V9" s="159"/>
      <c r="W9" s="159"/>
      <c r="X9" s="159"/>
      <c r="Y9" s="159"/>
      <c r="Z9" s="159"/>
      <c r="AA9" s="159"/>
      <c r="AB9" s="15"/>
      <c r="AC9" s="15"/>
      <c r="AD9" s="15"/>
      <c r="AE9" s="15"/>
      <c r="AF9" s="33"/>
      <c r="AH9" s="33"/>
      <c r="AI9" s="33"/>
    </row>
    <row r="10" spans="1:35" s="19" customFormat="1" ht="19.5" customHeight="1">
      <c r="A10" s="31"/>
      <c r="B10" s="31"/>
      <c r="C10" s="31"/>
      <c r="D10" s="15"/>
      <c r="E10" s="15"/>
      <c r="F10" s="15"/>
      <c r="G10" s="15"/>
      <c r="H10" s="15"/>
      <c r="L10" s="15"/>
      <c r="M10" s="15"/>
      <c r="N10" s="15"/>
      <c r="O10" s="15"/>
      <c r="P10" s="15"/>
      <c r="Q10" s="15"/>
      <c r="R10" s="15"/>
      <c r="S10" s="133" t="s">
        <v>72</v>
      </c>
      <c r="T10" s="133"/>
      <c r="U10" s="133"/>
      <c r="V10" s="133"/>
      <c r="W10" s="133"/>
      <c r="X10" s="132"/>
      <c r="Y10" s="132"/>
      <c r="Z10" s="15"/>
      <c r="AA10" s="15"/>
      <c r="AB10" s="15"/>
      <c r="AC10" s="15"/>
      <c r="AD10" s="15"/>
      <c r="AE10" s="15"/>
      <c r="AF10" s="33"/>
      <c r="AH10" s="33"/>
      <c r="AI10" s="33"/>
    </row>
    <row r="11" spans="1:35" s="133" customFormat="1" ht="19.5" customHeight="1">
      <c r="D11" s="160"/>
      <c r="E11" s="160"/>
      <c r="I11" s="133" t="s">
        <v>113</v>
      </c>
      <c r="R11" s="132"/>
      <c r="S11" s="133" t="s">
        <v>73</v>
      </c>
      <c r="U11" s="133" t="s">
        <v>254</v>
      </c>
      <c r="AA11" s="133" t="s">
        <v>333</v>
      </c>
    </row>
    <row r="12" spans="1:35" s="133" customFormat="1" ht="19.5" customHeight="1">
      <c r="D12" s="132"/>
      <c r="E12" s="132"/>
      <c r="I12" s="133" t="s">
        <v>114</v>
      </c>
      <c r="K12" s="117" t="s">
        <v>324</v>
      </c>
      <c r="R12" s="132"/>
      <c r="S12" s="133" t="s">
        <v>74</v>
      </c>
      <c r="U12" s="133" t="s">
        <v>256</v>
      </c>
      <c r="W12" s="133" t="s">
        <v>188</v>
      </c>
      <c r="AA12" s="133" t="s">
        <v>258</v>
      </c>
      <c r="AC12" s="133" t="s">
        <v>58</v>
      </c>
      <c r="AE12" s="133" t="s">
        <v>78</v>
      </c>
      <c r="AG12" s="133" t="s">
        <v>67</v>
      </c>
    </row>
    <row r="13" spans="1:35" s="133" customFormat="1" ht="19.5" customHeight="1">
      <c r="C13" s="133" t="s">
        <v>124</v>
      </c>
      <c r="D13" s="132"/>
      <c r="E13" s="132" t="s">
        <v>57</v>
      </c>
      <c r="I13" s="133" t="s">
        <v>115</v>
      </c>
      <c r="K13" s="117" t="s">
        <v>325</v>
      </c>
      <c r="M13" s="133" t="s">
        <v>359</v>
      </c>
      <c r="R13" s="132"/>
      <c r="S13" s="133" t="s">
        <v>82</v>
      </c>
      <c r="U13" s="133" t="s">
        <v>258</v>
      </c>
      <c r="W13" s="133" t="s">
        <v>189</v>
      </c>
      <c r="Y13" s="133" t="s">
        <v>69</v>
      </c>
      <c r="AA13" s="133" t="s">
        <v>334</v>
      </c>
      <c r="AC13" s="133" t="s">
        <v>66</v>
      </c>
      <c r="AE13" s="133" t="s">
        <v>77</v>
      </c>
      <c r="AG13" s="133" t="s">
        <v>68</v>
      </c>
      <c r="AI13" s="133" t="s">
        <v>56</v>
      </c>
    </row>
    <row r="14" spans="1:35" s="133" customFormat="1" ht="19.5" customHeight="1">
      <c r="D14" s="132"/>
      <c r="E14" s="132" t="s">
        <v>59</v>
      </c>
      <c r="I14" s="133" t="s">
        <v>116</v>
      </c>
      <c r="K14" s="117" t="s">
        <v>326</v>
      </c>
      <c r="M14" s="133" t="s">
        <v>374</v>
      </c>
      <c r="O14" s="157" t="s">
        <v>28</v>
      </c>
      <c r="P14" s="157"/>
      <c r="Q14" s="157"/>
      <c r="R14" s="132"/>
      <c r="S14" s="133" t="s">
        <v>83</v>
      </c>
      <c r="U14" s="133" t="s">
        <v>257</v>
      </c>
      <c r="W14" s="133" t="s">
        <v>190</v>
      </c>
      <c r="Y14" s="133" t="s">
        <v>70</v>
      </c>
      <c r="AA14" s="133" t="s">
        <v>335</v>
      </c>
      <c r="AC14" s="133" t="s">
        <v>75</v>
      </c>
      <c r="AE14" s="133" t="s">
        <v>87</v>
      </c>
      <c r="AF14" s="132"/>
      <c r="AG14" s="133" t="s">
        <v>80</v>
      </c>
      <c r="AH14" s="132"/>
      <c r="AI14" s="133" t="s">
        <v>75</v>
      </c>
    </row>
    <row r="15" spans="1:35" s="133" customFormat="1" ht="19.5" customHeight="1">
      <c r="D15" s="132"/>
      <c r="E15" s="129" t="s">
        <v>60</v>
      </c>
      <c r="G15" s="129" t="s">
        <v>27</v>
      </c>
      <c r="I15" s="129" t="s">
        <v>138</v>
      </c>
      <c r="J15" s="132"/>
      <c r="K15" s="123" t="s">
        <v>327</v>
      </c>
      <c r="M15" s="123" t="s">
        <v>360</v>
      </c>
      <c r="O15" s="129" t="s">
        <v>61</v>
      </c>
      <c r="Q15" s="129" t="s">
        <v>62</v>
      </c>
      <c r="R15" s="132"/>
      <c r="S15" s="129" t="s">
        <v>84</v>
      </c>
      <c r="T15" s="132"/>
      <c r="U15" s="129" t="s">
        <v>255</v>
      </c>
      <c r="V15" s="132"/>
      <c r="W15" s="129" t="s">
        <v>364</v>
      </c>
      <c r="Y15" s="129" t="s">
        <v>71</v>
      </c>
      <c r="AA15" s="129" t="s">
        <v>336</v>
      </c>
      <c r="AC15" s="129" t="s">
        <v>76</v>
      </c>
      <c r="AD15" s="132"/>
      <c r="AE15" s="129" t="s">
        <v>79</v>
      </c>
      <c r="AF15" s="132"/>
      <c r="AG15" s="129" t="s">
        <v>81</v>
      </c>
      <c r="AH15" s="132"/>
      <c r="AI15" s="129" t="s">
        <v>76</v>
      </c>
    </row>
    <row r="16" spans="1:35" ht="19.5" customHeight="1">
      <c r="A16" s="1" t="s">
        <v>301</v>
      </c>
      <c r="D16" s="132"/>
      <c r="E16" s="133">
        <v>734250</v>
      </c>
      <c r="F16" s="133"/>
      <c r="G16" s="133">
        <v>548060</v>
      </c>
      <c r="H16" s="133"/>
      <c r="I16" s="133">
        <v>772079</v>
      </c>
      <c r="J16" s="133"/>
      <c r="K16" s="38">
        <v>0</v>
      </c>
      <c r="L16" s="133"/>
      <c r="M16" s="38">
        <v>0</v>
      </c>
      <c r="N16" s="133"/>
      <c r="O16" s="133">
        <v>89741</v>
      </c>
      <c r="P16" s="133"/>
      <c r="Q16" s="133">
        <v>585224</v>
      </c>
      <c r="R16" s="132"/>
      <c r="S16" s="38">
        <v>93</v>
      </c>
      <c r="T16" s="38"/>
      <c r="U16" s="38">
        <v>-11</v>
      </c>
      <c r="V16" s="38"/>
      <c r="W16" s="38">
        <v>426</v>
      </c>
      <c r="X16" s="133"/>
      <c r="Y16" s="133">
        <v>115861</v>
      </c>
      <c r="Z16" s="133"/>
      <c r="AA16" s="22">
        <v>0</v>
      </c>
      <c r="AB16" s="133"/>
      <c r="AC16" s="133">
        <f>SUM(S16:AA16)</f>
        <v>116369</v>
      </c>
      <c r="AD16" s="133"/>
      <c r="AE16" s="133">
        <f>SUM(E16:Q16)+AC16</f>
        <v>2845723</v>
      </c>
      <c r="AF16" s="133"/>
      <c r="AG16" s="133">
        <v>1858749</v>
      </c>
      <c r="AH16" s="133"/>
      <c r="AI16" s="133">
        <f>AE16+AG16</f>
        <v>4704472</v>
      </c>
    </row>
    <row r="17" spans="1:35" ht="19.5" customHeight="1">
      <c r="A17" s="9" t="s">
        <v>129</v>
      </c>
      <c r="D17" s="132"/>
      <c r="E17" s="38">
        <v>0</v>
      </c>
      <c r="F17" s="38"/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0</v>
      </c>
      <c r="P17" s="133"/>
      <c r="Q17" s="132">
        <f>SUM('PL '!G166)</f>
        <v>379910</v>
      </c>
      <c r="S17" s="22">
        <v>0</v>
      </c>
      <c r="T17" s="22"/>
      <c r="U17" s="22">
        <v>0</v>
      </c>
      <c r="V17" s="22"/>
      <c r="W17" s="22">
        <v>0</v>
      </c>
      <c r="X17" s="15"/>
      <c r="Y17" s="22">
        <v>0</v>
      </c>
      <c r="Z17" s="38"/>
      <c r="AA17" s="22">
        <v>0</v>
      </c>
      <c r="AB17" s="38"/>
      <c r="AC17" s="22">
        <f>SUM(S17:AA17)</f>
        <v>0</v>
      </c>
      <c r="AD17" s="133"/>
      <c r="AE17" s="133">
        <f>SUM(E17:Q17)+AC17</f>
        <v>379910</v>
      </c>
      <c r="AF17" s="133"/>
      <c r="AG17" s="133">
        <f>SUM('PL '!G167)</f>
        <v>180038</v>
      </c>
      <c r="AH17" s="133"/>
      <c r="AI17" s="133">
        <f>AE17+AG17</f>
        <v>559948</v>
      </c>
    </row>
    <row r="18" spans="1:35" ht="19.5" customHeight="1">
      <c r="A18" s="9" t="s">
        <v>126</v>
      </c>
      <c r="D18" s="132"/>
      <c r="E18" s="39">
        <v>0</v>
      </c>
      <c r="F18" s="38"/>
      <c r="G18" s="39">
        <v>0</v>
      </c>
      <c r="H18" s="38"/>
      <c r="I18" s="39">
        <v>0</v>
      </c>
      <c r="J18" s="40"/>
      <c r="K18" s="39">
        <v>0</v>
      </c>
      <c r="L18" s="38"/>
      <c r="M18" s="39">
        <v>0</v>
      </c>
      <c r="N18" s="38"/>
      <c r="O18" s="39">
        <v>0</v>
      </c>
      <c r="P18" s="133"/>
      <c r="Q18" s="39">
        <v>0</v>
      </c>
      <c r="R18" s="132"/>
      <c r="S18" s="79">
        <v>-488</v>
      </c>
      <c r="T18" s="80"/>
      <c r="U18" s="79">
        <v>-765</v>
      </c>
      <c r="V18" s="80"/>
      <c r="W18" s="79">
        <v>2936</v>
      </c>
      <c r="X18" s="133"/>
      <c r="Y18" s="39">
        <v>0</v>
      </c>
      <c r="Z18" s="38"/>
      <c r="AA18" s="39">
        <v>0</v>
      </c>
      <c r="AB18" s="38"/>
      <c r="AC18" s="129">
        <f>SUM(S18:AA18)</f>
        <v>1683</v>
      </c>
      <c r="AD18" s="133"/>
      <c r="AE18" s="39">
        <f>SUM(E18:Q18)+AC18</f>
        <v>1683</v>
      </c>
      <c r="AF18" s="38"/>
      <c r="AG18" s="79">
        <v>-2113</v>
      </c>
      <c r="AH18" s="38"/>
      <c r="AI18" s="39">
        <f>AE18+AG18</f>
        <v>-430</v>
      </c>
    </row>
    <row r="19" spans="1:35" ht="19.5" customHeight="1">
      <c r="A19" s="9" t="s">
        <v>127</v>
      </c>
      <c r="D19" s="132"/>
      <c r="E19" s="38">
        <f>SUM(E17:E18)</f>
        <v>0</v>
      </c>
      <c r="F19" s="38"/>
      <c r="G19" s="38">
        <f>SUM(G17:G18)</f>
        <v>0</v>
      </c>
      <c r="H19" s="38"/>
      <c r="I19" s="38">
        <f>SUM(I17:I18)</f>
        <v>0</v>
      </c>
      <c r="J19" s="38"/>
      <c r="K19" s="38">
        <f>SUM(K17:K18)</f>
        <v>0</v>
      </c>
      <c r="L19" s="38"/>
      <c r="M19" s="38">
        <f>SUM(M17:M18)</f>
        <v>0</v>
      </c>
      <c r="N19" s="38"/>
      <c r="O19" s="38">
        <f>SUM(O17:O18)</f>
        <v>0</v>
      </c>
      <c r="P19" s="133"/>
      <c r="Q19" s="133">
        <f>SUM(Q17:Q18)</f>
        <v>379910</v>
      </c>
      <c r="S19" s="70">
        <f>SUM(S17:S18)</f>
        <v>-488</v>
      </c>
      <c r="T19" s="40"/>
      <c r="U19" s="70">
        <f>SUM(U17:U18)</f>
        <v>-765</v>
      </c>
      <c r="V19" s="40"/>
      <c r="W19" s="70">
        <f>SUM(W17:W18)</f>
        <v>2936</v>
      </c>
      <c r="X19" s="23"/>
      <c r="Y19" s="38">
        <f>SUM(Y17:Y18)</f>
        <v>0</v>
      </c>
      <c r="Z19" s="38"/>
      <c r="AA19" s="38">
        <f>SUM(AA17:AA18)</f>
        <v>0</v>
      </c>
      <c r="AB19" s="38"/>
      <c r="AC19" s="38">
        <f>SUM(AC17:AC18)</f>
        <v>1683</v>
      </c>
      <c r="AD19" s="133"/>
      <c r="AE19" s="133">
        <f>SUM(AE17:AE18)</f>
        <v>381593</v>
      </c>
      <c r="AF19" s="133"/>
      <c r="AG19" s="133">
        <f>SUM(AG17:AG18)</f>
        <v>177925</v>
      </c>
      <c r="AH19" s="133"/>
      <c r="AI19" s="133">
        <f>SUM(AI17:AI18)</f>
        <v>559518</v>
      </c>
    </row>
    <row r="20" spans="1:35" ht="19.5" customHeight="1">
      <c r="A20" s="9" t="s">
        <v>179</v>
      </c>
      <c r="D20" s="132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22"/>
      <c r="S20" s="40"/>
      <c r="T20" s="40"/>
      <c r="U20" s="40"/>
      <c r="V20" s="40"/>
      <c r="W20" s="40"/>
      <c r="X20" s="23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</row>
    <row r="21" spans="1:35" ht="19.5" customHeight="1">
      <c r="A21" s="9" t="s">
        <v>251</v>
      </c>
      <c r="D21" s="132"/>
      <c r="E21" s="38">
        <v>0</v>
      </c>
      <c r="F21" s="38"/>
      <c r="G21" s="38">
        <v>0</v>
      </c>
      <c r="H21" s="38"/>
      <c r="I21" s="38">
        <v>29554</v>
      </c>
      <c r="J21" s="38"/>
      <c r="K21" s="38">
        <v>0</v>
      </c>
      <c r="L21" s="38"/>
      <c r="M21" s="38">
        <v>0</v>
      </c>
      <c r="N21" s="38"/>
      <c r="O21" s="38">
        <v>0</v>
      </c>
      <c r="P21" s="38"/>
      <c r="Q21" s="38">
        <v>0</v>
      </c>
      <c r="R21" s="22"/>
      <c r="S21" s="38">
        <v>0</v>
      </c>
      <c r="T21" s="38"/>
      <c r="U21" s="38">
        <v>0</v>
      </c>
      <c r="V21" s="38"/>
      <c r="W21" s="38">
        <v>0</v>
      </c>
      <c r="X21" s="23"/>
      <c r="Y21" s="38">
        <v>0</v>
      </c>
      <c r="Z21" s="38"/>
      <c r="AA21" s="38">
        <v>0</v>
      </c>
      <c r="AB21" s="38"/>
      <c r="AC21" s="22">
        <f>SUM(S21:AA21)</f>
        <v>0</v>
      </c>
      <c r="AD21" s="38"/>
      <c r="AE21" s="38">
        <f>SUM(E21:Q21)+AC21</f>
        <v>29554</v>
      </c>
      <c r="AF21" s="38"/>
      <c r="AG21" s="38">
        <v>-29554</v>
      </c>
      <c r="AH21" s="38"/>
      <c r="AI21" s="38">
        <f>AE21+AG21</f>
        <v>0</v>
      </c>
    </row>
    <row r="22" spans="1:35" ht="19.5" customHeight="1">
      <c r="A22" s="9" t="s">
        <v>187</v>
      </c>
      <c r="D22" s="132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22"/>
      <c r="S22" s="38"/>
      <c r="T22" s="38"/>
      <c r="U22" s="38"/>
      <c r="V22" s="38"/>
      <c r="W22" s="38"/>
      <c r="X22" s="23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</row>
    <row r="23" spans="1:35" ht="19.5" customHeight="1">
      <c r="A23" s="9" t="s">
        <v>399</v>
      </c>
      <c r="D23" s="132"/>
      <c r="E23" s="38">
        <v>2</v>
      </c>
      <c r="F23" s="38"/>
      <c r="G23" s="38">
        <v>29</v>
      </c>
      <c r="H23" s="38"/>
      <c r="I23" s="38">
        <v>0</v>
      </c>
      <c r="J23" s="38"/>
      <c r="K23" s="38">
        <v>0</v>
      </c>
      <c r="L23" s="38"/>
      <c r="M23" s="38">
        <v>0</v>
      </c>
      <c r="N23" s="38"/>
      <c r="O23" s="38">
        <v>0</v>
      </c>
      <c r="P23" s="38"/>
      <c r="Q23" s="38">
        <v>0</v>
      </c>
      <c r="R23" s="22"/>
      <c r="S23" s="38">
        <v>0</v>
      </c>
      <c r="T23" s="38"/>
      <c r="U23" s="38">
        <v>0</v>
      </c>
      <c r="V23" s="38"/>
      <c r="W23" s="38">
        <v>0</v>
      </c>
      <c r="X23" s="23"/>
      <c r="Y23" s="38">
        <v>0</v>
      </c>
      <c r="Z23" s="38"/>
      <c r="AA23" s="38">
        <v>0</v>
      </c>
      <c r="AB23" s="38"/>
      <c r="AC23" s="22">
        <f>SUM(S23:AA23)</f>
        <v>0</v>
      </c>
      <c r="AD23" s="38"/>
      <c r="AE23" s="38">
        <f>SUM(E23:Q23)+AC23</f>
        <v>31</v>
      </c>
      <c r="AF23" s="38"/>
      <c r="AG23" s="38">
        <v>0</v>
      </c>
      <c r="AH23" s="38"/>
      <c r="AI23" s="38">
        <f>AE23+AG23</f>
        <v>31</v>
      </c>
    </row>
    <row r="24" spans="1:35" ht="19.5" customHeight="1">
      <c r="A24" s="9" t="s">
        <v>252</v>
      </c>
      <c r="D24" s="132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22"/>
      <c r="S24" s="38"/>
      <c r="T24" s="38"/>
      <c r="U24" s="38"/>
      <c r="V24" s="38"/>
      <c r="W24" s="38"/>
      <c r="X24" s="23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</row>
    <row r="25" spans="1:35" ht="19.5" customHeight="1">
      <c r="A25" s="9" t="s">
        <v>357</v>
      </c>
      <c r="D25" s="132"/>
      <c r="E25" s="38">
        <v>0</v>
      </c>
      <c r="F25" s="38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8">
        <v>0</v>
      </c>
      <c r="R25" s="22"/>
      <c r="S25" s="38">
        <v>0</v>
      </c>
      <c r="T25" s="38"/>
      <c r="U25" s="38">
        <v>0</v>
      </c>
      <c r="V25" s="38"/>
      <c r="W25" s="38">
        <v>0</v>
      </c>
      <c r="X25" s="23"/>
      <c r="Y25" s="38">
        <v>0</v>
      </c>
      <c r="Z25" s="38"/>
      <c r="AA25" s="38">
        <v>0</v>
      </c>
      <c r="AB25" s="38"/>
      <c r="AC25" s="22">
        <f>SUM(S25:AA25)</f>
        <v>0</v>
      </c>
      <c r="AD25" s="38"/>
      <c r="AE25" s="38">
        <f>SUM(E25:Q25)+AC25</f>
        <v>0</v>
      </c>
      <c r="AF25" s="38"/>
      <c r="AG25" s="38">
        <v>43598</v>
      </c>
      <c r="AH25" s="38"/>
      <c r="AI25" s="38">
        <f>AE25+AG25</f>
        <v>43598</v>
      </c>
    </row>
    <row r="26" spans="1:35" ht="19.5" customHeight="1">
      <c r="A26" s="9" t="s">
        <v>253</v>
      </c>
      <c r="D26" s="132"/>
      <c r="E26" s="38">
        <v>0</v>
      </c>
      <c r="F26" s="38"/>
      <c r="G26" s="38">
        <v>0</v>
      </c>
      <c r="H26" s="38"/>
      <c r="I26" s="38">
        <v>0</v>
      </c>
      <c r="J26" s="38"/>
      <c r="K26" s="38">
        <v>0</v>
      </c>
      <c r="L26" s="38"/>
      <c r="M26" s="38">
        <v>0</v>
      </c>
      <c r="N26" s="38"/>
      <c r="O26" s="38">
        <v>0</v>
      </c>
      <c r="P26" s="38"/>
      <c r="Q26" s="38">
        <v>0</v>
      </c>
      <c r="R26" s="22"/>
      <c r="S26" s="38">
        <v>0</v>
      </c>
      <c r="T26" s="38"/>
      <c r="U26" s="38">
        <v>0</v>
      </c>
      <c r="V26" s="38"/>
      <c r="W26" s="38">
        <v>0</v>
      </c>
      <c r="X26" s="23"/>
      <c r="Y26" s="38">
        <v>0</v>
      </c>
      <c r="Z26" s="38"/>
      <c r="AA26" s="38">
        <v>0</v>
      </c>
      <c r="AB26" s="38"/>
      <c r="AC26" s="22">
        <f>SUM(S26:AA26)</f>
        <v>0</v>
      </c>
      <c r="AD26" s="38"/>
      <c r="AE26" s="38">
        <f>SUM(E26:Q26)+AC26</f>
        <v>0</v>
      </c>
      <c r="AF26" s="38"/>
      <c r="AG26" s="38">
        <v>13596</v>
      </c>
      <c r="AH26" s="38"/>
      <c r="AI26" s="38">
        <f>AE26+AG26</f>
        <v>13596</v>
      </c>
    </row>
    <row r="27" spans="1:35" ht="19.5" customHeight="1">
      <c r="A27" s="9" t="s">
        <v>375</v>
      </c>
      <c r="D27" s="151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22"/>
      <c r="S27" s="38"/>
      <c r="T27" s="38"/>
      <c r="U27" s="38"/>
      <c r="V27" s="38"/>
      <c r="W27" s="38"/>
      <c r="X27" s="23"/>
      <c r="Y27" s="38"/>
      <c r="Z27" s="38"/>
      <c r="AA27" s="38"/>
      <c r="AB27" s="38"/>
      <c r="AC27" s="22"/>
      <c r="AD27" s="38"/>
      <c r="AE27" s="38"/>
      <c r="AF27" s="38"/>
      <c r="AG27" s="38"/>
      <c r="AH27" s="38"/>
      <c r="AI27" s="38"/>
    </row>
    <row r="28" spans="1:35" ht="19.5" customHeight="1">
      <c r="A28" s="9" t="s">
        <v>332</v>
      </c>
      <c r="D28" s="132"/>
      <c r="E28" s="38">
        <v>0</v>
      </c>
      <c r="F28" s="38"/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38">
        <v>0</v>
      </c>
      <c r="P28" s="38"/>
      <c r="Q28" s="38">
        <v>0</v>
      </c>
      <c r="R28" s="22"/>
      <c r="S28" s="39">
        <v>0</v>
      </c>
      <c r="T28" s="38"/>
      <c r="U28" s="39">
        <v>0</v>
      </c>
      <c r="V28" s="38"/>
      <c r="W28" s="39">
        <v>0</v>
      </c>
      <c r="X28" s="23"/>
      <c r="Y28" s="39">
        <v>0</v>
      </c>
      <c r="Z28" s="38"/>
      <c r="AA28" s="39">
        <v>0</v>
      </c>
      <c r="AB28" s="38"/>
      <c r="AC28" s="22">
        <f>SUM(S28:AA28)</f>
        <v>0</v>
      </c>
      <c r="AD28" s="38"/>
      <c r="AE28" s="22">
        <f>SUM(E28:Q28)+AC28</f>
        <v>0</v>
      </c>
      <c r="AF28" s="38"/>
      <c r="AG28" s="38">
        <v>-309994</v>
      </c>
      <c r="AH28" s="38"/>
      <c r="AI28" s="133">
        <f t="shared" ref="AI28" si="0">AE28+AG28</f>
        <v>-309994</v>
      </c>
    </row>
    <row r="29" spans="1:35" ht="19.5" customHeight="1" thickBot="1">
      <c r="A29" s="1" t="s">
        <v>302</v>
      </c>
      <c r="D29" s="132"/>
      <c r="E29" s="11">
        <f>SUM(E16,E19:E28)</f>
        <v>734252</v>
      </c>
      <c r="F29" s="132"/>
      <c r="G29" s="11">
        <f>SUM(G16,G19:G28)</f>
        <v>548089</v>
      </c>
      <c r="H29" s="132"/>
      <c r="I29" s="11">
        <f>SUM(I16,I19:I28)</f>
        <v>801633</v>
      </c>
      <c r="J29" s="132"/>
      <c r="K29" s="73">
        <f>SUM(K16,K19:K28)</f>
        <v>0</v>
      </c>
      <c r="L29" s="132"/>
      <c r="M29" s="73">
        <f>SUM(M16,M19:M28)</f>
        <v>0</v>
      </c>
      <c r="N29" s="132"/>
      <c r="O29" s="11">
        <f>SUM(O16,O19:O28)</f>
        <v>89741</v>
      </c>
      <c r="P29" s="132"/>
      <c r="Q29" s="11">
        <f>SUM(Q16,Q19:Q28)</f>
        <v>965134</v>
      </c>
      <c r="R29" s="132"/>
      <c r="S29" s="73">
        <f>SUM(S16,S19:S28)</f>
        <v>-395</v>
      </c>
      <c r="T29" s="40"/>
      <c r="U29" s="73">
        <f>SUM(U16,U19:U28)</f>
        <v>-776</v>
      </c>
      <c r="V29" s="40"/>
      <c r="W29" s="11">
        <f>SUM(W16,W19:W28)</f>
        <v>3362</v>
      </c>
      <c r="X29" s="132"/>
      <c r="Y29" s="11">
        <f>SUM(Y16,Y19:Y28)</f>
        <v>115861</v>
      </c>
      <c r="Z29" s="132"/>
      <c r="AA29" s="73">
        <f>SUM(AA16,AA19:AA28)</f>
        <v>0</v>
      </c>
      <c r="AB29" s="132"/>
      <c r="AC29" s="11">
        <f>SUM(AC16,AC19:AC28)</f>
        <v>118052</v>
      </c>
      <c r="AD29" s="132"/>
      <c r="AE29" s="11">
        <f>SUM(AE16,AE19:AE28)</f>
        <v>3256901</v>
      </c>
      <c r="AF29" s="133"/>
      <c r="AG29" s="11">
        <f>SUM(AG16,AG19:AG28)</f>
        <v>1754320</v>
      </c>
      <c r="AH29" s="133"/>
      <c r="AI29" s="11">
        <f>SUM(AI16,AI19:AI28)</f>
        <v>5011221</v>
      </c>
    </row>
    <row r="30" spans="1:35" ht="19.5" customHeight="1" thickTop="1">
      <c r="A30" s="1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38"/>
      <c r="AB30" s="132"/>
      <c r="AC30" s="132"/>
      <c r="AD30" s="132"/>
      <c r="AE30" s="132"/>
      <c r="AF30" s="133"/>
      <c r="AG30" s="132"/>
      <c r="AH30" s="133"/>
      <c r="AI30" s="132"/>
    </row>
    <row r="31" spans="1:35" ht="19.5" customHeight="1">
      <c r="A31" s="1" t="s">
        <v>299</v>
      </c>
      <c r="D31" s="132"/>
      <c r="E31" s="133">
        <v>906609</v>
      </c>
      <c r="F31" s="133"/>
      <c r="G31" s="133">
        <f>SUM(G29)</f>
        <v>548089</v>
      </c>
      <c r="H31" s="133"/>
      <c r="I31" s="133">
        <v>797028</v>
      </c>
      <c r="J31" s="133"/>
      <c r="K31" s="38">
        <v>-901</v>
      </c>
      <c r="L31" s="133"/>
      <c r="M31" s="38">
        <v>0</v>
      </c>
      <c r="N31" s="133"/>
      <c r="O31" s="133">
        <v>90661</v>
      </c>
      <c r="P31" s="133"/>
      <c r="Q31" s="133">
        <v>925992</v>
      </c>
      <c r="R31" s="132"/>
      <c r="S31" s="133">
        <v>-510</v>
      </c>
      <c r="T31" s="133"/>
      <c r="U31" s="133">
        <v>-856</v>
      </c>
      <c r="V31" s="133"/>
      <c r="W31" s="133">
        <v>3497</v>
      </c>
      <c r="X31" s="133"/>
      <c r="Y31" s="133">
        <v>115861</v>
      </c>
      <c r="Z31" s="133"/>
      <c r="AA31" s="38">
        <v>0</v>
      </c>
      <c r="AB31" s="133"/>
      <c r="AC31" s="22">
        <f>SUM(S31:AA31)</f>
        <v>117992</v>
      </c>
      <c r="AD31" s="133"/>
      <c r="AE31" s="133">
        <f>SUM(E31:Q31)+AC31</f>
        <v>3385470</v>
      </c>
      <c r="AF31" s="133"/>
      <c r="AG31" s="133">
        <v>1846963</v>
      </c>
      <c r="AH31" s="133"/>
      <c r="AI31" s="133">
        <f>AE31+AG31</f>
        <v>5232433</v>
      </c>
    </row>
    <row r="32" spans="1:35" ht="19.5" customHeight="1">
      <c r="A32" s="102" t="s">
        <v>328</v>
      </c>
      <c r="D32" s="132"/>
      <c r="E32" s="133"/>
      <c r="F32" s="133"/>
      <c r="G32" s="133"/>
      <c r="H32" s="133"/>
      <c r="I32" s="133"/>
      <c r="J32" s="133"/>
      <c r="K32" s="38"/>
      <c r="L32" s="133"/>
      <c r="M32" s="38"/>
      <c r="N32" s="133"/>
      <c r="O32" s="133"/>
      <c r="P32" s="133"/>
      <c r="Q32" s="133"/>
      <c r="R32" s="132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38"/>
      <c r="AD32" s="133"/>
      <c r="AE32" s="133"/>
      <c r="AF32" s="133"/>
      <c r="AG32" s="133"/>
      <c r="AH32" s="133"/>
      <c r="AI32" s="133"/>
    </row>
    <row r="33" spans="1:35" ht="19.5" customHeight="1">
      <c r="A33" s="102" t="s">
        <v>329</v>
      </c>
      <c r="D33" s="132"/>
      <c r="E33" s="125">
        <v>0</v>
      </c>
      <c r="F33" s="116"/>
      <c r="G33" s="125">
        <v>0</v>
      </c>
      <c r="H33" s="116"/>
      <c r="I33" s="125">
        <v>0</v>
      </c>
      <c r="J33" s="116"/>
      <c r="K33" s="125">
        <v>0</v>
      </c>
      <c r="L33" s="116"/>
      <c r="M33" s="125">
        <v>0</v>
      </c>
      <c r="N33" s="116"/>
      <c r="O33" s="125">
        <v>0</v>
      </c>
      <c r="P33" s="117"/>
      <c r="Q33" s="123">
        <v>-360263</v>
      </c>
      <c r="R33" s="117"/>
      <c r="S33" s="125">
        <v>0</v>
      </c>
      <c r="T33" s="117"/>
      <c r="U33" s="123">
        <v>856</v>
      </c>
      <c r="V33" s="117"/>
      <c r="W33" s="123">
        <v>-530</v>
      </c>
      <c r="X33" s="117"/>
      <c r="Y33" s="125">
        <v>0</v>
      </c>
      <c r="Z33" s="133"/>
      <c r="AA33" s="123">
        <v>-542</v>
      </c>
      <c r="AB33" s="133"/>
      <c r="AC33" s="124">
        <f>SUM(S33:AA33)</f>
        <v>-216</v>
      </c>
      <c r="AD33" s="133"/>
      <c r="AE33" s="39">
        <f>SUM(E33:Q33)+AC33</f>
        <v>-360479</v>
      </c>
      <c r="AF33" s="133"/>
      <c r="AG33" s="123">
        <v>-566</v>
      </c>
      <c r="AH33" s="133"/>
      <c r="AI33" s="39">
        <f>AE33+AG33</f>
        <v>-361045</v>
      </c>
    </row>
    <row r="34" spans="1:35" ht="19.5" customHeight="1">
      <c r="A34" s="95" t="s">
        <v>330</v>
      </c>
      <c r="D34" s="132"/>
      <c r="E34" s="133">
        <f>SUM(E31:E33)</f>
        <v>906609</v>
      </c>
      <c r="F34" s="133"/>
      <c r="G34" s="133">
        <f>SUM(G31:G33)</f>
        <v>548089</v>
      </c>
      <c r="H34" s="133"/>
      <c r="I34" s="133">
        <f>SUM(I31:I33)</f>
        <v>797028</v>
      </c>
      <c r="J34" s="133"/>
      <c r="K34" s="38">
        <f>SUM(K31:K33)</f>
        <v>-901</v>
      </c>
      <c r="L34" s="133"/>
      <c r="M34" s="38">
        <f>SUM(M31:M33)</f>
        <v>0</v>
      </c>
      <c r="N34" s="133"/>
      <c r="O34" s="133">
        <f>SUM(O31:O33)</f>
        <v>90661</v>
      </c>
      <c r="P34" s="133"/>
      <c r="Q34" s="133">
        <f>SUM(Q31:Q33)</f>
        <v>565729</v>
      </c>
      <c r="R34" s="132"/>
      <c r="S34" s="133">
        <f>SUM(S31:S33)</f>
        <v>-510</v>
      </c>
      <c r="T34" s="133"/>
      <c r="U34" s="22">
        <f>SUM(U31:U33)</f>
        <v>0</v>
      </c>
      <c r="V34" s="133"/>
      <c r="W34" s="133">
        <f>SUM(W31:W33)</f>
        <v>2967</v>
      </c>
      <c r="X34" s="133"/>
      <c r="Y34" s="133">
        <f>SUM(Y31:Y33)</f>
        <v>115861</v>
      </c>
      <c r="Z34" s="133"/>
      <c r="AA34" s="22">
        <f>SUM(AA31:AA33)</f>
        <v>-542</v>
      </c>
      <c r="AB34" s="133"/>
      <c r="AC34" s="133">
        <f>SUM(AC31:AC33)</f>
        <v>117776</v>
      </c>
      <c r="AD34" s="133"/>
      <c r="AE34" s="133">
        <f>SUM(AE31:AE33)</f>
        <v>3024991</v>
      </c>
      <c r="AF34" s="133"/>
      <c r="AG34" s="133">
        <f>SUM(AG31:AG33)</f>
        <v>1846397</v>
      </c>
      <c r="AH34" s="133"/>
      <c r="AI34" s="133">
        <f>SUM(AI31:AI33)</f>
        <v>4871388</v>
      </c>
    </row>
    <row r="35" spans="1:35" ht="19.5" customHeight="1">
      <c r="A35" s="9" t="s">
        <v>129</v>
      </c>
      <c r="D35" s="132"/>
      <c r="E35" s="38">
        <v>0</v>
      </c>
      <c r="F35" s="38"/>
      <c r="G35" s="38">
        <v>0</v>
      </c>
      <c r="H35" s="38"/>
      <c r="I35" s="38">
        <v>0</v>
      </c>
      <c r="J35" s="38"/>
      <c r="K35" s="38">
        <v>0</v>
      </c>
      <c r="L35" s="38"/>
      <c r="M35" s="38">
        <v>0</v>
      </c>
      <c r="N35" s="38"/>
      <c r="O35" s="38">
        <v>0</v>
      </c>
      <c r="P35" s="38"/>
      <c r="Q35" s="40">
        <f>SUM('PL '!E166)</f>
        <v>526789</v>
      </c>
      <c r="R35" s="22"/>
      <c r="S35" s="22">
        <v>0</v>
      </c>
      <c r="T35" s="22"/>
      <c r="U35" s="22">
        <v>0</v>
      </c>
      <c r="V35" s="22"/>
      <c r="W35" s="22">
        <v>0</v>
      </c>
      <c r="X35" s="23"/>
      <c r="Y35" s="22">
        <v>0</v>
      </c>
      <c r="Z35" s="38"/>
      <c r="AA35" s="22">
        <v>0</v>
      </c>
      <c r="AB35" s="38"/>
      <c r="AC35" s="22">
        <f>SUM(S35:AA35)</f>
        <v>0</v>
      </c>
      <c r="AD35" s="38"/>
      <c r="AE35" s="38">
        <f>SUM(E35:Q35)+AC35</f>
        <v>526789</v>
      </c>
      <c r="AF35" s="38"/>
      <c r="AG35" s="38">
        <f>SUM('PL '!E167)</f>
        <v>341627</v>
      </c>
      <c r="AH35" s="38"/>
      <c r="AI35" s="38">
        <f>AE35+AG35</f>
        <v>868416</v>
      </c>
    </row>
    <row r="36" spans="1:35" ht="19.5" customHeight="1">
      <c r="A36" s="9" t="s">
        <v>126</v>
      </c>
      <c r="D36" s="132"/>
      <c r="E36" s="39">
        <v>0</v>
      </c>
      <c r="F36" s="38"/>
      <c r="G36" s="39">
        <v>0</v>
      </c>
      <c r="H36" s="38"/>
      <c r="I36" s="39">
        <v>0</v>
      </c>
      <c r="J36" s="40"/>
      <c r="K36" s="39">
        <v>0</v>
      </c>
      <c r="L36" s="38"/>
      <c r="M36" s="39">
        <v>0</v>
      </c>
      <c r="N36" s="38"/>
      <c r="O36" s="39">
        <v>0</v>
      </c>
      <c r="P36" s="38"/>
      <c r="Q36" s="39">
        <v>0</v>
      </c>
      <c r="R36" s="40"/>
      <c r="S36" s="39">
        <v>91</v>
      </c>
      <c r="T36" s="133"/>
      <c r="U36" s="39">
        <v>0</v>
      </c>
      <c r="V36" s="133"/>
      <c r="W36" s="39">
        <v>0</v>
      </c>
      <c r="X36" s="38"/>
      <c r="Y36" s="39">
        <v>0</v>
      </c>
      <c r="Z36" s="38"/>
      <c r="AA36" s="39">
        <v>0</v>
      </c>
      <c r="AB36" s="38"/>
      <c r="AC36" s="124">
        <f>SUM(S36:AA36)</f>
        <v>91</v>
      </c>
      <c r="AD36" s="38"/>
      <c r="AE36" s="39">
        <f>SUM(E36:Q36)+AC36</f>
        <v>91</v>
      </c>
      <c r="AF36" s="38"/>
      <c r="AG36" s="79">
        <v>83</v>
      </c>
      <c r="AH36" s="38"/>
      <c r="AI36" s="39">
        <f>AE36+AG36</f>
        <v>174</v>
      </c>
    </row>
    <row r="37" spans="1:35" ht="19.5" customHeight="1">
      <c r="A37" s="9" t="s">
        <v>127</v>
      </c>
      <c r="D37" s="132"/>
      <c r="E37" s="38">
        <f>SUM(E35:E36)</f>
        <v>0</v>
      </c>
      <c r="F37" s="38"/>
      <c r="G37" s="38">
        <f>SUM(G35:G36)</f>
        <v>0</v>
      </c>
      <c r="H37" s="38"/>
      <c r="I37" s="38">
        <f>SUM(I35:I36)</f>
        <v>0</v>
      </c>
      <c r="J37" s="38"/>
      <c r="K37" s="38">
        <f>SUM(K35:K36)</f>
        <v>0</v>
      </c>
      <c r="L37" s="38"/>
      <c r="M37" s="38">
        <f>SUM(M35:M36)</f>
        <v>0</v>
      </c>
      <c r="N37" s="38"/>
      <c r="O37" s="38">
        <f>SUM(O35:O36)</f>
        <v>0</v>
      </c>
      <c r="P37" s="38"/>
      <c r="Q37" s="38">
        <f>SUM(Q35:Q36)</f>
        <v>526789</v>
      </c>
      <c r="R37" s="22"/>
      <c r="S37" s="38">
        <f>SUM(S35:S36)</f>
        <v>91</v>
      </c>
      <c r="T37" s="38"/>
      <c r="U37" s="38">
        <f>SUM(U35:U36)</f>
        <v>0</v>
      </c>
      <c r="V37" s="38"/>
      <c r="W37" s="38">
        <f>SUM(W35:W36)</f>
        <v>0</v>
      </c>
      <c r="X37" s="23"/>
      <c r="Y37" s="38">
        <f>SUM(Y35:Y36)</f>
        <v>0</v>
      </c>
      <c r="Z37" s="38"/>
      <c r="AA37" s="38">
        <f>SUM(AA35:AA36)</f>
        <v>0</v>
      </c>
      <c r="AB37" s="38"/>
      <c r="AC37" s="38">
        <f>SUM(AC35:AC36)</f>
        <v>91</v>
      </c>
      <c r="AD37" s="38"/>
      <c r="AE37" s="38">
        <f>SUM(AE35:AE36)</f>
        <v>526880</v>
      </c>
      <c r="AF37" s="38"/>
      <c r="AG37" s="38">
        <f>SUM(AG35:AG36)</f>
        <v>341710</v>
      </c>
      <c r="AH37" s="38"/>
      <c r="AI37" s="38">
        <f>SUM(AI35:AI36)</f>
        <v>868590</v>
      </c>
    </row>
    <row r="38" spans="1:35" ht="19.5" customHeight="1">
      <c r="A38" s="9" t="s">
        <v>179</v>
      </c>
      <c r="D38" s="132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22"/>
      <c r="S38" s="38"/>
      <c r="T38" s="38"/>
      <c r="U38" s="38"/>
      <c r="V38" s="38"/>
      <c r="W38" s="38"/>
      <c r="X38" s="23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</row>
    <row r="39" spans="1:35" ht="19.5" customHeight="1">
      <c r="A39" s="9" t="s">
        <v>371</v>
      </c>
      <c r="D39" s="132"/>
      <c r="E39" s="38">
        <v>0</v>
      </c>
      <c r="F39" s="38"/>
      <c r="G39" s="38">
        <v>0</v>
      </c>
      <c r="H39" s="38"/>
      <c r="I39" s="38">
        <v>331218</v>
      </c>
      <c r="J39" s="38"/>
      <c r="K39" s="38">
        <v>0</v>
      </c>
      <c r="L39" s="38"/>
      <c r="M39" s="38">
        <v>0</v>
      </c>
      <c r="N39" s="38"/>
      <c r="O39" s="38">
        <v>0</v>
      </c>
      <c r="P39" s="38"/>
      <c r="Q39" s="38">
        <v>0</v>
      </c>
      <c r="R39" s="22"/>
      <c r="S39" s="38">
        <v>0</v>
      </c>
      <c r="T39" s="38"/>
      <c r="U39" s="38">
        <v>0</v>
      </c>
      <c r="V39" s="38"/>
      <c r="W39" s="38">
        <v>0</v>
      </c>
      <c r="X39" s="23"/>
      <c r="Y39" s="38">
        <v>0</v>
      </c>
      <c r="Z39" s="38"/>
      <c r="AA39" s="38">
        <v>0</v>
      </c>
      <c r="AB39" s="38"/>
      <c r="AC39" s="22">
        <f>SUM(S39:AA39)</f>
        <v>0</v>
      </c>
      <c r="AD39" s="38"/>
      <c r="AE39" s="38">
        <f>SUM(E39:Q39)+AC39</f>
        <v>331218</v>
      </c>
      <c r="AF39" s="38"/>
      <c r="AG39" s="38">
        <v>83288</v>
      </c>
      <c r="AH39" s="38"/>
      <c r="AI39" s="38">
        <f>AE39+AG39</f>
        <v>414506</v>
      </c>
    </row>
    <row r="40" spans="1:35" ht="19.5" customHeight="1">
      <c r="A40" s="9" t="s">
        <v>401</v>
      </c>
      <c r="D40" s="132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22"/>
      <c r="S40" s="38"/>
      <c r="T40" s="38"/>
      <c r="U40" s="38"/>
      <c r="V40" s="38"/>
      <c r="W40" s="38"/>
      <c r="X40" s="23"/>
      <c r="Y40" s="38"/>
      <c r="Z40" s="38"/>
      <c r="AA40" s="38"/>
      <c r="AB40" s="38"/>
      <c r="AC40" s="22"/>
      <c r="AD40" s="38"/>
      <c r="AE40" s="38"/>
      <c r="AF40" s="38"/>
      <c r="AG40" s="38"/>
      <c r="AH40" s="38"/>
      <c r="AI40" s="38"/>
    </row>
    <row r="41" spans="1:35" ht="19.5" customHeight="1">
      <c r="A41" s="9" t="s">
        <v>400</v>
      </c>
      <c r="D41" s="132"/>
      <c r="E41" s="38">
        <v>0</v>
      </c>
      <c r="F41" s="38"/>
      <c r="G41" s="38">
        <v>0</v>
      </c>
      <c r="H41" s="38"/>
      <c r="I41" s="38">
        <v>0</v>
      </c>
      <c r="J41" s="38"/>
      <c r="K41" s="38">
        <v>0</v>
      </c>
      <c r="L41" s="38"/>
      <c r="M41" s="38">
        <v>163233</v>
      </c>
      <c r="N41" s="38"/>
      <c r="O41" s="38">
        <v>0</v>
      </c>
      <c r="P41" s="38"/>
      <c r="Q41" s="38">
        <v>0</v>
      </c>
      <c r="R41" s="22"/>
      <c r="S41" s="38">
        <v>0</v>
      </c>
      <c r="T41" s="38"/>
      <c r="U41" s="38">
        <v>0</v>
      </c>
      <c r="V41" s="38"/>
      <c r="W41" s="38">
        <v>0</v>
      </c>
      <c r="X41" s="23"/>
      <c r="Y41" s="38">
        <v>0</v>
      </c>
      <c r="Z41" s="38"/>
      <c r="AA41" s="38">
        <v>0</v>
      </c>
      <c r="AB41" s="38"/>
      <c r="AC41" s="22">
        <f>SUM(S41:AA41)</f>
        <v>0</v>
      </c>
      <c r="AD41" s="38"/>
      <c r="AE41" s="38">
        <f>SUM(E41:Q41)+AC41</f>
        <v>163233</v>
      </c>
      <c r="AF41" s="38"/>
      <c r="AG41" s="38">
        <v>0</v>
      </c>
      <c r="AH41" s="38"/>
      <c r="AI41" s="38">
        <f>AE41+AG41</f>
        <v>163233</v>
      </c>
    </row>
    <row r="42" spans="1:35" ht="19.5" customHeight="1">
      <c r="A42" s="9" t="s">
        <v>187</v>
      </c>
      <c r="D42" s="132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22"/>
      <c r="S42" s="38"/>
      <c r="T42" s="38"/>
      <c r="U42" s="38"/>
      <c r="V42" s="38"/>
      <c r="W42" s="38"/>
      <c r="X42" s="23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</row>
    <row r="43" spans="1:35" ht="19.5" customHeight="1">
      <c r="A43" s="9" t="s">
        <v>402</v>
      </c>
      <c r="D43" s="132"/>
      <c r="E43" s="38">
        <v>0</v>
      </c>
      <c r="F43" s="38"/>
      <c r="G43" s="38">
        <v>0</v>
      </c>
      <c r="H43" s="38"/>
      <c r="I43" s="38">
        <v>0</v>
      </c>
      <c r="J43" s="38"/>
      <c r="K43" s="38">
        <v>0</v>
      </c>
      <c r="L43" s="38"/>
      <c r="M43" s="38">
        <v>0</v>
      </c>
      <c r="N43" s="38"/>
      <c r="O43" s="38">
        <v>0</v>
      </c>
      <c r="P43" s="38"/>
      <c r="Q43" s="38">
        <v>0</v>
      </c>
      <c r="R43" s="22"/>
      <c r="S43" s="38">
        <v>0</v>
      </c>
      <c r="T43" s="38"/>
      <c r="U43" s="38">
        <v>0</v>
      </c>
      <c r="V43" s="38"/>
      <c r="W43" s="38">
        <v>0</v>
      </c>
      <c r="X43" s="23"/>
      <c r="Y43" s="38">
        <v>0</v>
      </c>
      <c r="Z43" s="38"/>
      <c r="AA43" s="38">
        <v>0</v>
      </c>
      <c r="AB43" s="38"/>
      <c r="AC43" s="22">
        <f>SUM(S43:AA43)</f>
        <v>0</v>
      </c>
      <c r="AD43" s="38"/>
      <c r="AE43" s="38">
        <f>SUM(E43:Q43)+AC43</f>
        <v>0</v>
      </c>
      <c r="AF43" s="38"/>
      <c r="AG43" s="38">
        <v>830954</v>
      </c>
      <c r="AH43" s="38"/>
      <c r="AI43" s="38">
        <f>AE43+AG43</f>
        <v>830954</v>
      </c>
    </row>
    <row r="44" spans="1:35" ht="19.5" customHeight="1">
      <c r="A44" s="9" t="s">
        <v>365</v>
      </c>
      <c r="D44" s="132"/>
      <c r="E44" s="38">
        <v>0</v>
      </c>
      <c r="F44" s="38"/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0</v>
      </c>
      <c r="P44" s="38"/>
      <c r="Q44" s="38">
        <v>0</v>
      </c>
      <c r="R44" s="22"/>
      <c r="S44" s="38">
        <v>0</v>
      </c>
      <c r="T44" s="38"/>
      <c r="U44" s="38">
        <v>0</v>
      </c>
      <c r="V44" s="38"/>
      <c r="W44" s="38">
        <v>0</v>
      </c>
      <c r="X44" s="23"/>
      <c r="Y44" s="38">
        <v>0</v>
      </c>
      <c r="Z44" s="38"/>
      <c r="AA44" s="38">
        <v>0</v>
      </c>
      <c r="AB44" s="38"/>
      <c r="AC44" s="22">
        <f>SUM(S44:AA44)</f>
        <v>0</v>
      </c>
      <c r="AD44" s="38"/>
      <c r="AE44" s="38">
        <f>SUM(E44:Q44)+AC44</f>
        <v>0</v>
      </c>
      <c r="AF44" s="38"/>
      <c r="AG44" s="38">
        <v>1075</v>
      </c>
      <c r="AH44" s="38"/>
      <c r="AI44" s="38">
        <f>AE44+AG44</f>
        <v>1075</v>
      </c>
    </row>
    <row r="45" spans="1:35" ht="19.5" customHeight="1">
      <c r="A45" s="9" t="s">
        <v>355</v>
      </c>
      <c r="D45" s="132"/>
      <c r="E45" s="38">
        <v>0</v>
      </c>
      <c r="F45" s="38"/>
      <c r="G45" s="38">
        <v>0</v>
      </c>
      <c r="H45" s="38"/>
      <c r="I45" s="38">
        <v>0</v>
      </c>
      <c r="J45" s="38"/>
      <c r="K45" s="38">
        <v>0</v>
      </c>
      <c r="L45" s="38"/>
      <c r="M45" s="38">
        <v>0</v>
      </c>
      <c r="N45" s="38"/>
      <c r="O45" s="38">
        <v>0</v>
      </c>
      <c r="P45" s="38"/>
      <c r="Q45" s="38">
        <v>-625537</v>
      </c>
      <c r="R45" s="23"/>
      <c r="S45" s="40">
        <v>0</v>
      </c>
      <c r="T45" s="40"/>
      <c r="U45" s="40">
        <v>0</v>
      </c>
      <c r="V45" s="40"/>
      <c r="W45" s="40">
        <v>0</v>
      </c>
      <c r="X45" s="23"/>
      <c r="Y45" s="40">
        <v>0</v>
      </c>
      <c r="Z45" s="40"/>
      <c r="AA45" s="40">
        <v>0</v>
      </c>
      <c r="AB45" s="40"/>
      <c r="AC45" s="22">
        <f>SUM(S45:AA45)</f>
        <v>0</v>
      </c>
      <c r="AD45" s="40"/>
      <c r="AE45" s="40">
        <f>SUM(E45:Q45)+AC45</f>
        <v>-625537</v>
      </c>
      <c r="AF45" s="38"/>
      <c r="AG45" s="38">
        <v>0</v>
      </c>
      <c r="AH45" s="38"/>
      <c r="AI45" s="38">
        <f t="shared" ref="AI45:AI47" si="1">AE45+AG45</f>
        <v>-625537</v>
      </c>
    </row>
    <row r="46" spans="1:35" ht="19.5" customHeight="1">
      <c r="A46" s="102" t="s">
        <v>331</v>
      </c>
      <c r="D46" s="132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22"/>
      <c r="S46" s="40"/>
      <c r="T46" s="38"/>
      <c r="U46" s="40"/>
      <c r="V46" s="38"/>
      <c r="W46" s="40"/>
      <c r="X46" s="23"/>
      <c r="Y46" s="40"/>
      <c r="Z46" s="38"/>
      <c r="AA46" s="40"/>
      <c r="AB46" s="38"/>
      <c r="AC46" s="38"/>
      <c r="AD46" s="38"/>
      <c r="AE46" s="40"/>
      <c r="AF46" s="38"/>
      <c r="AG46" s="38"/>
      <c r="AH46" s="38"/>
      <c r="AI46" s="133"/>
    </row>
    <row r="47" spans="1:35" ht="19.5" customHeight="1">
      <c r="A47" s="102" t="s">
        <v>332</v>
      </c>
      <c r="D47" s="132"/>
      <c r="E47" s="38">
        <v>0</v>
      </c>
      <c r="F47" s="38"/>
      <c r="G47" s="38">
        <v>0</v>
      </c>
      <c r="H47" s="38"/>
      <c r="I47" s="38">
        <v>0</v>
      </c>
      <c r="J47" s="38"/>
      <c r="K47" s="38">
        <v>0</v>
      </c>
      <c r="L47" s="38"/>
      <c r="M47" s="38">
        <v>0</v>
      </c>
      <c r="N47" s="38"/>
      <c r="O47" s="38">
        <v>0</v>
      </c>
      <c r="P47" s="38"/>
      <c r="Q47" s="38">
        <v>0</v>
      </c>
      <c r="R47" s="22"/>
      <c r="S47" s="38">
        <v>0</v>
      </c>
      <c r="T47" s="38"/>
      <c r="U47" s="38">
        <v>0</v>
      </c>
      <c r="V47" s="38"/>
      <c r="W47" s="38">
        <v>0</v>
      </c>
      <c r="X47" s="23"/>
      <c r="Y47" s="38">
        <v>0</v>
      </c>
      <c r="Z47" s="38"/>
      <c r="AA47" s="38">
        <v>0</v>
      </c>
      <c r="AB47" s="38"/>
      <c r="AC47" s="22">
        <f>SUM(S47:AA47)</f>
        <v>0</v>
      </c>
      <c r="AD47" s="38"/>
      <c r="AE47" s="40">
        <f>SUM(E47:Q47)+AC47</f>
        <v>0</v>
      </c>
      <c r="AF47" s="38"/>
      <c r="AG47" s="38">
        <v>-328762</v>
      </c>
      <c r="AH47" s="38"/>
      <c r="AI47" s="38">
        <f t="shared" si="1"/>
        <v>-328762</v>
      </c>
    </row>
    <row r="48" spans="1:35" ht="19.5" customHeight="1" thickBot="1">
      <c r="A48" s="1" t="s">
        <v>300</v>
      </c>
      <c r="D48" s="132"/>
      <c r="E48" s="73">
        <f>SUM(E34,E37:E47)</f>
        <v>906609</v>
      </c>
      <c r="F48" s="40"/>
      <c r="G48" s="73">
        <f>SUM(G34,G37:G47)</f>
        <v>548089</v>
      </c>
      <c r="H48" s="40"/>
      <c r="I48" s="73">
        <f>SUM(I34,I37:I47)</f>
        <v>1128246</v>
      </c>
      <c r="J48" s="40"/>
      <c r="K48" s="73">
        <f>SUM(K34,K37:K47)</f>
        <v>-901</v>
      </c>
      <c r="L48" s="40"/>
      <c r="M48" s="73">
        <f>SUM(M34,M37:M47)</f>
        <v>163233</v>
      </c>
      <c r="N48" s="40"/>
      <c r="O48" s="73">
        <f>SUM(O34,O37:O47)</f>
        <v>90661</v>
      </c>
      <c r="P48" s="40"/>
      <c r="Q48" s="73">
        <f>SUM(Q34,Q37:Q47)</f>
        <v>466981</v>
      </c>
      <c r="R48" s="40"/>
      <c r="S48" s="73">
        <f>SUM(S34,S37:S47)</f>
        <v>-419</v>
      </c>
      <c r="T48" s="40"/>
      <c r="U48" s="73">
        <f>SUM(U34,U37:U47)</f>
        <v>0</v>
      </c>
      <c r="V48" s="40"/>
      <c r="W48" s="73">
        <f>SUM(W34,W37:W47)</f>
        <v>2967</v>
      </c>
      <c r="X48" s="40"/>
      <c r="Y48" s="73">
        <f>SUM(Y34,Y37:Y47)</f>
        <v>115861</v>
      </c>
      <c r="Z48" s="40"/>
      <c r="AA48" s="73">
        <f>SUM(AA34,AA37:AA47)</f>
        <v>-542</v>
      </c>
      <c r="AB48" s="40"/>
      <c r="AC48" s="73">
        <f>SUM(AC34,AC37:AC47)</f>
        <v>117867</v>
      </c>
      <c r="AD48" s="40"/>
      <c r="AE48" s="73">
        <f>SUM(AE34,AE37:AE47)</f>
        <v>3420785</v>
      </c>
      <c r="AF48" s="38"/>
      <c r="AG48" s="73">
        <f>SUM(AG34,AG37:AG47)</f>
        <v>2774662</v>
      </c>
      <c r="AH48" s="38"/>
      <c r="AI48" s="73">
        <f>SUM(AI34,AI37:AI47)</f>
        <v>6195447</v>
      </c>
    </row>
    <row r="49" spans="1:35" ht="19.5" customHeight="1" thickTop="1">
      <c r="A49" s="19"/>
      <c r="D49" s="132"/>
      <c r="E49" s="40">
        <f>SUM(E31-'BS '!G106)</f>
        <v>0</v>
      </c>
      <c r="F49" s="40"/>
      <c r="G49" s="40">
        <f>SUM(G31-'BS '!G107)</f>
        <v>0</v>
      </c>
      <c r="H49" s="40"/>
      <c r="I49" s="40">
        <f>SUM(I31-'BS '!G109)</f>
        <v>0</v>
      </c>
      <c r="J49" s="40"/>
      <c r="K49" s="40">
        <f>SUM(K31-'BS '!G111)</f>
        <v>0</v>
      </c>
      <c r="L49" s="40"/>
      <c r="M49" s="40">
        <f>SUM(M31-'BS '!G116)</f>
        <v>0</v>
      </c>
      <c r="N49" s="40"/>
      <c r="O49" s="40">
        <f>SUM(O31-'BS '!G118)</f>
        <v>0</v>
      </c>
      <c r="P49" s="40"/>
      <c r="Q49" s="40">
        <f>SUM(Q31-'BS '!G119)</f>
        <v>0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>
        <f>SUM(AC31-'BS '!G120)</f>
        <v>0</v>
      </c>
      <c r="AD49" s="40"/>
      <c r="AE49" s="40">
        <f>SUM(AE31-'BS '!G121)</f>
        <v>0</v>
      </c>
      <c r="AF49" s="38"/>
      <c r="AG49" s="40">
        <f>SUM(AG31-'BS '!G122)</f>
        <v>0</v>
      </c>
      <c r="AH49" s="38"/>
      <c r="AI49" s="40">
        <f>SUM(AI31-'BS '!G123)</f>
        <v>0</v>
      </c>
    </row>
    <row r="50" spans="1:35" ht="19.5" customHeight="1">
      <c r="A50" s="19"/>
      <c r="D50" s="132"/>
      <c r="E50" s="40">
        <f>SUM(E48-'BS '!E106)</f>
        <v>0</v>
      </c>
      <c r="F50" s="40"/>
      <c r="G50" s="40">
        <f>SUM(G48-'BS '!E107)</f>
        <v>0</v>
      </c>
      <c r="H50" s="40"/>
      <c r="I50" s="40">
        <f>SUM(I48-'BS '!E109)</f>
        <v>0</v>
      </c>
      <c r="J50" s="40"/>
      <c r="K50" s="40">
        <f>SUM(K48-'BS '!E111)</f>
        <v>0</v>
      </c>
      <c r="L50" s="40"/>
      <c r="M50" s="40">
        <f>SUM(M48-'BS '!E116)</f>
        <v>0</v>
      </c>
      <c r="N50" s="40"/>
      <c r="O50" s="40">
        <f>SUM(O48-'BS '!E118)</f>
        <v>0</v>
      </c>
      <c r="P50" s="40"/>
      <c r="Q50" s="40">
        <f>SUM(Q48-'BS '!E119)</f>
        <v>0</v>
      </c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>
        <f>SUM(AC48-'BS '!E120)</f>
        <v>0</v>
      </c>
      <c r="AD50" s="40"/>
      <c r="AE50" s="40">
        <f>SUM(AE48-'BS '!E121)</f>
        <v>0</v>
      </c>
      <c r="AF50" s="38"/>
      <c r="AG50" s="40">
        <f>SUM(AG48-'BS '!E122)</f>
        <v>0</v>
      </c>
      <c r="AH50" s="38"/>
      <c r="AI50" s="40">
        <f>SUM(AI48-'BS '!E123)</f>
        <v>0</v>
      </c>
    </row>
    <row r="51" spans="1:35" ht="19.5" customHeight="1">
      <c r="A51" s="19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3"/>
      <c r="AG51" s="132"/>
      <c r="AH51" s="133"/>
      <c r="AI51" s="132"/>
    </row>
    <row r="52" spans="1:35" ht="19.5" customHeight="1">
      <c r="A52" s="115" t="s">
        <v>310</v>
      </c>
    </row>
  </sheetData>
  <mergeCells count="6">
    <mergeCell ref="O14:Q14"/>
    <mergeCell ref="E6:AI6"/>
    <mergeCell ref="E7:AE7"/>
    <mergeCell ref="S8:AC8"/>
    <mergeCell ref="D11:E11"/>
    <mergeCell ref="S9:AA9"/>
  </mergeCells>
  <printOptions horizontalCentered="1"/>
  <pageMargins left="0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0"/>
  <sheetViews>
    <sheetView showGridLines="0" tabSelected="1" topLeftCell="A16" zoomScale="70" zoomScaleNormal="70" zoomScaleSheetLayoutView="55" workbookViewId="0">
      <selection activeCell="E30" sqref="E30"/>
    </sheetView>
  </sheetViews>
  <sheetFormatPr defaultColWidth="9.140625" defaultRowHeight="21.75" customHeight="1"/>
  <cols>
    <col min="1" max="1" width="11.140625" style="8" customWidth="1"/>
    <col min="2" max="2" width="15.42578125" style="8" customWidth="1"/>
    <col min="3" max="3" width="23.42578125" style="8" customWidth="1"/>
    <col min="4" max="4" width="1.140625" style="15" customWidth="1"/>
    <col min="5" max="5" width="16.7109375" style="8" customWidth="1"/>
    <col min="6" max="6" width="1.140625" style="8" customWidth="1"/>
    <col min="7" max="7" width="16.42578125" style="8" customWidth="1"/>
    <col min="8" max="8" width="1.140625" style="8" customWidth="1"/>
    <col min="9" max="9" width="17.7109375" style="8" customWidth="1"/>
    <col min="10" max="10" width="1.140625" style="8" customWidth="1"/>
    <col min="11" max="11" width="16.42578125" style="8" customWidth="1"/>
    <col min="12" max="12" width="1.140625" style="8" customWidth="1"/>
    <col min="13" max="13" width="16.42578125" style="8" customWidth="1"/>
    <col min="14" max="14" width="1.5703125" style="8" customWidth="1"/>
    <col min="15" max="15" width="16.42578125" style="8" customWidth="1"/>
    <col min="16" max="16" width="1.140625" style="8" customWidth="1"/>
    <col min="17" max="17" width="16.42578125" style="8" customWidth="1"/>
    <col min="18" max="18" width="1.140625" style="8" customWidth="1"/>
    <col min="19" max="19" width="16.42578125" style="8" customWidth="1"/>
    <col min="20" max="20" width="1.140625" style="8" customWidth="1"/>
    <col min="21" max="21" width="16.42578125" style="8" customWidth="1"/>
    <col min="22" max="22" width="1.140625" style="8" customWidth="1"/>
    <col min="23" max="23" width="16.42578125" style="8" customWidth="1"/>
    <col min="24" max="24" width="1.140625" style="8" customWidth="1"/>
    <col min="25" max="25" width="16.42578125" style="8" customWidth="1"/>
    <col min="26" max="26" width="1.140625" style="8" customWidth="1"/>
    <col min="27" max="27" width="16.42578125" style="8" customWidth="1"/>
    <col min="28" max="28" width="1.140625" style="8" customWidth="1"/>
    <col min="29" max="29" width="16.42578125" style="8" customWidth="1"/>
    <col min="30" max="30" width="1.140625" style="8" customWidth="1"/>
    <col min="31" max="16384" width="9.140625" style="8"/>
  </cols>
  <sheetData>
    <row r="1" spans="1:30" ht="21.75" customHeight="1">
      <c r="AA1" s="24"/>
      <c r="AB1" s="24"/>
      <c r="AC1" s="13"/>
      <c r="AD1" s="13" t="s">
        <v>110</v>
      </c>
    </row>
    <row r="2" spans="1:30" ht="21.75" customHeight="1">
      <c r="A2" s="1" t="s">
        <v>117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30" ht="21.75" customHeight="1">
      <c r="A3" s="1" t="s">
        <v>167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30" ht="21.75" customHeight="1">
      <c r="A4" s="1" t="s">
        <v>298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30" ht="21.75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30"/>
      <c r="AB5" s="30"/>
      <c r="AC5" s="30" t="s">
        <v>105</v>
      </c>
    </row>
    <row r="6" spans="1:30" s="19" customFormat="1" ht="21.75" customHeight="1">
      <c r="A6" s="31"/>
      <c r="B6" s="31"/>
      <c r="C6" s="31"/>
      <c r="D6" s="32"/>
      <c r="E6" s="158" t="s">
        <v>1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</row>
    <row r="7" spans="1:30" s="19" customFormat="1" ht="21.75" customHeight="1">
      <c r="A7" s="31"/>
      <c r="B7" s="31"/>
      <c r="C7" s="3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9" t="s">
        <v>168</v>
      </c>
      <c r="X7" s="159"/>
      <c r="Y7" s="159"/>
      <c r="Z7" s="159"/>
      <c r="AA7" s="159"/>
      <c r="AB7" s="15"/>
      <c r="AC7" s="33"/>
    </row>
    <row r="8" spans="1:30" s="133" customFormat="1" ht="21.75" customHeight="1">
      <c r="D8" s="160"/>
      <c r="E8" s="160"/>
      <c r="V8" s="132"/>
      <c r="W8" s="159" t="s">
        <v>40</v>
      </c>
      <c r="X8" s="159"/>
      <c r="Y8" s="159"/>
    </row>
    <row r="9" spans="1:30" s="133" customFormat="1" ht="21.75" customHeight="1">
      <c r="D9" s="132"/>
      <c r="E9" s="132"/>
      <c r="V9" s="132"/>
      <c r="W9" s="133" t="s">
        <v>188</v>
      </c>
      <c r="X9" s="132"/>
      <c r="Y9" s="132"/>
    </row>
    <row r="10" spans="1:30" s="133" customFormat="1" ht="21.75" customHeight="1">
      <c r="D10" s="132"/>
      <c r="E10" s="132"/>
      <c r="I10" s="133" t="s">
        <v>170</v>
      </c>
      <c r="K10" s="117" t="s">
        <v>324</v>
      </c>
      <c r="V10" s="132"/>
      <c r="W10" s="133" t="s">
        <v>189</v>
      </c>
      <c r="X10" s="132"/>
      <c r="Y10" s="132"/>
      <c r="AA10" s="133" t="s">
        <v>58</v>
      </c>
    </row>
    <row r="11" spans="1:30" s="133" customFormat="1" ht="21.75" customHeight="1">
      <c r="D11" s="132"/>
      <c r="E11" s="132" t="s">
        <v>57</v>
      </c>
      <c r="I11" s="133" t="s">
        <v>173</v>
      </c>
      <c r="K11" s="117" t="s">
        <v>325</v>
      </c>
      <c r="L11" s="8"/>
      <c r="M11" s="161" t="s">
        <v>176</v>
      </c>
      <c r="N11" s="161"/>
      <c r="O11" s="161"/>
      <c r="Q11" s="133" t="s">
        <v>359</v>
      </c>
      <c r="V11" s="132"/>
      <c r="W11" s="133" t="s">
        <v>190</v>
      </c>
      <c r="X11" s="132"/>
      <c r="Y11" s="133" t="s">
        <v>69</v>
      </c>
      <c r="AA11" s="133" t="s">
        <v>169</v>
      </c>
      <c r="AC11" s="133" t="s">
        <v>56</v>
      </c>
    </row>
    <row r="12" spans="1:30" s="133" customFormat="1" ht="21.75" customHeight="1">
      <c r="D12" s="132"/>
      <c r="E12" s="132" t="s">
        <v>59</v>
      </c>
      <c r="I12" s="133" t="s">
        <v>172</v>
      </c>
      <c r="K12" s="117" t="s">
        <v>326</v>
      </c>
      <c r="L12" s="38"/>
      <c r="M12" s="157" t="s">
        <v>175</v>
      </c>
      <c r="N12" s="157"/>
      <c r="O12" s="157"/>
      <c r="Q12" s="133" t="s">
        <v>374</v>
      </c>
      <c r="S12" s="157" t="s">
        <v>28</v>
      </c>
      <c r="T12" s="157"/>
      <c r="U12" s="157"/>
      <c r="V12" s="132"/>
      <c r="W12" s="133" t="s">
        <v>191</v>
      </c>
      <c r="X12" s="132"/>
      <c r="Y12" s="133" t="s">
        <v>70</v>
      </c>
      <c r="AA12" s="133" t="s">
        <v>75</v>
      </c>
      <c r="AC12" s="133" t="s">
        <v>75</v>
      </c>
    </row>
    <row r="13" spans="1:30" s="133" customFormat="1" ht="21.75" customHeight="1">
      <c r="D13" s="132"/>
      <c r="E13" s="129" t="s">
        <v>60</v>
      </c>
      <c r="G13" s="129" t="s">
        <v>27</v>
      </c>
      <c r="H13" s="132"/>
      <c r="I13" s="129" t="s">
        <v>171</v>
      </c>
      <c r="K13" s="123" t="s">
        <v>327</v>
      </c>
      <c r="L13" s="132"/>
      <c r="M13" s="129" t="s">
        <v>177</v>
      </c>
      <c r="N13" s="132"/>
      <c r="O13" s="129" t="s">
        <v>178</v>
      </c>
      <c r="Q13" s="123" t="s">
        <v>360</v>
      </c>
      <c r="S13" s="129" t="s">
        <v>61</v>
      </c>
      <c r="U13" s="129" t="s">
        <v>62</v>
      </c>
      <c r="V13" s="132"/>
      <c r="W13" s="129" t="s">
        <v>366</v>
      </c>
      <c r="X13" s="132"/>
      <c r="Y13" s="129" t="s">
        <v>71</v>
      </c>
      <c r="AA13" s="129" t="s">
        <v>76</v>
      </c>
      <c r="AB13" s="132"/>
      <c r="AC13" s="129" t="s">
        <v>76</v>
      </c>
    </row>
    <row r="14" spans="1:30" s="15" customFormat="1" ht="21.75" customHeight="1">
      <c r="A14" s="1" t="s">
        <v>244</v>
      </c>
      <c r="D14" s="132"/>
      <c r="E14" s="132">
        <v>734250</v>
      </c>
      <c r="F14" s="132"/>
      <c r="G14" s="132">
        <v>548060</v>
      </c>
      <c r="H14" s="132"/>
      <c r="I14" s="132">
        <v>772079</v>
      </c>
      <c r="J14" s="132"/>
      <c r="K14" s="38">
        <v>0</v>
      </c>
      <c r="L14" s="38"/>
      <c r="M14" s="38">
        <v>156412</v>
      </c>
      <c r="N14" s="38"/>
      <c r="O14" s="38">
        <v>-156412</v>
      </c>
      <c r="P14" s="132"/>
      <c r="Q14" s="38">
        <v>0</v>
      </c>
      <c r="R14" s="132"/>
      <c r="S14" s="132">
        <v>89741</v>
      </c>
      <c r="T14" s="132"/>
      <c r="U14" s="132">
        <v>643408</v>
      </c>
      <c r="V14" s="132"/>
      <c r="W14" s="132">
        <v>509</v>
      </c>
      <c r="X14" s="132"/>
      <c r="Y14" s="132">
        <v>57676</v>
      </c>
      <c r="Z14" s="132"/>
      <c r="AA14" s="38">
        <f>SUM(W14:Y14)</f>
        <v>58185</v>
      </c>
      <c r="AB14" s="132"/>
      <c r="AC14" s="38">
        <f>SUM(E14:U14)+AA14</f>
        <v>2845723</v>
      </c>
      <c r="AD14" s="132"/>
    </row>
    <row r="15" spans="1:30" ht="21.75" customHeight="1">
      <c r="A15" s="9" t="s">
        <v>129</v>
      </c>
      <c r="D15" s="132"/>
      <c r="E15" s="38">
        <v>0</v>
      </c>
      <c r="F15" s="38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0</v>
      </c>
      <c r="P15" s="38"/>
      <c r="Q15" s="38">
        <v>0</v>
      </c>
      <c r="R15" s="38"/>
      <c r="S15" s="38">
        <v>0</v>
      </c>
      <c r="T15" s="38"/>
      <c r="U15" s="38">
        <f>SUM('PL '!K166)</f>
        <v>379910</v>
      </c>
      <c r="V15" s="38"/>
      <c r="W15" s="38">
        <v>0</v>
      </c>
      <c r="X15" s="38"/>
      <c r="Y15" s="38">
        <v>0</v>
      </c>
      <c r="Z15" s="38"/>
      <c r="AA15" s="38">
        <f>SUM(W15:Y15)</f>
        <v>0</v>
      </c>
      <c r="AB15" s="38"/>
      <c r="AC15" s="38">
        <f>SUM(E15:U15)+AA15</f>
        <v>379910</v>
      </c>
      <c r="AD15" s="133"/>
    </row>
    <row r="16" spans="1:30" ht="21.75" customHeight="1">
      <c r="A16" s="9" t="s">
        <v>126</v>
      </c>
      <c r="D16" s="132"/>
      <c r="E16" s="39">
        <v>0</v>
      </c>
      <c r="F16" s="38"/>
      <c r="G16" s="39">
        <v>0</v>
      </c>
      <c r="H16" s="40"/>
      <c r="I16" s="39">
        <v>0</v>
      </c>
      <c r="J16" s="38"/>
      <c r="K16" s="39">
        <v>0</v>
      </c>
      <c r="L16" s="40"/>
      <c r="M16" s="39">
        <v>0</v>
      </c>
      <c r="N16" s="40"/>
      <c r="O16" s="39">
        <v>0</v>
      </c>
      <c r="P16" s="38"/>
      <c r="Q16" s="39">
        <v>0</v>
      </c>
      <c r="R16" s="38"/>
      <c r="S16" s="39">
        <v>0</v>
      </c>
      <c r="T16" s="38"/>
      <c r="U16" s="39">
        <v>0</v>
      </c>
      <c r="V16" s="38"/>
      <c r="W16" s="40">
        <f>SUM('PL '!K153)</f>
        <v>1683</v>
      </c>
      <c r="X16" s="38"/>
      <c r="Y16" s="39">
        <v>0</v>
      </c>
      <c r="Z16" s="38"/>
      <c r="AA16" s="39">
        <f>SUM(W16:Y16)</f>
        <v>1683</v>
      </c>
      <c r="AB16" s="38"/>
      <c r="AC16" s="39">
        <f>SUM(E16:U16)+AA16</f>
        <v>1683</v>
      </c>
      <c r="AD16" s="133"/>
    </row>
    <row r="17" spans="1:30" ht="21.75" customHeight="1">
      <c r="A17" s="9" t="s">
        <v>127</v>
      </c>
      <c r="D17" s="132"/>
      <c r="E17" s="38">
        <f>SUM(E15:E16)</f>
        <v>0</v>
      </c>
      <c r="F17" s="38"/>
      <c r="G17" s="38">
        <f>SUM(G15:G16)</f>
        <v>0</v>
      </c>
      <c r="H17" s="38"/>
      <c r="I17" s="38">
        <f>SUM(I15:I16)</f>
        <v>0</v>
      </c>
      <c r="J17" s="38"/>
      <c r="K17" s="70">
        <f>SUM(K15:K16)</f>
        <v>0</v>
      </c>
      <c r="L17" s="40"/>
      <c r="M17" s="70">
        <f>SUM(M15:M16)</f>
        <v>0</v>
      </c>
      <c r="N17" s="40"/>
      <c r="O17" s="70">
        <f>SUM(O15:O16)</f>
        <v>0</v>
      </c>
      <c r="P17" s="38"/>
      <c r="Q17" s="70">
        <f>SUM(Q15:Q16)</f>
        <v>0</v>
      </c>
      <c r="R17" s="38"/>
      <c r="S17" s="38">
        <f>SUM(S15:S16)</f>
        <v>0</v>
      </c>
      <c r="T17" s="38"/>
      <c r="U17" s="38">
        <f>SUM(U15:U16)</f>
        <v>379910</v>
      </c>
      <c r="V17" s="38"/>
      <c r="W17" s="70">
        <f>SUM(W15:W16)</f>
        <v>1683</v>
      </c>
      <c r="X17" s="38"/>
      <c r="Y17" s="38">
        <f>SUM(Y15:Y16)</f>
        <v>0</v>
      </c>
      <c r="Z17" s="38"/>
      <c r="AA17" s="38">
        <f>SUM(AA15:AA16)</f>
        <v>1683</v>
      </c>
      <c r="AB17" s="38"/>
      <c r="AC17" s="38">
        <f>SUM(AC15:AC16)</f>
        <v>381593</v>
      </c>
      <c r="AD17" s="133"/>
    </row>
    <row r="18" spans="1:30" ht="21.75" customHeight="1">
      <c r="A18" s="9" t="s">
        <v>179</v>
      </c>
      <c r="D18" s="132"/>
      <c r="E18" s="38"/>
      <c r="F18" s="38"/>
      <c r="G18" s="38"/>
      <c r="H18" s="38"/>
      <c r="I18" s="38"/>
      <c r="J18" s="38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38"/>
      <c r="Y18" s="38"/>
      <c r="Z18" s="38"/>
      <c r="AA18" s="38"/>
      <c r="AB18" s="38"/>
      <c r="AC18" s="38"/>
      <c r="AD18" s="133"/>
    </row>
    <row r="19" spans="1:30" ht="21.75" customHeight="1">
      <c r="A19" s="9" t="s">
        <v>259</v>
      </c>
      <c r="D19" s="132"/>
      <c r="E19" s="38">
        <v>0</v>
      </c>
      <c r="F19" s="38"/>
      <c r="G19" s="38">
        <v>0</v>
      </c>
      <c r="H19" s="38"/>
      <c r="I19" s="38">
        <v>29554</v>
      </c>
      <c r="J19" s="38"/>
      <c r="K19" s="38">
        <v>0</v>
      </c>
      <c r="L19" s="38"/>
      <c r="M19" s="38">
        <v>0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v>0</v>
      </c>
      <c r="Z19" s="38"/>
      <c r="AA19" s="38">
        <f>SUM(W19:Y19)</f>
        <v>0</v>
      </c>
      <c r="AB19" s="132"/>
      <c r="AC19" s="132">
        <f>SUM(E19:U19)+AA19</f>
        <v>29554</v>
      </c>
      <c r="AD19" s="133"/>
    </row>
    <row r="20" spans="1:30" ht="21.75" customHeight="1">
      <c r="A20" s="9" t="s">
        <v>187</v>
      </c>
      <c r="D20" s="132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132"/>
      <c r="AC20" s="132"/>
      <c r="AD20" s="133"/>
    </row>
    <row r="21" spans="1:30" ht="21.75" customHeight="1">
      <c r="A21" s="9" t="s">
        <v>403</v>
      </c>
      <c r="D21" s="132"/>
      <c r="E21" s="40">
        <v>2</v>
      </c>
      <c r="F21" s="40"/>
      <c r="G21" s="40">
        <v>29</v>
      </c>
      <c r="H21" s="38"/>
      <c r="I21" s="40">
        <v>0</v>
      </c>
      <c r="J21" s="38"/>
      <c r="K21" s="39">
        <v>0</v>
      </c>
      <c r="L21" s="38"/>
      <c r="M21" s="40">
        <v>0</v>
      </c>
      <c r="N21" s="38"/>
      <c r="O21" s="40">
        <v>0</v>
      </c>
      <c r="P21" s="38"/>
      <c r="Q21" s="40">
        <v>0</v>
      </c>
      <c r="R21" s="38"/>
      <c r="S21" s="40">
        <v>0</v>
      </c>
      <c r="T21" s="38"/>
      <c r="U21" s="40">
        <v>0</v>
      </c>
      <c r="V21" s="38"/>
      <c r="W21" s="40">
        <v>0</v>
      </c>
      <c r="X21" s="38"/>
      <c r="Y21" s="40">
        <v>0</v>
      </c>
      <c r="Z21" s="38"/>
      <c r="AA21" s="40">
        <f>SUM(W21:Y21)</f>
        <v>0</v>
      </c>
      <c r="AB21" s="132"/>
      <c r="AC21" s="40">
        <f>SUM(E21:U21)+AA21</f>
        <v>31</v>
      </c>
      <c r="AD21" s="133"/>
    </row>
    <row r="22" spans="1:30" ht="21.75" customHeight="1" thickBot="1">
      <c r="A22" s="1" t="s">
        <v>245</v>
      </c>
      <c r="D22" s="132"/>
      <c r="E22" s="11">
        <f>SUM(E14,E17:E21)</f>
        <v>734252</v>
      </c>
      <c r="F22" s="132"/>
      <c r="G22" s="11">
        <f>SUM(G14,G17:G21)</f>
        <v>548089</v>
      </c>
      <c r="H22" s="132"/>
      <c r="I22" s="11">
        <f>SUM(I14,I17:I21)</f>
        <v>801633</v>
      </c>
      <c r="J22" s="132"/>
      <c r="K22" s="73">
        <f>SUM(K14,K17:K21)</f>
        <v>0</v>
      </c>
      <c r="L22" s="40"/>
      <c r="M22" s="11">
        <f>SUM(M14,M17:M21)</f>
        <v>156412</v>
      </c>
      <c r="N22" s="40"/>
      <c r="O22" s="11">
        <f>SUM(O14,O17:O21)</f>
        <v>-156412</v>
      </c>
      <c r="P22" s="132"/>
      <c r="Q22" s="73">
        <f>SUM(Q14,Q17:Q21)</f>
        <v>0</v>
      </c>
      <c r="R22" s="132"/>
      <c r="S22" s="11">
        <f>SUM(S14,S17:S21)</f>
        <v>89741</v>
      </c>
      <c r="T22" s="132"/>
      <c r="U22" s="11">
        <f>SUM(U14,U17:U21)</f>
        <v>1023318</v>
      </c>
      <c r="V22" s="132"/>
      <c r="W22" s="11">
        <f>SUM(W14,W17:W21)</f>
        <v>2192</v>
      </c>
      <c r="X22" s="132"/>
      <c r="Y22" s="11">
        <f>SUM(Y14,Y17:Y21)</f>
        <v>57676</v>
      </c>
      <c r="Z22" s="132"/>
      <c r="AA22" s="11">
        <f>SUM(AA14,AA17:AA21)</f>
        <v>59868</v>
      </c>
      <c r="AB22" s="132"/>
      <c r="AC22" s="11">
        <f>SUM(AC14,AC17:AC21)</f>
        <v>3256901</v>
      </c>
    </row>
    <row r="23" spans="1:30" ht="21.75" customHeight="1" thickTop="1">
      <c r="A23" s="19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</row>
    <row r="24" spans="1:30" s="15" customFormat="1" ht="21.75" customHeight="1">
      <c r="A24" s="1" t="s">
        <v>299</v>
      </c>
      <c r="D24" s="132"/>
      <c r="E24" s="132">
        <v>906609</v>
      </c>
      <c r="F24" s="132"/>
      <c r="G24" s="132">
        <f>SUM(G22)</f>
        <v>548089</v>
      </c>
      <c r="H24" s="132"/>
      <c r="I24" s="132">
        <v>797028</v>
      </c>
      <c r="J24" s="132"/>
      <c r="K24" s="132">
        <v>-901</v>
      </c>
      <c r="L24" s="38"/>
      <c r="M24" s="132">
        <f>SUM(M22)</f>
        <v>156412</v>
      </c>
      <c r="N24" s="38"/>
      <c r="O24" s="132">
        <f>SUM(O22)</f>
        <v>-156412</v>
      </c>
      <c r="P24" s="132"/>
      <c r="Q24" s="38">
        <f>SUM(Q22)</f>
        <v>0</v>
      </c>
      <c r="R24" s="132"/>
      <c r="S24" s="132">
        <v>90661</v>
      </c>
      <c r="T24" s="132"/>
      <c r="U24" s="132">
        <v>984176</v>
      </c>
      <c r="V24" s="132"/>
      <c r="W24" s="38">
        <v>2132</v>
      </c>
      <c r="X24" s="132"/>
      <c r="Y24" s="132">
        <f>SUM(Y22)</f>
        <v>57676</v>
      </c>
      <c r="Z24" s="132"/>
      <c r="AA24" s="132">
        <f>SUM(W24:Y24)</f>
        <v>59808</v>
      </c>
      <c r="AB24" s="132"/>
      <c r="AC24" s="132">
        <f>SUM(E24:U24)+AA24</f>
        <v>3385470</v>
      </c>
      <c r="AD24" s="132"/>
    </row>
    <row r="25" spans="1:30" s="15" customFormat="1" ht="21.75" customHeight="1">
      <c r="A25" s="102" t="s">
        <v>328</v>
      </c>
      <c r="D25" s="132"/>
      <c r="E25" s="132"/>
      <c r="F25" s="132"/>
      <c r="G25" s="132"/>
      <c r="H25" s="132"/>
      <c r="I25" s="132"/>
      <c r="J25" s="132"/>
      <c r="K25" s="132"/>
      <c r="L25" s="38"/>
      <c r="M25" s="132"/>
      <c r="N25" s="38"/>
      <c r="O25" s="132"/>
      <c r="P25" s="132"/>
      <c r="Q25" s="132"/>
      <c r="R25" s="132"/>
      <c r="S25" s="132"/>
      <c r="T25" s="132"/>
      <c r="U25" s="132"/>
      <c r="V25" s="132"/>
      <c r="W25" s="38"/>
      <c r="X25" s="132"/>
      <c r="Y25" s="132"/>
      <c r="Z25" s="132"/>
      <c r="AA25" s="132"/>
      <c r="AB25" s="132"/>
      <c r="AC25" s="132"/>
      <c r="AD25" s="132"/>
    </row>
    <row r="26" spans="1:30" s="15" customFormat="1" ht="21.75" customHeight="1">
      <c r="A26" s="102" t="s">
        <v>329</v>
      </c>
      <c r="D26" s="132"/>
      <c r="E26" s="126">
        <v>0</v>
      </c>
      <c r="F26" s="127"/>
      <c r="G26" s="126">
        <v>0</v>
      </c>
      <c r="H26" s="127"/>
      <c r="I26" s="126">
        <v>0</v>
      </c>
      <c r="J26" s="128"/>
      <c r="K26" s="126">
        <v>0</v>
      </c>
      <c r="L26" s="128"/>
      <c r="M26" s="126">
        <v>0</v>
      </c>
      <c r="N26" s="128"/>
      <c r="O26" s="126">
        <v>0</v>
      </c>
      <c r="P26" s="128"/>
      <c r="Q26" s="126">
        <v>0</v>
      </c>
      <c r="R26" s="128"/>
      <c r="S26" s="126">
        <v>0</v>
      </c>
      <c r="T26" s="127"/>
      <c r="U26" s="126">
        <v>-360263</v>
      </c>
      <c r="V26" s="127"/>
      <c r="W26" s="126">
        <v>-216</v>
      </c>
      <c r="X26" s="127"/>
      <c r="Y26" s="126">
        <v>0</v>
      </c>
      <c r="Z26" s="132"/>
      <c r="AA26" s="39">
        <f>SUM(W26:Y26)</f>
        <v>-216</v>
      </c>
      <c r="AB26" s="38"/>
      <c r="AC26" s="39">
        <f>SUM(E26:U26)+AA26</f>
        <v>-360479</v>
      </c>
      <c r="AD26" s="132"/>
    </row>
    <row r="27" spans="1:30" s="15" customFormat="1" ht="21.75" customHeight="1">
      <c r="A27" s="95" t="s">
        <v>330</v>
      </c>
      <c r="D27" s="132"/>
      <c r="E27" s="132">
        <f>SUM(E24:E26)</f>
        <v>906609</v>
      </c>
      <c r="F27" s="132"/>
      <c r="G27" s="132">
        <f>SUM(G24:G26)</f>
        <v>548089</v>
      </c>
      <c r="H27" s="132"/>
      <c r="I27" s="132">
        <f>SUM(I24:I26)</f>
        <v>797028</v>
      </c>
      <c r="J27" s="132"/>
      <c r="K27" s="132">
        <f>SUM(K24:K26)</f>
        <v>-901</v>
      </c>
      <c r="L27" s="38"/>
      <c r="M27" s="132">
        <f>SUM(M24:M26)</f>
        <v>156412</v>
      </c>
      <c r="N27" s="38"/>
      <c r="O27" s="132">
        <f>SUM(O24:O26)</f>
        <v>-156412</v>
      </c>
      <c r="P27" s="132"/>
      <c r="Q27" s="70">
        <f>SUM(Q24:Q26)</f>
        <v>0</v>
      </c>
      <c r="R27" s="132"/>
      <c r="S27" s="132">
        <f>SUM(S24:S26)</f>
        <v>90661</v>
      </c>
      <c r="T27" s="132"/>
      <c r="U27" s="132">
        <f>SUM(U24:U26)</f>
        <v>623913</v>
      </c>
      <c r="V27" s="132"/>
      <c r="W27" s="132">
        <f>SUM(W24:W26)</f>
        <v>1916</v>
      </c>
      <c r="X27" s="132"/>
      <c r="Y27" s="132">
        <f>SUM(Y24:Y26)</f>
        <v>57676</v>
      </c>
      <c r="Z27" s="132"/>
      <c r="AA27" s="132">
        <f>SUM(AA24:AA26)</f>
        <v>59592</v>
      </c>
      <c r="AB27" s="132"/>
      <c r="AC27" s="132">
        <f>SUM(AC24:AC26)</f>
        <v>3024991</v>
      </c>
      <c r="AD27" s="132"/>
    </row>
    <row r="28" spans="1:30" ht="21.75" customHeight="1">
      <c r="A28" s="9" t="s">
        <v>129</v>
      </c>
      <c r="D28" s="132"/>
      <c r="E28" s="38">
        <v>0</v>
      </c>
      <c r="F28" s="38"/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38">
        <v>0</v>
      </c>
      <c r="P28" s="38"/>
      <c r="Q28" s="38">
        <v>0</v>
      </c>
      <c r="R28" s="38"/>
      <c r="S28" s="38">
        <v>0</v>
      </c>
      <c r="T28" s="38"/>
      <c r="U28" s="38">
        <f>SUM('PL '!I166)</f>
        <v>526789</v>
      </c>
      <c r="V28" s="38"/>
      <c r="W28" s="38">
        <v>0</v>
      </c>
      <c r="X28" s="38"/>
      <c r="Y28" s="38">
        <v>0</v>
      </c>
      <c r="Z28" s="38"/>
      <c r="AA28" s="38">
        <f>SUM(W28:Y28)</f>
        <v>0</v>
      </c>
      <c r="AB28" s="38"/>
      <c r="AC28" s="38">
        <f>SUM(E28:U28)+AA28</f>
        <v>526789</v>
      </c>
      <c r="AD28" s="133"/>
    </row>
    <row r="29" spans="1:30" ht="21.75" customHeight="1">
      <c r="A29" s="9" t="s">
        <v>126</v>
      </c>
      <c r="D29" s="132"/>
      <c r="E29" s="39">
        <v>0</v>
      </c>
      <c r="F29" s="38"/>
      <c r="G29" s="39">
        <v>0</v>
      </c>
      <c r="H29" s="40"/>
      <c r="I29" s="39">
        <v>0</v>
      </c>
      <c r="J29" s="38"/>
      <c r="K29" s="39">
        <v>0</v>
      </c>
      <c r="L29" s="40"/>
      <c r="M29" s="39">
        <v>0</v>
      </c>
      <c r="N29" s="40"/>
      <c r="O29" s="39">
        <v>0</v>
      </c>
      <c r="P29" s="38"/>
      <c r="Q29" s="39">
        <v>0</v>
      </c>
      <c r="R29" s="38"/>
      <c r="S29" s="39">
        <v>0</v>
      </c>
      <c r="T29" s="38"/>
      <c r="U29" s="39">
        <v>0</v>
      </c>
      <c r="V29" s="38"/>
      <c r="W29" s="39">
        <f>SUM('PL '!I153)</f>
        <v>91</v>
      </c>
      <c r="X29" s="38"/>
      <c r="Y29" s="39">
        <v>0</v>
      </c>
      <c r="Z29" s="38"/>
      <c r="AA29" s="39">
        <f>SUM(W29:Y29)</f>
        <v>91</v>
      </c>
      <c r="AB29" s="38"/>
      <c r="AC29" s="39">
        <f>SUM(E29:U29)+AA29</f>
        <v>91</v>
      </c>
      <c r="AD29" s="133"/>
    </row>
    <row r="30" spans="1:30" ht="21.75" customHeight="1">
      <c r="A30" s="9" t="s">
        <v>127</v>
      </c>
      <c r="D30" s="132"/>
      <c r="E30" s="38">
        <f>SUM(E28:E29)</f>
        <v>0</v>
      </c>
      <c r="F30" s="38"/>
      <c r="G30" s="38">
        <f>SUM(G28:G29)</f>
        <v>0</v>
      </c>
      <c r="H30" s="38"/>
      <c r="I30" s="38">
        <f>SUM(I28:I29)</f>
        <v>0</v>
      </c>
      <c r="J30" s="38"/>
      <c r="K30" s="38">
        <f>SUM(K28:K29)</f>
        <v>0</v>
      </c>
      <c r="L30" s="38"/>
      <c r="M30" s="38">
        <f>SUM(M28:M29)</f>
        <v>0</v>
      </c>
      <c r="N30" s="38"/>
      <c r="O30" s="38">
        <f>SUM(O28:O29)</f>
        <v>0</v>
      </c>
      <c r="P30" s="38"/>
      <c r="Q30" s="38">
        <f>SUM(Q28:Q29)</f>
        <v>0</v>
      </c>
      <c r="R30" s="38"/>
      <c r="S30" s="38">
        <f>SUM(S28:S29)</f>
        <v>0</v>
      </c>
      <c r="T30" s="38"/>
      <c r="U30" s="38">
        <f>SUM(U28:U29)</f>
        <v>526789</v>
      </c>
      <c r="V30" s="38"/>
      <c r="W30" s="38">
        <f>SUM(W28:W29)</f>
        <v>91</v>
      </c>
      <c r="X30" s="38"/>
      <c r="Y30" s="38">
        <f>SUM(Y28:Y29)</f>
        <v>0</v>
      </c>
      <c r="Z30" s="38"/>
      <c r="AA30" s="38">
        <f>SUM(AA28:AA29)</f>
        <v>91</v>
      </c>
      <c r="AB30" s="38"/>
      <c r="AC30" s="38">
        <f>SUM(AC28:AC29)</f>
        <v>526880</v>
      </c>
      <c r="AD30" s="133"/>
    </row>
    <row r="31" spans="1:30" ht="21.75" customHeight="1">
      <c r="A31" s="9" t="s">
        <v>179</v>
      </c>
      <c r="D31" s="132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133"/>
    </row>
    <row r="32" spans="1:30" ht="21.75" customHeight="1">
      <c r="A32" s="9" t="s">
        <v>371</v>
      </c>
      <c r="D32" s="132"/>
      <c r="E32" s="38">
        <v>0</v>
      </c>
      <c r="F32" s="38"/>
      <c r="G32" s="38">
        <v>0</v>
      </c>
      <c r="H32" s="38"/>
      <c r="I32" s="38">
        <v>331218</v>
      </c>
      <c r="J32" s="38"/>
      <c r="K32" s="38">
        <v>0</v>
      </c>
      <c r="L32" s="38"/>
      <c r="M32" s="38">
        <v>0</v>
      </c>
      <c r="N32" s="38"/>
      <c r="O32" s="38">
        <v>0</v>
      </c>
      <c r="P32" s="38"/>
      <c r="Q32" s="38">
        <v>0</v>
      </c>
      <c r="R32" s="38"/>
      <c r="S32" s="38">
        <v>0</v>
      </c>
      <c r="T32" s="38"/>
      <c r="U32" s="38">
        <v>0</v>
      </c>
      <c r="V32" s="38"/>
      <c r="W32" s="38">
        <v>0</v>
      </c>
      <c r="X32" s="38"/>
      <c r="Y32" s="38">
        <v>0</v>
      </c>
      <c r="Z32" s="38"/>
      <c r="AA32" s="38">
        <f>SUM(W32:Y32)</f>
        <v>0</v>
      </c>
      <c r="AB32" s="132"/>
      <c r="AC32" s="38">
        <f>SUM(E32:U32)+AA32</f>
        <v>331218</v>
      </c>
      <c r="AD32" s="133"/>
    </row>
    <row r="33" spans="1:30" ht="21.75" customHeight="1">
      <c r="A33" s="9" t="s">
        <v>401</v>
      </c>
      <c r="B33" s="9"/>
      <c r="C33" s="9"/>
      <c r="D33" s="132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132"/>
      <c r="AC33" s="38"/>
      <c r="AD33" s="133"/>
    </row>
    <row r="34" spans="1:30" ht="21.75" customHeight="1">
      <c r="A34" s="9" t="s">
        <v>400</v>
      </c>
      <c r="B34" s="9"/>
      <c r="C34" s="9"/>
      <c r="D34" s="132"/>
      <c r="E34" s="38">
        <v>0</v>
      </c>
      <c r="F34" s="38"/>
      <c r="G34" s="38">
        <v>0</v>
      </c>
      <c r="H34" s="38"/>
      <c r="I34" s="38">
        <v>0</v>
      </c>
      <c r="J34" s="38"/>
      <c r="K34" s="38">
        <v>0</v>
      </c>
      <c r="L34" s="38"/>
      <c r="M34" s="38">
        <v>0</v>
      </c>
      <c r="N34" s="38"/>
      <c r="O34" s="38">
        <v>0</v>
      </c>
      <c r="P34" s="38"/>
      <c r="Q34" s="38">
        <v>163233</v>
      </c>
      <c r="R34" s="38"/>
      <c r="S34" s="38">
        <v>0</v>
      </c>
      <c r="T34" s="38"/>
      <c r="U34" s="38">
        <v>0</v>
      </c>
      <c r="V34" s="38"/>
      <c r="W34" s="38">
        <v>0</v>
      </c>
      <c r="X34" s="38"/>
      <c r="Y34" s="38">
        <v>0</v>
      </c>
      <c r="Z34" s="38"/>
      <c r="AA34" s="38">
        <f>SUM(W34:Y34)</f>
        <v>0</v>
      </c>
      <c r="AB34" s="132"/>
      <c r="AC34" s="38">
        <f>SUM(E34:U34)+AA34</f>
        <v>163233</v>
      </c>
      <c r="AD34" s="133"/>
    </row>
    <row r="35" spans="1:30" ht="21.75" customHeight="1">
      <c r="A35" s="102" t="s">
        <v>337</v>
      </c>
      <c r="D35" s="132"/>
      <c r="E35" s="39">
        <v>0</v>
      </c>
      <c r="F35" s="38"/>
      <c r="G35" s="39">
        <v>0</v>
      </c>
      <c r="H35" s="40"/>
      <c r="I35" s="39">
        <v>0</v>
      </c>
      <c r="J35" s="38"/>
      <c r="K35" s="39">
        <v>0</v>
      </c>
      <c r="L35" s="40"/>
      <c r="M35" s="39">
        <v>0</v>
      </c>
      <c r="N35" s="40"/>
      <c r="O35" s="39">
        <v>0</v>
      </c>
      <c r="P35" s="38"/>
      <c r="Q35" s="39">
        <v>0</v>
      </c>
      <c r="R35" s="38"/>
      <c r="S35" s="39">
        <v>0</v>
      </c>
      <c r="T35" s="38"/>
      <c r="U35" s="39">
        <v>-625537</v>
      </c>
      <c r="V35" s="38"/>
      <c r="W35" s="39">
        <f>SUM('PL '!I157)</f>
        <v>0</v>
      </c>
      <c r="X35" s="38"/>
      <c r="Y35" s="39">
        <v>0</v>
      </c>
      <c r="Z35" s="38"/>
      <c r="AA35" s="39">
        <f>SUM(W35:Y35)</f>
        <v>0</v>
      </c>
      <c r="AB35" s="38"/>
      <c r="AC35" s="39">
        <f>SUM(E35:U35)+AA35</f>
        <v>-625537</v>
      </c>
      <c r="AD35" s="133"/>
    </row>
    <row r="36" spans="1:30" ht="21.75" customHeight="1" thickBot="1">
      <c r="A36" s="1" t="s">
        <v>300</v>
      </c>
      <c r="D36" s="132"/>
      <c r="E36" s="64">
        <f>SUM(E27,E30:E35)</f>
        <v>906609</v>
      </c>
      <c r="F36" s="132"/>
      <c r="G36" s="64">
        <f>SUM(G27,G30:G35)</f>
        <v>548089</v>
      </c>
      <c r="H36" s="132"/>
      <c r="I36" s="64">
        <f>SUM(I27,I30:I35)</f>
        <v>1128246</v>
      </c>
      <c r="J36" s="132"/>
      <c r="K36" s="64">
        <f>SUM(K27,K30:K35)</f>
        <v>-901</v>
      </c>
      <c r="L36" s="40"/>
      <c r="M36" s="64">
        <f>SUM(M27,M30:M35)</f>
        <v>156412</v>
      </c>
      <c r="N36" s="40"/>
      <c r="O36" s="64">
        <f>SUM(O27,O30:O35)</f>
        <v>-156412</v>
      </c>
      <c r="P36" s="132"/>
      <c r="Q36" s="64">
        <f>SUM(Q27,Q30:Q35)</f>
        <v>163233</v>
      </c>
      <c r="R36" s="132"/>
      <c r="S36" s="64">
        <f>SUM(S27,S30:S35)</f>
        <v>90661</v>
      </c>
      <c r="T36" s="132"/>
      <c r="U36" s="64">
        <f>SUM(U27,U30:U35)</f>
        <v>525165</v>
      </c>
      <c r="V36" s="132"/>
      <c r="W36" s="64">
        <f>SUM(W27,W30:W35)</f>
        <v>2007</v>
      </c>
      <c r="X36" s="132"/>
      <c r="Y36" s="64">
        <f>SUM(Y27,Y30:Y35)</f>
        <v>57676</v>
      </c>
      <c r="Z36" s="132"/>
      <c r="AA36" s="64">
        <f>SUM(AA27,AA30:AA35)</f>
        <v>59683</v>
      </c>
      <c r="AB36" s="132"/>
      <c r="AC36" s="64">
        <f>SUM(AC27,AC30:AC35)</f>
        <v>3420785</v>
      </c>
    </row>
    <row r="37" spans="1:30" ht="21.75" customHeight="1" thickTop="1">
      <c r="A37" s="19"/>
      <c r="D37" s="132"/>
      <c r="E37" s="40">
        <f>SUM(E24-'BS '!K106)</f>
        <v>0</v>
      </c>
      <c r="F37" s="40"/>
      <c r="G37" s="40">
        <f>SUM(G24-'BS '!K107)</f>
        <v>0</v>
      </c>
      <c r="H37" s="40"/>
      <c r="I37" s="40">
        <f>SUM(I24-'BS '!K109)</f>
        <v>0</v>
      </c>
      <c r="J37" s="40"/>
      <c r="K37" s="40"/>
      <c r="L37" s="40"/>
      <c r="M37" s="40"/>
      <c r="N37" s="40"/>
      <c r="O37" s="40"/>
      <c r="P37" s="40"/>
      <c r="Q37" s="40"/>
      <c r="R37" s="40"/>
      <c r="S37" s="40">
        <f>SUM(S24-'BS '!K118)</f>
        <v>0</v>
      </c>
      <c r="T37" s="40"/>
      <c r="U37" s="40">
        <f>SUM(U24-'BS '!K119)</f>
        <v>0</v>
      </c>
      <c r="V37" s="40"/>
      <c r="W37" s="40"/>
      <c r="X37" s="40"/>
      <c r="Y37" s="40"/>
      <c r="Z37" s="40"/>
      <c r="AA37" s="40">
        <f>SUM(AA24-'BS '!K120)</f>
        <v>0</v>
      </c>
      <c r="AB37" s="40"/>
      <c r="AC37" s="40">
        <f>SUM(AC24-'BS '!K123)</f>
        <v>0</v>
      </c>
    </row>
    <row r="38" spans="1:30" ht="21.75" customHeight="1">
      <c r="A38" s="19"/>
      <c r="D38" s="132"/>
      <c r="E38" s="40">
        <f>SUM(E36-'BS '!I106)</f>
        <v>0</v>
      </c>
      <c r="F38" s="40"/>
      <c r="G38" s="40">
        <f>SUM(G36-'BS '!I107)</f>
        <v>0</v>
      </c>
      <c r="H38" s="40"/>
      <c r="I38" s="40">
        <f>SUM(I36-'BS '!I109)</f>
        <v>0</v>
      </c>
      <c r="J38" s="40"/>
      <c r="K38" s="40"/>
      <c r="L38" s="40"/>
      <c r="M38" s="40"/>
      <c r="N38" s="40"/>
      <c r="O38" s="40"/>
      <c r="P38" s="40"/>
      <c r="Q38" s="40"/>
      <c r="R38" s="40"/>
      <c r="S38" s="40">
        <f>SUM(S36-'BS '!G118)</f>
        <v>0</v>
      </c>
      <c r="T38" s="40"/>
      <c r="U38" s="40">
        <f>SUM(U36-'BS '!I119)</f>
        <v>0</v>
      </c>
      <c r="V38" s="40"/>
      <c r="W38" s="40"/>
      <c r="X38" s="40"/>
      <c r="Y38" s="40"/>
      <c r="Z38" s="40"/>
      <c r="AA38" s="40">
        <f>SUM(AA36-'BS '!I120)</f>
        <v>0</v>
      </c>
      <c r="AB38" s="40"/>
      <c r="AC38" s="40">
        <f>SUM(AC36-'BS '!I123)</f>
        <v>0</v>
      </c>
    </row>
    <row r="39" spans="1:30" ht="21.75" customHeight="1">
      <c r="A39" s="19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</row>
    <row r="40" spans="1:30" ht="21.75" customHeight="1">
      <c r="A40" s="115" t="s">
        <v>310</v>
      </c>
    </row>
  </sheetData>
  <mergeCells count="7">
    <mergeCell ref="E6:AC6"/>
    <mergeCell ref="D8:E8"/>
    <mergeCell ref="S12:U12"/>
    <mergeCell ref="W7:AA7"/>
    <mergeCell ref="W8:Y8"/>
    <mergeCell ref="M11:O11"/>
    <mergeCell ref="M12:O12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1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2"/>
  <sheetViews>
    <sheetView showGridLines="0" topLeftCell="A109" zoomScale="85" zoomScaleNormal="85" zoomScaleSheetLayoutView="85" workbookViewId="0">
      <selection activeCell="E29" sqref="E29"/>
    </sheetView>
  </sheetViews>
  <sheetFormatPr defaultColWidth="10.7109375" defaultRowHeight="21.75" customHeight="1"/>
  <cols>
    <col min="1" max="1" width="65.7109375" style="7" customWidth="1"/>
    <col min="2" max="2" width="1.7109375" style="8" customWidth="1"/>
    <col min="3" max="3" width="7.42578125" style="7" customWidth="1"/>
    <col min="4" max="4" width="1.7109375" style="8" customWidth="1"/>
    <col min="5" max="5" width="15.5703125" style="8" customWidth="1"/>
    <col min="6" max="6" width="1.7109375" style="8" customWidth="1"/>
    <col min="7" max="7" width="15.5703125" style="8" customWidth="1"/>
    <col min="8" max="8" width="1.7109375" style="8" customWidth="1"/>
    <col min="9" max="9" width="15.5703125" style="8" customWidth="1"/>
    <col min="10" max="10" width="1.7109375" style="8" customWidth="1"/>
    <col min="11" max="11" width="15.5703125" style="8" customWidth="1"/>
    <col min="12" max="16384" width="10.7109375" style="8"/>
  </cols>
  <sheetData>
    <row r="1" spans="1:11" ht="18.2" customHeight="1">
      <c r="K1" s="13" t="s">
        <v>110</v>
      </c>
    </row>
    <row r="2" spans="1:11" s="5" customFormat="1" ht="18.2" customHeight="1">
      <c r="A2" s="1" t="s">
        <v>117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8.2" customHeight="1">
      <c r="A3" s="1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.2" customHeight="1">
      <c r="A4" s="1" t="s">
        <v>298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.2" customHeight="1">
      <c r="B5" s="4"/>
      <c r="C5" s="3"/>
      <c r="D5" s="4"/>
      <c r="E5" s="4"/>
      <c r="F5" s="4"/>
      <c r="G5" s="4"/>
      <c r="H5" s="4"/>
      <c r="I5" s="4"/>
      <c r="J5" s="4"/>
      <c r="K5" s="6" t="s">
        <v>105</v>
      </c>
    </row>
    <row r="6" spans="1:11" ht="18.2" customHeight="1">
      <c r="E6" s="152"/>
      <c r="F6" s="152" t="s">
        <v>0</v>
      </c>
      <c r="G6" s="152"/>
      <c r="H6" s="19"/>
      <c r="I6" s="152"/>
      <c r="J6" s="152" t="s">
        <v>1</v>
      </c>
      <c r="K6" s="152"/>
    </row>
    <row r="7" spans="1:11" ht="18.2" customHeight="1">
      <c r="C7" s="37"/>
      <c r="E7" s="69">
        <v>2020</v>
      </c>
      <c r="F7" s="20"/>
      <c r="G7" s="69">
        <v>2019</v>
      </c>
      <c r="H7" s="20"/>
      <c r="I7" s="69">
        <v>2020</v>
      </c>
      <c r="J7" s="20"/>
      <c r="K7" s="69">
        <v>2019</v>
      </c>
    </row>
    <row r="8" spans="1:11" s="19" customFormat="1" ht="18.2" customHeight="1">
      <c r="A8" s="34" t="s">
        <v>41</v>
      </c>
      <c r="C8" s="35"/>
      <c r="E8" s="31"/>
      <c r="F8" s="31"/>
      <c r="G8" s="31"/>
      <c r="I8" s="31"/>
      <c r="J8" s="31"/>
      <c r="K8" s="31"/>
    </row>
    <row r="9" spans="1:11" ht="18.2" customHeight="1">
      <c r="A9" s="7" t="s">
        <v>376</v>
      </c>
      <c r="C9" s="17"/>
      <c r="E9" s="153">
        <f>SUM('PL '!E129)</f>
        <v>1002616</v>
      </c>
      <c r="F9" s="153"/>
      <c r="G9" s="153">
        <f>SUM('PL '!G129)</f>
        <v>698801</v>
      </c>
      <c r="H9" s="153"/>
      <c r="I9" s="153">
        <f>SUM('PL '!I129)</f>
        <v>520511</v>
      </c>
      <c r="J9" s="153"/>
      <c r="K9" s="153">
        <f>SUM('PL '!K129)</f>
        <v>379910</v>
      </c>
    </row>
    <row r="10" spans="1:11" ht="18.2" customHeight="1">
      <c r="A10" s="7" t="s">
        <v>377</v>
      </c>
      <c r="C10" s="17"/>
      <c r="E10" s="154"/>
      <c r="F10" s="154"/>
      <c r="G10" s="154"/>
      <c r="H10" s="154"/>
      <c r="I10" s="154"/>
      <c r="J10" s="154"/>
      <c r="K10" s="154"/>
    </row>
    <row r="11" spans="1:11" ht="18.2" customHeight="1">
      <c r="A11" s="7" t="s">
        <v>211</v>
      </c>
      <c r="C11" s="17"/>
      <c r="E11" s="154"/>
      <c r="F11" s="154"/>
      <c r="G11" s="154"/>
      <c r="H11" s="154"/>
      <c r="I11" s="154"/>
      <c r="J11" s="154"/>
      <c r="K11" s="154"/>
    </row>
    <row r="12" spans="1:11" ht="18.2" customHeight="1">
      <c r="A12" s="16" t="s">
        <v>42</v>
      </c>
      <c r="C12" s="17"/>
      <c r="E12" s="117">
        <v>389853</v>
      </c>
      <c r="F12" s="117"/>
      <c r="G12" s="117">
        <v>264862</v>
      </c>
      <c r="H12" s="117"/>
      <c r="I12" s="117">
        <v>15178</v>
      </c>
      <c r="J12" s="117"/>
      <c r="K12" s="117">
        <v>35053</v>
      </c>
    </row>
    <row r="13" spans="1:11" ht="18.2" customHeight="1">
      <c r="A13" s="118" t="s">
        <v>338</v>
      </c>
      <c r="C13" s="17"/>
      <c r="E13" s="117">
        <v>-73</v>
      </c>
      <c r="F13" s="117"/>
      <c r="G13" s="127">
        <v>0</v>
      </c>
      <c r="H13" s="127"/>
      <c r="I13" s="127">
        <v>0</v>
      </c>
      <c r="J13" s="127"/>
      <c r="K13" s="127">
        <v>0</v>
      </c>
    </row>
    <row r="14" spans="1:11" ht="18.2" customHeight="1">
      <c r="A14" s="16" t="s">
        <v>234</v>
      </c>
      <c r="C14" s="17"/>
      <c r="E14" s="117">
        <v>53600</v>
      </c>
      <c r="F14" s="117"/>
      <c r="G14" s="117">
        <v>7311</v>
      </c>
      <c r="H14" s="127"/>
      <c r="I14" s="127">
        <v>0</v>
      </c>
      <c r="J14" s="127"/>
      <c r="K14" s="127">
        <v>0</v>
      </c>
    </row>
    <row r="15" spans="1:11" ht="18.2" customHeight="1">
      <c r="A15" s="118" t="s">
        <v>392</v>
      </c>
      <c r="C15" s="17"/>
      <c r="E15" s="117">
        <v>30648</v>
      </c>
      <c r="F15" s="117"/>
      <c r="G15" s="127">
        <v>0</v>
      </c>
      <c r="H15" s="127"/>
      <c r="I15" s="117">
        <v>-7</v>
      </c>
      <c r="J15" s="127"/>
      <c r="K15" s="127">
        <v>0</v>
      </c>
    </row>
    <row r="16" spans="1:11" ht="18.2" customHeight="1">
      <c r="A16" s="16" t="s">
        <v>393</v>
      </c>
      <c r="C16" s="17"/>
      <c r="E16" s="127">
        <v>0</v>
      </c>
      <c r="F16" s="127"/>
      <c r="G16" s="127">
        <v>-79961</v>
      </c>
      <c r="H16" s="127"/>
      <c r="I16" s="127">
        <v>0</v>
      </c>
      <c r="J16" s="117"/>
      <c r="K16" s="117">
        <v>-398</v>
      </c>
    </row>
    <row r="17" spans="1:11" ht="18.2" customHeight="1">
      <c r="A17" s="16" t="s">
        <v>378</v>
      </c>
      <c r="C17" s="17"/>
      <c r="E17" s="127">
        <v>448247</v>
      </c>
      <c r="F17" s="127"/>
      <c r="G17" s="127">
        <v>481581</v>
      </c>
      <c r="H17" s="127"/>
      <c r="I17" s="127">
        <v>0</v>
      </c>
      <c r="J17" s="103"/>
      <c r="K17" s="127">
        <v>0</v>
      </c>
    </row>
    <row r="18" spans="1:11" ht="18.2" customHeight="1">
      <c r="A18" s="16" t="s">
        <v>379</v>
      </c>
      <c r="C18" s="17"/>
      <c r="E18" s="127">
        <v>5767</v>
      </c>
      <c r="F18" s="127"/>
      <c r="G18" s="127">
        <v>1883</v>
      </c>
      <c r="H18" s="127"/>
      <c r="I18" s="127">
        <v>0</v>
      </c>
      <c r="J18" s="127"/>
      <c r="K18" s="127">
        <v>0</v>
      </c>
    </row>
    <row r="19" spans="1:11" ht="18.2" customHeight="1">
      <c r="A19" s="16" t="s">
        <v>260</v>
      </c>
      <c r="C19" s="17"/>
      <c r="E19" s="127">
        <v>-24836</v>
      </c>
      <c r="F19" s="127"/>
      <c r="G19" s="127">
        <v>55425</v>
      </c>
      <c r="H19" s="127"/>
      <c r="I19" s="127">
        <v>0</v>
      </c>
      <c r="J19" s="127"/>
      <c r="K19" s="127">
        <v>0</v>
      </c>
    </row>
    <row r="20" spans="1:11" ht="18.2" customHeight="1">
      <c r="A20" s="16" t="s">
        <v>380</v>
      </c>
      <c r="C20" s="17"/>
      <c r="E20" s="127">
        <v>6260</v>
      </c>
      <c r="F20" s="127"/>
      <c r="G20" s="127">
        <v>-41110</v>
      </c>
      <c r="H20" s="127"/>
      <c r="I20" s="127">
        <v>0</v>
      </c>
      <c r="J20" s="117"/>
      <c r="K20" s="127">
        <v>0</v>
      </c>
    </row>
    <row r="21" spans="1:11" ht="18.2" customHeight="1">
      <c r="A21" s="16" t="s">
        <v>261</v>
      </c>
      <c r="C21" s="17"/>
      <c r="E21" s="127">
        <v>-17931</v>
      </c>
      <c r="F21" s="127"/>
      <c r="G21" s="127">
        <v>-5740</v>
      </c>
      <c r="H21" s="127"/>
      <c r="I21" s="127">
        <v>0</v>
      </c>
      <c r="J21" s="117"/>
      <c r="K21" s="127">
        <v>0</v>
      </c>
    </row>
    <row r="22" spans="1:11" ht="18.2" customHeight="1">
      <c r="A22" s="7" t="s">
        <v>339</v>
      </c>
      <c r="C22" s="17"/>
      <c r="E22" s="127"/>
      <c r="F22" s="127"/>
      <c r="G22" s="127"/>
      <c r="H22" s="127"/>
      <c r="I22" s="127"/>
      <c r="J22" s="127"/>
      <c r="K22" s="127"/>
    </row>
    <row r="23" spans="1:11" ht="18.2" customHeight="1">
      <c r="A23" s="7" t="s">
        <v>340</v>
      </c>
      <c r="C23" s="17"/>
      <c r="E23" s="127">
        <v>7684</v>
      </c>
      <c r="F23" s="127"/>
      <c r="G23" s="127">
        <v>22274</v>
      </c>
      <c r="H23" s="127"/>
      <c r="I23" s="117">
        <v>74</v>
      </c>
      <c r="J23" s="117"/>
      <c r="K23" s="117">
        <v>-1</v>
      </c>
    </row>
    <row r="24" spans="1:11" ht="18.2" customHeight="1">
      <c r="A24" s="7" t="s">
        <v>262</v>
      </c>
      <c r="C24" s="17"/>
      <c r="E24" s="127">
        <v>166</v>
      </c>
      <c r="F24" s="127"/>
      <c r="G24" s="127">
        <v>821</v>
      </c>
      <c r="H24" s="127"/>
      <c r="I24" s="127">
        <v>0</v>
      </c>
      <c r="J24" s="117"/>
      <c r="K24" s="127">
        <v>0</v>
      </c>
    </row>
    <row r="25" spans="1:11" ht="18.2" customHeight="1">
      <c r="A25" s="7" t="s">
        <v>381</v>
      </c>
      <c r="C25" s="17"/>
      <c r="E25" s="127">
        <v>83761</v>
      </c>
      <c r="F25" s="127"/>
      <c r="G25" s="127">
        <v>-6074</v>
      </c>
      <c r="H25" s="103"/>
      <c r="I25" s="127">
        <v>19968</v>
      </c>
      <c r="J25" s="103"/>
      <c r="K25" s="127">
        <v>0</v>
      </c>
    </row>
    <row r="26" spans="1:11" ht="18.2" customHeight="1">
      <c r="A26" s="7" t="s">
        <v>192</v>
      </c>
      <c r="C26" s="17"/>
      <c r="E26" s="127">
        <v>-3379</v>
      </c>
      <c r="F26" s="127"/>
      <c r="G26" s="127">
        <v>-11829</v>
      </c>
      <c r="H26" s="127"/>
      <c r="I26" s="127">
        <v>0</v>
      </c>
      <c r="J26" s="117"/>
      <c r="K26" s="127">
        <v>0</v>
      </c>
    </row>
    <row r="27" spans="1:11" ht="18.2" customHeight="1">
      <c r="A27" s="7" t="s">
        <v>382</v>
      </c>
      <c r="C27" s="17"/>
      <c r="E27" s="127">
        <v>9686</v>
      </c>
      <c r="F27" s="127"/>
      <c r="G27" s="127">
        <v>876</v>
      </c>
      <c r="H27" s="103"/>
      <c r="I27" s="127">
        <v>0</v>
      </c>
      <c r="J27" s="103"/>
      <c r="K27" s="127">
        <v>0</v>
      </c>
    </row>
    <row r="28" spans="1:11" ht="18.2" customHeight="1">
      <c r="A28" s="7" t="s">
        <v>277</v>
      </c>
      <c r="C28" s="17"/>
      <c r="E28" s="127">
        <v>1788</v>
      </c>
      <c r="F28" s="127"/>
      <c r="G28" s="127">
        <v>174</v>
      </c>
      <c r="H28" s="103"/>
      <c r="I28" s="127">
        <v>0</v>
      </c>
      <c r="J28" s="103"/>
      <c r="K28" s="127">
        <v>0</v>
      </c>
    </row>
    <row r="29" spans="1:11" ht="18.2" customHeight="1">
      <c r="A29" s="7" t="s">
        <v>383</v>
      </c>
      <c r="C29" s="17"/>
      <c r="E29" s="127">
        <v>-48</v>
      </c>
      <c r="F29" s="127"/>
      <c r="G29" s="127">
        <v>57</v>
      </c>
      <c r="H29" s="127"/>
      <c r="I29" s="127">
        <v>0</v>
      </c>
      <c r="J29" s="117"/>
      <c r="K29" s="127">
        <v>0</v>
      </c>
    </row>
    <row r="30" spans="1:11" ht="18.2" customHeight="1">
      <c r="A30" s="7" t="s">
        <v>384</v>
      </c>
      <c r="C30" s="17"/>
      <c r="E30" s="127">
        <v>0</v>
      </c>
      <c r="F30" s="127"/>
      <c r="G30" s="127">
        <v>0</v>
      </c>
      <c r="H30" s="127"/>
      <c r="I30" s="127">
        <v>-455420</v>
      </c>
      <c r="J30" s="117"/>
      <c r="K30" s="127">
        <v>-360127</v>
      </c>
    </row>
    <row r="31" spans="1:11" ht="18.2" customHeight="1">
      <c r="A31" s="7" t="s">
        <v>394</v>
      </c>
      <c r="C31" s="17"/>
      <c r="E31" s="127">
        <v>-93406</v>
      </c>
      <c r="F31" s="127"/>
      <c r="G31" s="127">
        <v>-33017</v>
      </c>
      <c r="H31" s="127"/>
      <c r="I31" s="127">
        <v>-93406</v>
      </c>
      <c r="J31" s="117"/>
      <c r="K31" s="127">
        <v>-33017</v>
      </c>
    </row>
    <row r="32" spans="1:11" ht="18.2" customHeight="1">
      <c r="A32" s="7" t="s">
        <v>369</v>
      </c>
      <c r="C32" s="17"/>
      <c r="E32" s="127">
        <v>689</v>
      </c>
      <c r="F32" s="127"/>
      <c r="G32" s="127">
        <v>-115</v>
      </c>
      <c r="H32" s="127"/>
      <c r="I32" s="127">
        <v>0</v>
      </c>
      <c r="J32" s="117"/>
      <c r="K32" s="127">
        <v>0</v>
      </c>
    </row>
    <row r="33" spans="1:11" ht="18.2" customHeight="1">
      <c r="A33" s="9" t="s">
        <v>86</v>
      </c>
      <c r="C33" s="17"/>
      <c r="E33" s="127">
        <v>1419</v>
      </c>
      <c r="F33" s="117"/>
      <c r="G33" s="117">
        <v>-14778</v>
      </c>
      <c r="H33" s="127"/>
      <c r="I33" s="117">
        <v>588</v>
      </c>
      <c r="J33" s="117"/>
      <c r="K33" s="117">
        <v>-16672</v>
      </c>
    </row>
    <row r="34" spans="1:11" ht="18.2" customHeight="1">
      <c r="A34" s="7" t="s">
        <v>43</v>
      </c>
      <c r="C34" s="17"/>
      <c r="E34" s="117">
        <v>-1744913</v>
      </c>
      <c r="F34" s="117"/>
      <c r="G34" s="117">
        <v>-1600478</v>
      </c>
      <c r="H34" s="117"/>
      <c r="I34" s="117">
        <v>-97380</v>
      </c>
      <c r="J34" s="117"/>
      <c r="K34" s="117">
        <v>-101874</v>
      </c>
    </row>
    <row r="35" spans="1:11" ht="18.2" customHeight="1">
      <c r="A35" s="7" t="s">
        <v>263</v>
      </c>
      <c r="C35" s="17"/>
      <c r="E35" s="117">
        <v>-758</v>
      </c>
      <c r="F35" s="117"/>
      <c r="G35" s="117">
        <v>-1415</v>
      </c>
      <c r="H35" s="117"/>
      <c r="I35" s="127">
        <v>0</v>
      </c>
      <c r="J35" s="117"/>
      <c r="K35" s="127">
        <v>0</v>
      </c>
    </row>
    <row r="36" spans="1:11" ht="18.2" customHeight="1">
      <c r="A36" s="7" t="s">
        <v>44</v>
      </c>
      <c r="C36" s="17"/>
      <c r="E36" s="123">
        <v>451744</v>
      </c>
      <c r="F36" s="117"/>
      <c r="G36" s="123">
        <v>389342</v>
      </c>
      <c r="H36" s="117"/>
      <c r="I36" s="123">
        <v>161134</v>
      </c>
      <c r="J36" s="117"/>
      <c r="K36" s="123">
        <v>178311</v>
      </c>
    </row>
    <row r="37" spans="1:11" ht="18.2" customHeight="1">
      <c r="A37" s="7" t="s">
        <v>235</v>
      </c>
      <c r="C37" s="17"/>
      <c r="E37" s="117">
        <f>SUM(E9:E36)</f>
        <v>608584</v>
      </c>
      <c r="F37" s="117"/>
      <c r="G37" s="117">
        <f>SUM(G9:G36)</f>
        <v>128890</v>
      </c>
      <c r="H37" s="117"/>
      <c r="I37" s="117">
        <f>SUM(I9:I36)</f>
        <v>71240</v>
      </c>
      <c r="J37" s="117"/>
      <c r="K37" s="117">
        <f>SUM(K9:K36)</f>
        <v>81185</v>
      </c>
    </row>
    <row r="38" spans="1:11" ht="18.2" customHeight="1">
      <c r="A38" s="7" t="s">
        <v>45</v>
      </c>
      <c r="C38" s="17"/>
      <c r="E38" s="117"/>
      <c r="F38" s="117"/>
      <c r="G38" s="117"/>
      <c r="H38" s="117"/>
      <c r="I38" s="117"/>
    </row>
    <row r="39" spans="1:11" ht="18.2" customHeight="1">
      <c r="A39" s="7" t="s">
        <v>91</v>
      </c>
      <c r="C39" s="17"/>
      <c r="E39" s="117">
        <v>26020</v>
      </c>
      <c r="F39" s="117"/>
      <c r="G39" s="117">
        <v>111404</v>
      </c>
      <c r="H39" s="117"/>
      <c r="I39" s="127">
        <v>1924</v>
      </c>
      <c r="J39" s="117"/>
      <c r="K39" s="117">
        <v>5511</v>
      </c>
    </row>
    <row r="40" spans="1:11" ht="18.2" customHeight="1">
      <c r="A40" s="7" t="s">
        <v>46</v>
      </c>
      <c r="C40" s="17"/>
      <c r="E40" s="117">
        <v>-220173</v>
      </c>
      <c r="F40" s="117"/>
      <c r="G40" s="117">
        <v>523590</v>
      </c>
      <c r="H40" s="117"/>
      <c r="I40" s="127">
        <v>0</v>
      </c>
      <c r="J40" s="117"/>
      <c r="K40" s="127">
        <v>0</v>
      </c>
    </row>
    <row r="41" spans="1:11" ht="18.2" customHeight="1">
      <c r="A41" s="7" t="s">
        <v>385</v>
      </c>
      <c r="C41" s="17"/>
      <c r="E41" s="117">
        <v>-3581</v>
      </c>
      <c r="F41" s="117"/>
      <c r="G41" s="117">
        <v>-141608</v>
      </c>
      <c r="H41" s="127"/>
      <c r="I41" s="127">
        <v>0</v>
      </c>
      <c r="J41" s="127"/>
      <c r="K41" s="127">
        <v>0</v>
      </c>
    </row>
    <row r="42" spans="1:11" ht="18.2" customHeight="1">
      <c r="A42" s="7" t="s">
        <v>111</v>
      </c>
      <c r="C42" s="17"/>
      <c r="E42" s="117">
        <v>57554</v>
      </c>
      <c r="F42" s="117"/>
      <c r="G42" s="117">
        <v>58398</v>
      </c>
      <c r="H42" s="117"/>
      <c r="I42" s="127">
        <v>1599</v>
      </c>
      <c r="J42" s="117"/>
      <c r="K42" s="117">
        <v>2125</v>
      </c>
    </row>
    <row r="43" spans="1:11" ht="18.2" customHeight="1">
      <c r="A43" s="7" t="s">
        <v>229</v>
      </c>
      <c r="C43" s="17"/>
      <c r="E43" s="117">
        <v>-374</v>
      </c>
      <c r="F43" s="117"/>
      <c r="G43" s="117">
        <v>-16030</v>
      </c>
      <c r="H43" s="117"/>
      <c r="I43" s="127">
        <v>0</v>
      </c>
      <c r="J43" s="117"/>
      <c r="K43" s="127">
        <v>0</v>
      </c>
    </row>
    <row r="44" spans="1:11" ht="18.2" customHeight="1">
      <c r="A44" s="7" t="s">
        <v>230</v>
      </c>
      <c r="C44" s="17"/>
      <c r="E44" s="117">
        <v>-19645</v>
      </c>
      <c r="F44" s="117"/>
      <c r="G44" s="117">
        <v>-7059</v>
      </c>
      <c r="H44" s="117"/>
      <c r="I44" s="127">
        <v>0</v>
      </c>
      <c r="J44" s="117"/>
      <c r="K44" s="127">
        <v>0</v>
      </c>
    </row>
    <row r="45" spans="1:11" ht="18.2" customHeight="1">
      <c r="A45" s="7" t="s">
        <v>231</v>
      </c>
      <c r="C45" s="17"/>
      <c r="E45" s="117">
        <v>-8873</v>
      </c>
      <c r="F45" s="117"/>
      <c r="G45" s="117">
        <v>-12891</v>
      </c>
      <c r="H45" s="117"/>
      <c r="I45" s="127">
        <v>0</v>
      </c>
      <c r="J45" s="117"/>
      <c r="K45" s="127">
        <v>0</v>
      </c>
    </row>
    <row r="46" spans="1:11" ht="18.2" customHeight="1">
      <c r="A46" s="7" t="s">
        <v>264</v>
      </c>
      <c r="C46" s="17"/>
      <c r="E46" s="117">
        <v>-33462</v>
      </c>
      <c r="F46" s="117"/>
      <c r="G46" s="117">
        <v>1952</v>
      </c>
      <c r="H46" s="117"/>
      <c r="I46" s="127">
        <v>106</v>
      </c>
      <c r="J46" s="117"/>
      <c r="K46" s="127">
        <v>0</v>
      </c>
    </row>
    <row r="47" spans="1:11" ht="18.2" customHeight="1">
      <c r="A47" s="7" t="s">
        <v>341</v>
      </c>
      <c r="C47" s="17"/>
      <c r="E47" s="117">
        <v>83038</v>
      </c>
      <c r="F47" s="117"/>
      <c r="G47" s="127">
        <v>0</v>
      </c>
      <c r="H47" s="117"/>
      <c r="I47" s="127">
        <v>0</v>
      </c>
      <c r="J47" s="117"/>
      <c r="K47" s="127">
        <v>0</v>
      </c>
    </row>
    <row r="48" spans="1:11" ht="18.2" customHeight="1">
      <c r="A48" s="16" t="s">
        <v>47</v>
      </c>
      <c r="B48" s="5"/>
      <c r="C48" s="17"/>
      <c r="E48" s="117">
        <v>-81816</v>
      </c>
      <c r="F48" s="117"/>
      <c r="G48" s="117">
        <v>-12937</v>
      </c>
      <c r="H48" s="117"/>
      <c r="I48" s="117">
        <v>-2654</v>
      </c>
      <c r="J48" s="117"/>
      <c r="K48" s="117">
        <v>1329</v>
      </c>
    </row>
    <row r="49" spans="1:11" ht="18.2" customHeight="1">
      <c r="A49" s="7" t="s">
        <v>112</v>
      </c>
      <c r="C49" s="17"/>
      <c r="E49" s="117">
        <v>710</v>
      </c>
      <c r="F49" s="117"/>
      <c r="G49" s="117">
        <v>6214</v>
      </c>
      <c r="H49" s="117"/>
      <c r="I49" s="127">
        <v>0</v>
      </c>
      <c r="J49" s="117"/>
      <c r="K49" s="127">
        <v>0</v>
      </c>
    </row>
    <row r="50" spans="1:11" ht="18.2" customHeight="1">
      <c r="A50" s="7" t="s">
        <v>139</v>
      </c>
      <c r="C50" s="17"/>
      <c r="E50" s="117">
        <v>-374147</v>
      </c>
      <c r="F50" s="117"/>
      <c r="G50" s="117">
        <v>-79483</v>
      </c>
      <c r="H50" s="117"/>
      <c r="I50" s="127">
        <v>0</v>
      </c>
      <c r="J50" s="117"/>
      <c r="K50" s="127">
        <v>0</v>
      </c>
    </row>
    <row r="51" spans="1:11" ht="18.2" customHeight="1">
      <c r="A51" s="7" t="s">
        <v>233</v>
      </c>
      <c r="C51" s="17"/>
      <c r="E51" s="117">
        <v>127368</v>
      </c>
      <c r="F51" s="117"/>
      <c r="G51" s="117">
        <v>-49352</v>
      </c>
      <c r="H51" s="117"/>
      <c r="I51" s="127">
        <v>0</v>
      </c>
      <c r="J51" s="117"/>
      <c r="K51" s="127">
        <v>0</v>
      </c>
    </row>
    <row r="52" spans="1:11" ht="18.2" customHeight="1">
      <c r="A52" s="9" t="s">
        <v>193</v>
      </c>
      <c r="B52" s="5"/>
      <c r="C52" s="17"/>
      <c r="E52" s="117">
        <v>-1407124</v>
      </c>
      <c r="F52" s="117"/>
      <c r="G52" s="117">
        <v>-1782176</v>
      </c>
      <c r="H52" s="117"/>
      <c r="I52" s="127">
        <v>0</v>
      </c>
      <c r="J52" s="117"/>
      <c r="K52" s="127">
        <v>0</v>
      </c>
    </row>
    <row r="53" spans="1:11" ht="18.2" customHeight="1">
      <c r="A53" s="102" t="s">
        <v>342</v>
      </c>
      <c r="B53" s="5"/>
      <c r="C53" s="17"/>
      <c r="E53" s="117">
        <v>1937</v>
      </c>
      <c r="F53" s="117"/>
      <c r="G53" s="127">
        <v>0</v>
      </c>
      <c r="H53" s="117"/>
      <c r="I53" s="127">
        <v>0</v>
      </c>
      <c r="J53" s="117"/>
      <c r="K53" s="127">
        <v>0</v>
      </c>
    </row>
    <row r="54" spans="1:11" ht="18.2" customHeight="1">
      <c r="A54" s="102" t="s">
        <v>343</v>
      </c>
      <c r="B54" s="5"/>
      <c r="C54" s="17"/>
      <c r="E54" s="117">
        <v>-1797</v>
      </c>
      <c r="F54" s="117"/>
      <c r="G54" s="127">
        <v>0</v>
      </c>
      <c r="H54" s="117"/>
      <c r="I54" s="127">
        <v>1407</v>
      </c>
      <c r="J54" s="117"/>
      <c r="K54" s="127">
        <v>0</v>
      </c>
    </row>
    <row r="55" spans="1:11" ht="18.2" customHeight="1">
      <c r="A55" s="16" t="s">
        <v>132</v>
      </c>
      <c r="C55" s="17"/>
      <c r="E55" s="117">
        <v>-36814</v>
      </c>
      <c r="F55" s="117"/>
      <c r="G55" s="117">
        <v>-21599</v>
      </c>
      <c r="H55" s="117"/>
      <c r="I55" s="127">
        <v>57</v>
      </c>
      <c r="J55" s="117"/>
      <c r="K55" s="127">
        <v>0</v>
      </c>
    </row>
    <row r="56" spans="1:11" ht="18.2" customHeight="1">
      <c r="A56" s="7" t="s">
        <v>48</v>
      </c>
      <c r="C56" s="17"/>
      <c r="E56" s="117"/>
      <c r="F56" s="117"/>
      <c r="G56" s="117"/>
      <c r="H56" s="117"/>
      <c r="I56" s="117"/>
      <c r="J56" s="117"/>
      <c r="K56" s="117"/>
    </row>
    <row r="57" spans="1:11" ht="18.2" customHeight="1">
      <c r="A57" s="16" t="s">
        <v>92</v>
      </c>
      <c r="C57" s="17"/>
      <c r="E57" s="117">
        <v>338925</v>
      </c>
      <c r="F57" s="117"/>
      <c r="G57" s="117">
        <v>3579</v>
      </c>
      <c r="H57" s="117"/>
      <c r="I57" s="117">
        <v>-9682</v>
      </c>
      <c r="J57" s="117"/>
      <c r="K57" s="117">
        <v>-12944</v>
      </c>
    </row>
    <row r="58" spans="1:11" ht="18.2" customHeight="1">
      <c r="A58" s="16" t="s">
        <v>232</v>
      </c>
      <c r="C58" s="17"/>
      <c r="E58" s="117">
        <v>-7090</v>
      </c>
      <c r="F58" s="117"/>
      <c r="G58" s="117">
        <v>-4813</v>
      </c>
      <c r="H58" s="127"/>
      <c r="I58" s="127">
        <v>0</v>
      </c>
      <c r="J58" s="127"/>
      <c r="K58" s="127">
        <v>0</v>
      </c>
    </row>
    <row r="59" spans="1:11" ht="18.2" customHeight="1">
      <c r="A59" s="16" t="s">
        <v>386</v>
      </c>
      <c r="C59" s="17"/>
      <c r="E59" s="117">
        <v>57877</v>
      </c>
      <c r="F59" s="117"/>
      <c r="G59" s="117">
        <v>46092</v>
      </c>
      <c r="H59" s="127"/>
      <c r="I59" s="127">
        <v>0</v>
      </c>
      <c r="J59" s="127"/>
      <c r="K59" s="127">
        <v>0</v>
      </c>
    </row>
    <row r="60" spans="1:11" ht="18.2" customHeight="1">
      <c r="A60" s="7" t="s">
        <v>49</v>
      </c>
      <c r="C60" s="17"/>
      <c r="E60" s="117">
        <v>65602</v>
      </c>
      <c r="F60" s="117"/>
      <c r="G60" s="117">
        <v>21064</v>
      </c>
      <c r="H60" s="117"/>
      <c r="I60" s="117">
        <v>37676</v>
      </c>
      <c r="J60" s="117"/>
      <c r="K60" s="117">
        <v>2438</v>
      </c>
    </row>
    <row r="61" spans="1:11" ht="18.2" customHeight="1">
      <c r="A61" s="102" t="s">
        <v>387</v>
      </c>
      <c r="C61" s="17"/>
      <c r="E61" s="117">
        <v>-14594</v>
      </c>
      <c r="F61" s="117"/>
      <c r="G61" s="127">
        <v>0</v>
      </c>
      <c r="H61" s="117"/>
      <c r="I61" s="117">
        <v>-4223</v>
      </c>
      <c r="J61" s="117"/>
      <c r="K61" s="127">
        <v>0</v>
      </c>
    </row>
    <row r="62" spans="1:11" ht="18.2" customHeight="1">
      <c r="A62" s="7" t="s">
        <v>50</v>
      </c>
      <c r="C62" s="17"/>
      <c r="E62" s="123">
        <v>8904</v>
      </c>
      <c r="F62" s="117"/>
      <c r="G62" s="123">
        <v>3337</v>
      </c>
      <c r="H62" s="117"/>
      <c r="I62" s="123">
        <v>601</v>
      </c>
      <c r="J62" s="117"/>
      <c r="K62" s="123">
        <v>-1702</v>
      </c>
    </row>
    <row r="63" spans="1:11" ht="18.2" customHeight="1">
      <c r="A63" s="7" t="s">
        <v>51</v>
      </c>
      <c r="C63" s="17"/>
      <c r="E63" s="117">
        <f>SUM(E37:E62)</f>
        <v>-832971</v>
      </c>
      <c r="F63" s="117"/>
      <c r="G63" s="117">
        <f>SUM(G37:G62)</f>
        <v>-1223428</v>
      </c>
      <c r="H63" s="117"/>
      <c r="I63" s="117">
        <f>SUM(I37:I62)</f>
        <v>98051</v>
      </c>
      <c r="J63" s="117"/>
      <c r="K63" s="117">
        <f>SUM(K37:K62)</f>
        <v>77942</v>
      </c>
    </row>
    <row r="64" spans="1:11" ht="18.2" customHeight="1">
      <c r="A64" s="16" t="s">
        <v>43</v>
      </c>
      <c r="C64" s="17"/>
      <c r="E64" s="117">
        <v>1640173</v>
      </c>
      <c r="F64" s="117"/>
      <c r="G64" s="117">
        <v>1605331</v>
      </c>
      <c r="H64" s="117"/>
      <c r="I64" s="117">
        <v>97380</v>
      </c>
      <c r="J64" s="117"/>
      <c r="K64" s="117">
        <v>101872</v>
      </c>
    </row>
    <row r="65" spans="1:11" ht="18.2" customHeight="1">
      <c r="A65" s="16" t="s">
        <v>134</v>
      </c>
      <c r="C65" s="17"/>
      <c r="E65" s="127">
        <v>-724</v>
      </c>
      <c r="F65" s="117"/>
      <c r="G65" s="127">
        <v>-1129</v>
      </c>
      <c r="H65" s="117"/>
      <c r="I65" s="127">
        <v>0</v>
      </c>
      <c r="J65" s="117"/>
      <c r="K65" s="127">
        <v>0</v>
      </c>
    </row>
    <row r="66" spans="1:11" ht="18.2" customHeight="1">
      <c r="A66" s="7" t="s">
        <v>52</v>
      </c>
      <c r="C66" s="17"/>
      <c r="E66" s="123">
        <v>-300764</v>
      </c>
      <c r="F66" s="117"/>
      <c r="G66" s="123">
        <v>-275640</v>
      </c>
      <c r="H66" s="117"/>
      <c r="I66" s="123">
        <v>-65297</v>
      </c>
      <c r="J66" s="117"/>
      <c r="K66" s="123">
        <v>-7032</v>
      </c>
    </row>
    <row r="67" spans="1:11" ht="18.2" customHeight="1">
      <c r="A67" s="36" t="s">
        <v>388</v>
      </c>
      <c r="B67" s="5"/>
      <c r="C67" s="17"/>
      <c r="E67" s="123">
        <f>SUM(E63:E66)</f>
        <v>505714</v>
      </c>
      <c r="F67" s="117"/>
      <c r="G67" s="123">
        <f>SUM(G63:G66)</f>
        <v>105134</v>
      </c>
      <c r="H67" s="117"/>
      <c r="I67" s="123">
        <f>SUM(I63:I66)</f>
        <v>130134</v>
      </c>
      <c r="J67" s="117"/>
      <c r="K67" s="123">
        <f>SUM(K63:K66)</f>
        <v>172782</v>
      </c>
    </row>
    <row r="68" spans="1:11" ht="18.2" customHeight="1">
      <c r="A68" s="16"/>
      <c r="B68" s="5"/>
      <c r="C68" s="17"/>
    </row>
    <row r="69" spans="1:11" ht="18.2" customHeight="1">
      <c r="A69" s="115" t="s">
        <v>310</v>
      </c>
      <c r="B69" s="5"/>
      <c r="C69" s="17"/>
      <c r="F69" s="13"/>
    </row>
    <row r="70" spans="1:11" ht="21.75" customHeight="1">
      <c r="K70" s="13" t="s">
        <v>110</v>
      </c>
    </row>
    <row r="71" spans="1:11" s="5" customFormat="1" ht="21.75" customHeight="1">
      <c r="A71" s="1" t="s">
        <v>117</v>
      </c>
      <c r="B71" s="2"/>
      <c r="C71" s="3"/>
      <c r="D71" s="4"/>
      <c r="E71" s="4"/>
      <c r="F71" s="4"/>
      <c r="G71" s="4"/>
      <c r="H71" s="4"/>
      <c r="I71" s="4"/>
      <c r="J71" s="4"/>
      <c r="K71" s="4"/>
    </row>
    <row r="72" spans="1:11" s="5" customFormat="1" ht="21.75" customHeight="1">
      <c r="A72" s="1" t="s">
        <v>95</v>
      </c>
      <c r="B72" s="2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1.75" customHeight="1">
      <c r="A73" s="1" t="s">
        <v>298</v>
      </c>
      <c r="B73" s="4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1.75" customHeight="1">
      <c r="B74" s="4"/>
      <c r="C74" s="3"/>
      <c r="D74" s="4"/>
      <c r="E74" s="4"/>
      <c r="F74" s="4"/>
      <c r="G74" s="4"/>
      <c r="H74" s="4"/>
      <c r="I74" s="4"/>
      <c r="J74" s="4"/>
      <c r="K74" s="6" t="s">
        <v>105</v>
      </c>
    </row>
    <row r="75" spans="1:11" ht="21.75" customHeight="1">
      <c r="E75" s="152"/>
      <c r="F75" s="152" t="s">
        <v>0</v>
      </c>
      <c r="G75" s="152"/>
      <c r="H75" s="19"/>
      <c r="I75" s="152"/>
      <c r="J75" s="152" t="s">
        <v>1</v>
      </c>
      <c r="K75" s="152"/>
    </row>
    <row r="76" spans="1:11" ht="21.75" customHeight="1">
      <c r="C76" s="37"/>
      <c r="E76" s="69">
        <v>2020</v>
      </c>
      <c r="F76" s="20"/>
      <c r="G76" s="69">
        <v>2019</v>
      </c>
      <c r="H76" s="20"/>
      <c r="I76" s="69">
        <v>2020</v>
      </c>
      <c r="J76" s="20"/>
      <c r="K76" s="69">
        <v>2019</v>
      </c>
    </row>
    <row r="77" spans="1:11" ht="21.75" customHeight="1">
      <c r="A77" s="34" t="s">
        <v>53</v>
      </c>
      <c r="B77" s="19"/>
      <c r="C77" s="17"/>
      <c r="E77" s="12"/>
      <c r="F77" s="13"/>
      <c r="G77" s="12"/>
      <c r="I77" s="12"/>
      <c r="J77" s="13"/>
      <c r="K77" s="12"/>
    </row>
    <row r="78" spans="1:11" ht="21.75" customHeight="1">
      <c r="A78" s="7" t="s">
        <v>265</v>
      </c>
      <c r="B78" s="19"/>
      <c r="C78" s="17"/>
      <c r="E78" s="127">
        <v>-628</v>
      </c>
      <c r="F78" s="127"/>
      <c r="G78" s="127">
        <v>416</v>
      </c>
      <c r="H78" s="127"/>
      <c r="I78" s="127">
        <v>0</v>
      </c>
      <c r="J78" s="43"/>
      <c r="K78" s="127">
        <v>0</v>
      </c>
    </row>
    <row r="79" spans="1:11" ht="21.75" customHeight="1">
      <c r="A79" s="7" t="s">
        <v>194</v>
      </c>
      <c r="B79" s="19"/>
      <c r="C79" s="17"/>
      <c r="E79" s="127">
        <v>0</v>
      </c>
      <c r="F79" s="127"/>
      <c r="G79" s="127">
        <v>0</v>
      </c>
      <c r="H79" s="127"/>
      <c r="I79" s="127">
        <v>-421100</v>
      </c>
      <c r="J79" s="43"/>
      <c r="K79" s="127">
        <v>-392400</v>
      </c>
    </row>
    <row r="80" spans="1:11" ht="21.75" customHeight="1">
      <c r="A80" s="7" t="s">
        <v>195</v>
      </c>
      <c r="B80" s="19"/>
      <c r="C80" s="17"/>
      <c r="E80" s="127">
        <v>0</v>
      </c>
      <c r="F80" s="127"/>
      <c r="G80" s="127">
        <v>0</v>
      </c>
      <c r="H80" s="127"/>
      <c r="I80" s="127">
        <v>546500</v>
      </c>
      <c r="J80" s="43"/>
      <c r="K80" s="127">
        <v>524000</v>
      </c>
    </row>
    <row r="81" spans="1:11" s="15" customFormat="1" ht="21.75" customHeight="1">
      <c r="A81" s="18" t="s">
        <v>279</v>
      </c>
      <c r="C81" s="37"/>
      <c r="E81" s="127">
        <v>0</v>
      </c>
      <c r="F81" s="127"/>
      <c r="G81" s="127">
        <v>-17309</v>
      </c>
      <c r="H81" s="127"/>
      <c r="I81" s="127">
        <v>0</v>
      </c>
      <c r="J81" s="43"/>
      <c r="K81" s="127">
        <v>0</v>
      </c>
    </row>
    <row r="82" spans="1:11" s="15" customFormat="1" ht="21.75" customHeight="1">
      <c r="A82" s="102" t="s">
        <v>344</v>
      </c>
      <c r="C82" s="37"/>
      <c r="E82" s="127">
        <v>-5000</v>
      </c>
      <c r="F82" s="127"/>
      <c r="G82" s="127">
        <v>0</v>
      </c>
      <c r="H82" s="127"/>
      <c r="I82" s="127">
        <v>0</v>
      </c>
      <c r="J82" s="43"/>
      <c r="K82" s="127">
        <v>0</v>
      </c>
    </row>
    <row r="83" spans="1:11" s="15" customFormat="1" ht="21.75" customHeight="1">
      <c r="A83" s="102" t="s">
        <v>370</v>
      </c>
      <c r="C83" s="37"/>
      <c r="E83" s="127">
        <v>0</v>
      </c>
      <c r="F83" s="127"/>
      <c r="G83" s="127">
        <v>0</v>
      </c>
      <c r="H83" s="127"/>
      <c r="I83" s="127">
        <v>-800000</v>
      </c>
      <c r="J83" s="43"/>
      <c r="K83" s="127">
        <v>0</v>
      </c>
    </row>
    <row r="84" spans="1:11" s="15" customFormat="1" ht="21.75" customHeight="1">
      <c r="A84" s="102" t="s">
        <v>345</v>
      </c>
      <c r="C84" s="37"/>
      <c r="E84" s="127">
        <v>543200</v>
      </c>
      <c r="F84" s="127"/>
      <c r="G84" s="127">
        <v>0</v>
      </c>
      <c r="H84" s="127"/>
      <c r="I84" s="127">
        <v>543200</v>
      </c>
      <c r="J84" s="43"/>
      <c r="K84" s="127">
        <v>0</v>
      </c>
    </row>
    <row r="85" spans="1:11" s="15" customFormat="1" ht="21.75" customHeight="1">
      <c r="A85" s="102" t="s">
        <v>346</v>
      </c>
      <c r="C85" s="37"/>
      <c r="E85" s="127"/>
      <c r="F85" s="127"/>
      <c r="G85" s="127"/>
      <c r="H85" s="127"/>
      <c r="I85" s="127"/>
      <c r="J85" s="43"/>
      <c r="K85" s="127"/>
    </row>
    <row r="86" spans="1:11" s="15" customFormat="1" ht="21.75" customHeight="1">
      <c r="A86" s="102" t="s">
        <v>347</v>
      </c>
      <c r="C86" s="37"/>
      <c r="E86" s="127">
        <v>-32790</v>
      </c>
      <c r="F86" s="127"/>
      <c r="G86" s="127">
        <v>0</v>
      </c>
      <c r="H86" s="127"/>
      <c r="I86" s="127">
        <v>-32790</v>
      </c>
      <c r="J86" s="43"/>
      <c r="K86" s="127">
        <v>0</v>
      </c>
    </row>
    <row r="87" spans="1:11" ht="21.75" customHeight="1">
      <c r="A87" s="7" t="s">
        <v>180</v>
      </c>
      <c r="B87" s="19"/>
      <c r="C87" s="17"/>
      <c r="E87" s="127">
        <v>0</v>
      </c>
      <c r="F87" s="127"/>
      <c r="G87" s="127">
        <v>0</v>
      </c>
      <c r="H87" s="127"/>
      <c r="I87" s="127">
        <v>-80000</v>
      </c>
      <c r="J87" s="153"/>
      <c r="K87" s="127">
        <v>-286753</v>
      </c>
    </row>
    <row r="88" spans="1:11" ht="21.75" customHeight="1">
      <c r="A88" s="7" t="s">
        <v>266</v>
      </c>
      <c r="B88" s="19"/>
      <c r="C88" s="17"/>
      <c r="E88" s="127">
        <v>0</v>
      </c>
      <c r="F88" s="127"/>
      <c r="G88" s="127">
        <v>-264060</v>
      </c>
      <c r="H88" s="127"/>
      <c r="I88" s="127">
        <v>0</v>
      </c>
      <c r="J88" s="153"/>
      <c r="K88" s="127">
        <v>-264060</v>
      </c>
    </row>
    <row r="89" spans="1:11" ht="21.75" customHeight="1">
      <c r="A89" s="7" t="s">
        <v>216</v>
      </c>
      <c r="B89" s="19"/>
      <c r="C89" s="17"/>
      <c r="E89" s="127">
        <v>0</v>
      </c>
      <c r="F89" s="127"/>
      <c r="G89" s="127">
        <v>-21564</v>
      </c>
      <c r="H89" s="127"/>
      <c r="I89" s="127">
        <v>0</v>
      </c>
      <c r="J89" s="43"/>
      <c r="K89" s="127">
        <v>0</v>
      </c>
    </row>
    <row r="90" spans="1:11" ht="21.75" customHeight="1">
      <c r="A90" s="7" t="s">
        <v>236</v>
      </c>
      <c r="C90" s="17"/>
      <c r="E90" s="127">
        <v>-215929</v>
      </c>
      <c r="F90" s="127"/>
      <c r="G90" s="127">
        <v>-176848</v>
      </c>
      <c r="H90" s="127"/>
      <c r="I90" s="117">
        <v>-1706</v>
      </c>
      <c r="K90" s="117">
        <v>-3657</v>
      </c>
    </row>
    <row r="91" spans="1:11" ht="21.75" customHeight="1">
      <c r="A91" s="7" t="s">
        <v>133</v>
      </c>
      <c r="C91" s="17"/>
      <c r="E91" s="127">
        <v>0</v>
      </c>
      <c r="F91" s="127"/>
      <c r="G91" s="127">
        <v>-33671</v>
      </c>
      <c r="H91" s="127"/>
      <c r="I91" s="127">
        <v>0</v>
      </c>
      <c r="J91" s="43"/>
      <c r="K91" s="127">
        <v>0</v>
      </c>
    </row>
    <row r="92" spans="1:11" ht="21.75" customHeight="1">
      <c r="A92" s="7" t="s">
        <v>237</v>
      </c>
      <c r="C92" s="17"/>
      <c r="E92" s="127">
        <v>-202988</v>
      </c>
      <c r="F92" s="127"/>
      <c r="G92" s="127">
        <v>-126</v>
      </c>
      <c r="H92" s="127"/>
      <c r="I92" s="127">
        <v>-658</v>
      </c>
      <c r="J92" s="43"/>
      <c r="K92" s="127">
        <v>-126</v>
      </c>
    </row>
    <row r="93" spans="1:11" ht="21.75" customHeight="1">
      <c r="A93" s="18" t="s">
        <v>348</v>
      </c>
      <c r="C93" s="17"/>
      <c r="E93" s="127"/>
      <c r="F93" s="127"/>
      <c r="G93" s="103"/>
      <c r="H93" s="103"/>
      <c r="I93" s="103"/>
      <c r="K93" s="103"/>
    </row>
    <row r="94" spans="1:11" s="15" customFormat="1" ht="21.75" customHeight="1">
      <c r="A94" s="18" t="s">
        <v>349</v>
      </c>
      <c r="C94" s="37"/>
      <c r="E94" s="127">
        <v>1727</v>
      </c>
      <c r="F94" s="127"/>
      <c r="G94" s="127">
        <v>4731</v>
      </c>
      <c r="H94" s="127"/>
      <c r="I94" s="127">
        <v>35</v>
      </c>
      <c r="J94" s="8"/>
      <c r="K94" s="127">
        <v>1</v>
      </c>
    </row>
    <row r="95" spans="1:11" s="15" customFormat="1" ht="21.75" customHeight="1">
      <c r="A95" s="18" t="s">
        <v>217</v>
      </c>
      <c r="C95" s="37"/>
      <c r="E95" s="127">
        <v>25058</v>
      </c>
      <c r="F95" s="127"/>
      <c r="G95" s="127">
        <v>1415</v>
      </c>
      <c r="H95" s="127"/>
      <c r="I95" s="127">
        <v>389923</v>
      </c>
      <c r="J95" s="43"/>
      <c r="K95" s="127">
        <v>391519</v>
      </c>
    </row>
    <row r="96" spans="1:11" ht="21.75" customHeight="1">
      <c r="A96" s="34" t="s">
        <v>389</v>
      </c>
      <c r="C96" s="17"/>
      <c r="E96" s="137">
        <f>SUM(E78:E95)</f>
        <v>112650</v>
      </c>
      <c r="F96" s="117"/>
      <c r="G96" s="137">
        <f>SUM(G78:G95)</f>
        <v>-507016</v>
      </c>
      <c r="H96" s="117"/>
      <c r="I96" s="137">
        <f>SUM(I78:I95)</f>
        <v>143404</v>
      </c>
      <c r="J96" s="154"/>
      <c r="K96" s="137">
        <f>SUM(K78:K95)</f>
        <v>-31476</v>
      </c>
    </row>
    <row r="97" spans="1:11" ht="21.75" customHeight="1">
      <c r="A97" s="34" t="s">
        <v>54</v>
      </c>
      <c r="B97" s="19"/>
      <c r="C97" s="17"/>
      <c r="E97" s="117"/>
      <c r="F97" s="117"/>
      <c r="G97" s="117"/>
      <c r="H97" s="117"/>
      <c r="I97" s="117"/>
      <c r="J97" s="154"/>
      <c r="K97" s="117"/>
    </row>
    <row r="98" spans="1:11" ht="21.75" customHeight="1">
      <c r="A98" s="16" t="s">
        <v>242</v>
      </c>
      <c r="B98" s="5"/>
      <c r="C98" s="17"/>
      <c r="J98" s="154"/>
      <c r="K98" s="117"/>
    </row>
    <row r="99" spans="1:11" ht="21.75" customHeight="1">
      <c r="A99" s="16" t="s">
        <v>161</v>
      </c>
      <c r="B99" s="5"/>
      <c r="C99" s="17"/>
      <c r="E99" s="117">
        <v>75150</v>
      </c>
      <c r="F99" s="117"/>
      <c r="G99" s="117">
        <v>-281747</v>
      </c>
      <c r="H99" s="117"/>
      <c r="I99" s="117">
        <v>800000</v>
      </c>
      <c r="J99" s="154"/>
      <c r="K99" s="117">
        <v>450000</v>
      </c>
    </row>
    <row r="100" spans="1:11" ht="21.75" customHeight="1">
      <c r="A100" s="16" t="s">
        <v>240</v>
      </c>
      <c r="B100" s="5"/>
      <c r="C100" s="17"/>
      <c r="E100" s="127">
        <v>-240000</v>
      </c>
      <c r="F100" s="117"/>
      <c r="G100" s="127">
        <v>0</v>
      </c>
      <c r="H100" s="117"/>
      <c r="I100" s="127">
        <v>0</v>
      </c>
      <c r="J100" s="154"/>
      <c r="K100" s="127">
        <v>0</v>
      </c>
    </row>
    <row r="101" spans="1:11" ht="21.75" customHeight="1">
      <c r="A101" s="16" t="s">
        <v>395</v>
      </c>
      <c r="B101" s="5"/>
      <c r="C101" s="17"/>
      <c r="E101" s="127">
        <v>0</v>
      </c>
      <c r="F101" s="117"/>
      <c r="G101" s="127">
        <v>0</v>
      </c>
      <c r="H101" s="117"/>
      <c r="I101" s="117">
        <v>330000</v>
      </c>
      <c r="J101" s="154"/>
      <c r="K101" s="117">
        <v>1582000</v>
      </c>
    </row>
    <row r="102" spans="1:11" ht="21.75" customHeight="1">
      <c r="A102" s="16" t="s">
        <v>396</v>
      </c>
      <c r="B102" s="5"/>
      <c r="C102" s="17"/>
      <c r="E102" s="127">
        <v>0</v>
      </c>
      <c r="F102" s="117"/>
      <c r="G102" s="127">
        <v>0</v>
      </c>
      <c r="H102" s="117"/>
      <c r="I102" s="127">
        <v>-360000</v>
      </c>
      <c r="J102" s="154"/>
      <c r="K102" s="127">
        <v>-1861000</v>
      </c>
    </row>
    <row r="103" spans="1:11" ht="21.75" customHeight="1">
      <c r="A103" s="16" t="s">
        <v>198</v>
      </c>
      <c r="B103" s="5"/>
      <c r="C103" s="17"/>
      <c r="E103" s="127">
        <v>128487</v>
      </c>
      <c r="F103" s="127"/>
      <c r="G103" s="127">
        <v>71832</v>
      </c>
      <c r="H103" s="117"/>
      <c r="I103" s="127">
        <v>0</v>
      </c>
      <c r="J103" s="154"/>
      <c r="K103" s="127">
        <v>0</v>
      </c>
    </row>
    <row r="104" spans="1:11" ht="21.75" customHeight="1">
      <c r="A104" s="7" t="s">
        <v>55</v>
      </c>
      <c r="C104" s="17"/>
      <c r="E104" s="117">
        <v>-275374</v>
      </c>
      <c r="F104" s="117"/>
      <c r="G104" s="117">
        <v>-468733</v>
      </c>
      <c r="H104" s="117"/>
      <c r="I104" s="117">
        <v>-26160</v>
      </c>
      <c r="J104" s="154"/>
      <c r="K104" s="117">
        <v>-149934</v>
      </c>
    </row>
    <row r="105" spans="1:11" ht="21.75" customHeight="1">
      <c r="A105" s="7" t="s">
        <v>350</v>
      </c>
      <c r="C105" s="17"/>
      <c r="E105" s="117">
        <v>-253129</v>
      </c>
      <c r="F105" s="117"/>
      <c r="G105" s="117">
        <v>-504</v>
      </c>
      <c r="H105" s="117"/>
      <c r="I105" s="127">
        <v>-3154</v>
      </c>
      <c r="J105" s="154"/>
      <c r="K105" s="127">
        <v>0</v>
      </c>
    </row>
    <row r="106" spans="1:11" ht="21.75" customHeight="1">
      <c r="A106" s="16" t="s">
        <v>199</v>
      </c>
      <c r="C106" s="17"/>
      <c r="E106" s="117">
        <v>4237819</v>
      </c>
      <c r="F106" s="117"/>
      <c r="G106" s="117">
        <v>1798000</v>
      </c>
      <c r="H106" s="117"/>
      <c r="I106" s="127">
        <v>144411</v>
      </c>
      <c r="J106" s="154"/>
      <c r="K106" s="127">
        <v>0</v>
      </c>
    </row>
    <row r="107" spans="1:11" ht="21.75" customHeight="1">
      <c r="A107" s="16" t="s">
        <v>267</v>
      </c>
      <c r="C107" s="17"/>
      <c r="E107" s="117">
        <v>-800000</v>
      </c>
      <c r="F107" s="117"/>
      <c r="G107" s="117">
        <v>-719000</v>
      </c>
      <c r="H107" s="117"/>
      <c r="I107" s="127">
        <v>-400000</v>
      </c>
      <c r="J107" s="154"/>
      <c r="K107" s="127">
        <v>0</v>
      </c>
    </row>
    <row r="108" spans="1:11" ht="21.75" customHeight="1">
      <c r="A108" s="16" t="s">
        <v>276</v>
      </c>
      <c r="C108" s="17"/>
      <c r="E108" s="127"/>
      <c r="F108" s="117"/>
      <c r="G108" s="127"/>
      <c r="H108" s="103"/>
      <c r="I108" s="103"/>
      <c r="J108" s="154"/>
      <c r="K108" s="103"/>
    </row>
    <row r="109" spans="1:11" ht="21.75" customHeight="1">
      <c r="A109" s="16" t="s">
        <v>274</v>
      </c>
      <c r="C109" s="17"/>
      <c r="E109" s="127">
        <v>-21136</v>
      </c>
      <c r="F109" s="117"/>
      <c r="G109" s="127">
        <v>-16800</v>
      </c>
      <c r="H109" s="117"/>
      <c r="I109" s="127">
        <v>0</v>
      </c>
      <c r="J109" s="154"/>
      <c r="K109" s="117">
        <v>-6245</v>
      </c>
    </row>
    <row r="110" spans="1:11" ht="21.75" customHeight="1">
      <c r="A110" s="16" t="s">
        <v>278</v>
      </c>
      <c r="C110" s="17"/>
      <c r="E110" s="127">
        <v>832029</v>
      </c>
      <c r="F110" s="117"/>
      <c r="G110" s="127">
        <v>44985</v>
      </c>
      <c r="H110" s="127"/>
      <c r="I110" s="127">
        <v>0</v>
      </c>
      <c r="J110" s="154"/>
      <c r="K110" s="127">
        <v>0</v>
      </c>
    </row>
    <row r="111" spans="1:11" ht="21.75" customHeight="1">
      <c r="A111" s="16" t="s">
        <v>269</v>
      </c>
      <c r="C111" s="17"/>
      <c r="E111" s="127">
        <v>163233</v>
      </c>
      <c r="F111" s="117"/>
      <c r="G111" s="127">
        <v>31</v>
      </c>
      <c r="H111" s="127"/>
      <c r="I111" s="127">
        <v>163233</v>
      </c>
      <c r="J111" s="154"/>
      <c r="K111" s="127">
        <v>31</v>
      </c>
    </row>
    <row r="112" spans="1:11" ht="21.75" customHeight="1">
      <c r="A112" s="16" t="s">
        <v>270</v>
      </c>
      <c r="C112" s="17"/>
      <c r="E112" s="127">
        <v>0</v>
      </c>
      <c r="F112" s="117"/>
      <c r="G112" s="127">
        <v>-1387</v>
      </c>
      <c r="H112" s="127"/>
      <c r="I112" s="127">
        <v>0</v>
      </c>
      <c r="J112" s="154"/>
      <c r="K112" s="127">
        <v>0</v>
      </c>
    </row>
    <row r="113" spans="1:11" ht="21.75" customHeight="1">
      <c r="A113" s="16" t="s">
        <v>271</v>
      </c>
      <c r="C113" s="17"/>
      <c r="E113" s="127">
        <v>0</v>
      </c>
      <c r="F113" s="117"/>
      <c r="G113" s="127">
        <v>13596</v>
      </c>
      <c r="H113" s="127"/>
      <c r="I113" s="127">
        <v>0</v>
      </c>
      <c r="J113" s="154"/>
      <c r="K113" s="127">
        <v>0</v>
      </c>
    </row>
    <row r="114" spans="1:11" ht="21.75" customHeight="1">
      <c r="A114" s="16" t="s">
        <v>218</v>
      </c>
      <c r="C114" s="17"/>
      <c r="E114" s="127">
        <v>-625537</v>
      </c>
      <c r="F114" s="117"/>
      <c r="G114" s="127">
        <v>0</v>
      </c>
      <c r="H114" s="117"/>
      <c r="I114" s="127">
        <v>-625537</v>
      </c>
      <c r="J114" s="154"/>
      <c r="K114" s="127">
        <v>0</v>
      </c>
    </row>
    <row r="115" spans="1:11" ht="21.75" customHeight="1">
      <c r="A115" s="16" t="s">
        <v>358</v>
      </c>
      <c r="C115" s="17"/>
      <c r="E115" s="127">
        <v>-328762</v>
      </c>
      <c r="F115" s="117"/>
      <c r="G115" s="117">
        <v>-309994</v>
      </c>
      <c r="H115" s="117"/>
      <c r="I115" s="127">
        <v>0</v>
      </c>
      <c r="J115" s="154"/>
      <c r="K115" s="127">
        <v>0</v>
      </c>
    </row>
    <row r="116" spans="1:11" ht="21.75" customHeight="1">
      <c r="A116" s="16" t="s">
        <v>144</v>
      </c>
      <c r="B116" s="5"/>
      <c r="C116" s="17"/>
      <c r="E116" s="123">
        <v>-429124</v>
      </c>
      <c r="F116" s="117"/>
      <c r="G116" s="123">
        <v>-379984</v>
      </c>
      <c r="H116" s="117"/>
      <c r="I116" s="123">
        <v>-155298</v>
      </c>
      <c r="J116" s="154"/>
      <c r="K116" s="123">
        <v>-167381</v>
      </c>
    </row>
    <row r="117" spans="1:11" ht="21.75" customHeight="1">
      <c r="A117" s="34" t="s">
        <v>268</v>
      </c>
      <c r="C117" s="17"/>
      <c r="E117" s="123">
        <f>SUM(E99:E116)</f>
        <v>2463656</v>
      </c>
      <c r="F117" s="117"/>
      <c r="G117" s="123">
        <f>SUM(G99:G116)</f>
        <v>-249705</v>
      </c>
      <c r="H117" s="117"/>
      <c r="I117" s="123">
        <f>SUM(I99:I116)</f>
        <v>-132505</v>
      </c>
      <c r="J117" s="153"/>
      <c r="K117" s="123">
        <f>SUM(K98:K116)</f>
        <v>-152529</v>
      </c>
    </row>
    <row r="118" spans="1:11" ht="21.75" customHeight="1">
      <c r="A118" s="7" t="s">
        <v>238</v>
      </c>
      <c r="C118" s="17"/>
      <c r="E118" s="155">
        <v>174</v>
      </c>
      <c r="F118" s="127"/>
      <c r="G118" s="155">
        <v>-874</v>
      </c>
      <c r="H118" s="117"/>
      <c r="I118" s="155">
        <v>0</v>
      </c>
      <c r="J118" s="154"/>
      <c r="K118" s="155">
        <v>0</v>
      </c>
    </row>
    <row r="119" spans="1:11" ht="21.75" customHeight="1">
      <c r="A119" s="102" t="s">
        <v>351</v>
      </c>
      <c r="C119" s="17"/>
      <c r="E119" s="126">
        <v>-88</v>
      </c>
      <c r="F119" s="127"/>
      <c r="G119" s="126">
        <v>0</v>
      </c>
      <c r="H119" s="117"/>
      <c r="I119" s="126">
        <v>0</v>
      </c>
      <c r="J119" s="154"/>
      <c r="K119" s="126">
        <v>0</v>
      </c>
    </row>
    <row r="120" spans="1:11" ht="21.75" customHeight="1">
      <c r="A120" s="34" t="s">
        <v>212</v>
      </c>
      <c r="C120" s="17"/>
      <c r="E120" s="117">
        <f>E67+E96+E117+E118+E119</f>
        <v>3082106</v>
      </c>
      <c r="F120" s="117"/>
      <c r="G120" s="117">
        <f>G67+G96+G117+G118+G119</f>
        <v>-652461</v>
      </c>
      <c r="H120" s="117"/>
      <c r="I120" s="117">
        <f>I67+I96+I117+I118+I119</f>
        <v>141033</v>
      </c>
      <c r="J120" s="154"/>
      <c r="K120" s="117">
        <f>K67+K96+K117+K118+K119</f>
        <v>-11223</v>
      </c>
    </row>
    <row r="121" spans="1:11" ht="21.75" customHeight="1">
      <c r="A121" s="16" t="s">
        <v>130</v>
      </c>
      <c r="B121" s="5"/>
      <c r="C121" s="17"/>
      <c r="E121" s="123">
        <v>594262</v>
      </c>
      <c r="F121" s="117"/>
      <c r="G121" s="123">
        <v>1331081</v>
      </c>
      <c r="H121" s="117"/>
      <c r="I121" s="123">
        <v>1660</v>
      </c>
      <c r="J121" s="154"/>
      <c r="K121" s="123">
        <v>15181</v>
      </c>
    </row>
    <row r="122" spans="1:11" ht="21.75" customHeight="1" thickBot="1">
      <c r="A122" s="36" t="s">
        <v>131</v>
      </c>
      <c r="B122" s="5"/>
      <c r="C122" s="17"/>
      <c r="E122" s="150">
        <f>SUM(E120:E121)</f>
        <v>3676368</v>
      </c>
      <c r="F122" s="117"/>
      <c r="G122" s="150">
        <f>SUM(G120:G121)</f>
        <v>678620</v>
      </c>
      <c r="H122" s="117"/>
      <c r="I122" s="150">
        <f>SUM(I120:I121)</f>
        <v>142693</v>
      </c>
      <c r="J122" s="154"/>
      <c r="K122" s="150">
        <f>SUM(K120:K121)</f>
        <v>3958</v>
      </c>
    </row>
    <row r="123" spans="1:11" ht="21.75" customHeight="1" thickTop="1">
      <c r="C123" s="17"/>
      <c r="E123" s="154">
        <f>SUM(E122-'BS '!E11)</f>
        <v>0</v>
      </c>
      <c r="F123" s="154"/>
      <c r="G123" s="154"/>
      <c r="H123" s="154"/>
      <c r="I123" s="154">
        <f>SUM(I122-'BS '!I11)</f>
        <v>0</v>
      </c>
      <c r="J123" s="154"/>
      <c r="K123" s="154"/>
    </row>
    <row r="124" spans="1:11" ht="21.75" customHeight="1">
      <c r="A124" s="115" t="s">
        <v>310</v>
      </c>
      <c r="B124" s="5"/>
      <c r="C124" s="17"/>
      <c r="F124" s="13"/>
    </row>
    <row r="125" spans="1:11" ht="21.75" customHeight="1">
      <c r="K125" s="13" t="s">
        <v>110</v>
      </c>
    </row>
    <row r="126" spans="1:11" s="5" customFormat="1" ht="21.75" customHeight="1">
      <c r="A126" s="1" t="s">
        <v>117</v>
      </c>
      <c r="B126" s="2"/>
      <c r="C126" s="3"/>
      <c r="D126" s="4"/>
      <c r="E126" s="4"/>
      <c r="F126" s="4"/>
      <c r="G126" s="4"/>
      <c r="H126" s="4"/>
      <c r="I126" s="4"/>
      <c r="J126" s="4"/>
      <c r="K126" s="4"/>
    </row>
    <row r="127" spans="1:11" s="5" customFormat="1" ht="21.75" customHeight="1">
      <c r="A127" s="1" t="s">
        <v>95</v>
      </c>
      <c r="B127" s="2"/>
      <c r="C127" s="3"/>
      <c r="D127" s="4"/>
      <c r="E127" s="4"/>
      <c r="F127" s="4"/>
      <c r="G127" s="4"/>
      <c r="H127" s="4"/>
      <c r="I127" s="4"/>
      <c r="J127" s="4"/>
      <c r="K127" s="4"/>
    </row>
    <row r="128" spans="1:11" s="5" customFormat="1" ht="21.75" customHeight="1">
      <c r="A128" s="1" t="s">
        <v>298</v>
      </c>
      <c r="B128" s="4"/>
      <c r="C128" s="3"/>
      <c r="D128" s="4"/>
      <c r="E128" s="4"/>
      <c r="F128" s="4"/>
      <c r="G128" s="4"/>
      <c r="H128" s="4"/>
      <c r="I128" s="4"/>
      <c r="J128" s="4"/>
      <c r="K128" s="4"/>
    </row>
    <row r="129" spans="1:11" s="5" customFormat="1" ht="21.75" customHeight="1">
      <c r="B129" s="4"/>
      <c r="C129" s="3"/>
      <c r="D129" s="4"/>
      <c r="E129" s="4"/>
      <c r="F129" s="4"/>
      <c r="G129" s="4"/>
      <c r="H129" s="4"/>
      <c r="I129" s="4"/>
      <c r="J129" s="4"/>
      <c r="K129" s="6" t="s">
        <v>105</v>
      </c>
    </row>
    <row r="130" spans="1:11" ht="21.75" customHeight="1">
      <c r="E130" s="152"/>
      <c r="F130" s="152" t="s">
        <v>0</v>
      </c>
      <c r="G130" s="152"/>
      <c r="H130" s="19"/>
      <c r="I130" s="152"/>
      <c r="J130" s="152" t="s">
        <v>1</v>
      </c>
      <c r="K130" s="152"/>
    </row>
    <row r="131" spans="1:11" ht="21.75" customHeight="1">
      <c r="C131" s="37"/>
      <c r="E131" s="69">
        <v>2020</v>
      </c>
      <c r="F131" s="20"/>
      <c r="G131" s="69">
        <v>2019</v>
      </c>
      <c r="H131" s="20"/>
      <c r="I131" s="69">
        <v>2020</v>
      </c>
      <c r="J131" s="20"/>
      <c r="K131" s="69">
        <v>2019</v>
      </c>
    </row>
    <row r="132" spans="1:11" ht="21.75" customHeight="1">
      <c r="A132" s="36" t="s">
        <v>140</v>
      </c>
      <c r="B132" s="10"/>
      <c r="C132" s="17"/>
      <c r="E132" s="153"/>
      <c r="F132" s="154"/>
      <c r="G132" s="153"/>
      <c r="H132" s="154"/>
      <c r="I132" s="153"/>
      <c r="J132" s="154"/>
      <c r="K132" s="153"/>
    </row>
    <row r="133" spans="1:11" ht="21.75" customHeight="1">
      <c r="A133" s="16" t="s">
        <v>141</v>
      </c>
      <c r="B133" s="10"/>
      <c r="C133" s="17"/>
      <c r="E133" s="153"/>
      <c r="F133" s="154"/>
      <c r="G133" s="153"/>
      <c r="H133" s="154"/>
      <c r="I133" s="153"/>
      <c r="J133" s="154"/>
      <c r="K133" s="153"/>
    </row>
    <row r="134" spans="1:11" ht="21.75" customHeight="1">
      <c r="A134" s="16" t="s">
        <v>196</v>
      </c>
      <c r="C134" s="17"/>
      <c r="D134" s="154"/>
    </row>
    <row r="135" spans="1:11" ht="21.75" customHeight="1">
      <c r="A135" s="7" t="s">
        <v>162</v>
      </c>
      <c r="E135" s="127">
        <v>17768</v>
      </c>
      <c r="F135" s="127"/>
      <c r="G135" s="127">
        <v>17994</v>
      </c>
      <c r="H135" s="127"/>
      <c r="I135" s="127">
        <v>3901</v>
      </c>
      <c r="J135" s="43"/>
      <c r="K135" s="43">
        <v>289</v>
      </c>
    </row>
    <row r="136" spans="1:11" ht="21.75" customHeight="1">
      <c r="A136" s="16" t="s">
        <v>197</v>
      </c>
      <c r="C136" s="8"/>
      <c r="E136" s="127"/>
      <c r="F136" s="127"/>
      <c r="G136" s="127"/>
      <c r="H136" s="127"/>
      <c r="I136" s="127"/>
      <c r="K136" s="43"/>
    </row>
    <row r="137" spans="1:11" ht="21.75" customHeight="1">
      <c r="A137" s="16" t="s">
        <v>142</v>
      </c>
      <c r="C137" s="8"/>
    </row>
    <row r="138" spans="1:11" ht="21.75" customHeight="1">
      <c r="A138" s="16" t="s">
        <v>143</v>
      </c>
      <c r="C138" s="8"/>
      <c r="E138" s="127">
        <v>392943</v>
      </c>
      <c r="F138" s="127"/>
      <c r="G138" s="127">
        <v>13544</v>
      </c>
      <c r="H138" s="127"/>
      <c r="I138" s="127">
        <v>0</v>
      </c>
      <c r="K138" s="43">
        <v>0</v>
      </c>
    </row>
    <row r="139" spans="1:11" ht="21.75" customHeight="1">
      <c r="A139" s="16" t="s">
        <v>241</v>
      </c>
      <c r="C139" s="8"/>
      <c r="E139" s="127">
        <v>14947</v>
      </c>
      <c r="F139" s="127"/>
      <c r="G139" s="127">
        <v>8264</v>
      </c>
      <c r="H139" s="117"/>
      <c r="I139" s="127">
        <v>0</v>
      </c>
      <c r="J139" s="43"/>
      <c r="K139" s="43">
        <v>0</v>
      </c>
    </row>
    <row r="140" spans="1:11" ht="21.75" customHeight="1">
      <c r="A140" s="16" t="s">
        <v>275</v>
      </c>
      <c r="C140" s="8"/>
      <c r="E140" s="127">
        <v>0</v>
      </c>
      <c r="F140" s="127"/>
      <c r="G140" s="127">
        <v>20000</v>
      </c>
      <c r="H140" s="117"/>
      <c r="I140" s="127">
        <v>0</v>
      </c>
      <c r="J140" s="43"/>
      <c r="K140" s="43">
        <v>0</v>
      </c>
    </row>
    <row r="141" spans="1:11" ht="21.75" customHeight="1">
      <c r="A141" s="16" t="s">
        <v>272</v>
      </c>
      <c r="C141" s="8"/>
      <c r="E141" s="127">
        <v>2978</v>
      </c>
      <c r="F141" s="127"/>
      <c r="G141" s="127">
        <v>1050</v>
      </c>
      <c r="H141" s="117"/>
      <c r="I141" s="127">
        <v>0</v>
      </c>
      <c r="J141" s="43"/>
      <c r="K141" s="43">
        <v>0</v>
      </c>
    </row>
    <row r="142" spans="1:11" ht="21.75" customHeight="1">
      <c r="A142" s="16" t="s">
        <v>163</v>
      </c>
      <c r="C142" s="17"/>
      <c r="D142" s="154"/>
      <c r="E142" s="112">
        <v>0</v>
      </c>
      <c r="F142" s="117"/>
      <c r="G142" s="112">
        <v>7705</v>
      </c>
      <c r="H142" s="117"/>
      <c r="I142" s="112">
        <v>0</v>
      </c>
      <c r="J142" s="43"/>
      <c r="K142" s="43">
        <v>0</v>
      </c>
    </row>
    <row r="143" spans="1:11" ht="21.75" customHeight="1">
      <c r="A143" s="7" t="s">
        <v>219</v>
      </c>
      <c r="E143" s="112">
        <v>718</v>
      </c>
      <c r="F143" s="117"/>
      <c r="G143" s="112">
        <v>841</v>
      </c>
      <c r="H143" s="117"/>
      <c r="I143" s="127">
        <v>0</v>
      </c>
      <c r="J143" s="43"/>
      <c r="K143" s="21">
        <v>0</v>
      </c>
    </row>
    <row r="144" spans="1:11" ht="21.75" customHeight="1">
      <c r="A144" s="7" t="s">
        <v>390</v>
      </c>
      <c r="E144" s="112">
        <v>0</v>
      </c>
      <c r="F144" s="117"/>
      <c r="G144" s="112">
        <v>572</v>
      </c>
      <c r="H144" s="117"/>
      <c r="I144" s="127">
        <v>0</v>
      </c>
      <c r="J144" s="154"/>
      <c r="K144" s="43">
        <v>0</v>
      </c>
    </row>
    <row r="145" spans="1:11" ht="21.75" customHeight="1">
      <c r="A145" s="7" t="s">
        <v>391</v>
      </c>
      <c r="E145" s="112">
        <v>0</v>
      </c>
      <c r="F145" s="117"/>
      <c r="G145" s="112">
        <v>14258</v>
      </c>
      <c r="H145" s="117"/>
      <c r="I145" s="127">
        <v>0</v>
      </c>
      <c r="J145" s="154"/>
      <c r="K145" s="43">
        <v>0</v>
      </c>
    </row>
    <row r="146" spans="1:11" ht="21.75" customHeight="1">
      <c r="A146" s="7" t="s">
        <v>243</v>
      </c>
      <c r="E146" s="112">
        <v>215874</v>
      </c>
      <c r="F146" s="117"/>
      <c r="G146" s="112">
        <v>143500</v>
      </c>
      <c r="H146" s="117"/>
      <c r="I146" s="127">
        <v>0</v>
      </c>
      <c r="J146" s="154"/>
      <c r="K146" s="43">
        <v>0</v>
      </c>
    </row>
    <row r="147" spans="1:11" ht="21.75" customHeight="1">
      <c r="A147" s="102" t="s">
        <v>352</v>
      </c>
      <c r="E147" s="112">
        <v>379197</v>
      </c>
      <c r="F147" s="117"/>
      <c r="G147" s="112">
        <v>0</v>
      </c>
      <c r="H147" s="117"/>
      <c r="I147" s="127">
        <v>0</v>
      </c>
      <c r="J147" s="154"/>
      <c r="K147" s="43">
        <v>0</v>
      </c>
    </row>
    <row r="148" spans="1:11" ht="21.75" customHeight="1">
      <c r="A148" s="102" t="s">
        <v>353</v>
      </c>
      <c r="E148" s="112">
        <v>105390</v>
      </c>
      <c r="F148" s="117"/>
      <c r="G148" s="112">
        <v>0</v>
      </c>
      <c r="H148" s="117"/>
      <c r="I148" s="127">
        <v>723</v>
      </c>
      <c r="J148" s="154"/>
      <c r="K148" s="43">
        <v>0</v>
      </c>
    </row>
    <row r="149" spans="1:11" ht="21.75" customHeight="1">
      <c r="A149" s="102" t="s">
        <v>354</v>
      </c>
      <c r="E149" s="112">
        <v>36043</v>
      </c>
      <c r="F149" s="117"/>
      <c r="G149" s="112">
        <v>42355</v>
      </c>
      <c r="H149" s="117"/>
      <c r="I149" s="127">
        <v>0</v>
      </c>
      <c r="J149" s="154"/>
      <c r="K149" s="43">
        <v>0</v>
      </c>
    </row>
    <row r="150" spans="1:11" ht="21.75" customHeight="1">
      <c r="E150" s="21"/>
      <c r="F150" s="154"/>
      <c r="G150" s="21"/>
      <c r="H150" s="154"/>
      <c r="I150" s="43"/>
      <c r="J150" s="154"/>
      <c r="K150" s="43"/>
    </row>
    <row r="151" spans="1:11" ht="21.75" customHeight="1">
      <c r="I151" s="43"/>
    </row>
    <row r="152" spans="1:11" ht="21.75" customHeight="1">
      <c r="A152" s="115" t="s">
        <v>310</v>
      </c>
    </row>
  </sheetData>
  <pageMargins left="0.98425196850393704" right="0.39370078740157483" top="0.78740157480314965" bottom="0.31496062992125984" header="0.31496062992125984" footer="0.31496062992125984"/>
  <pageSetup paperSize="9" scale="61" fitToWidth="0" fitToHeight="0" orientation="portrait" r:id="rId1"/>
  <rowBreaks count="2" manualBreakCount="2">
    <brk id="69" max="10" man="1"/>
    <brk id="124" max="10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71999</vt:lpwstr>
  </property>
  <property fmtid="{D5CDD505-2E9C-101B-9397-08002B2CF9AE}" pid="4" name="OptimizationTime">
    <vt:lpwstr>20201111_1246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 </vt:lpstr>
      <vt:lpstr>Consolidated</vt:lpstr>
      <vt:lpstr>The Company Only</vt:lpstr>
      <vt:lpstr>CF</vt:lpstr>
      <vt:lpstr>'BS '!Print_Area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2020-11-11T02:20:46Z</cp:lastPrinted>
  <dcterms:created xsi:type="dcterms:W3CDTF">2011-03-15T03:50:46Z</dcterms:created>
  <dcterms:modified xsi:type="dcterms:W3CDTF">2020-11-11T02:20:56Z</dcterms:modified>
</cp:coreProperties>
</file>