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Sep2020\"/>
    </mc:Choice>
  </mc:AlternateContent>
  <xr:revisionPtr revIDLastSave="0" documentId="13_ncr:1_{7E3F7AB1-C9B5-4335-A9AC-F3E8D69C6B6B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E 2-4" sheetId="13" r:id="rId1"/>
    <sheet name="5-6" sheetId="9" r:id="rId2"/>
    <sheet name="7-8" sheetId="14" r:id="rId3"/>
    <sheet name="9" sheetId="15" r:id="rId4"/>
    <sheet name="10" sheetId="16" r:id="rId5"/>
    <sheet name="11-12" sheetId="4" r:id="rId6"/>
  </sheets>
  <definedNames>
    <definedName name="__IntlFixup">TRUE</definedName>
    <definedName name="_Order1">255</definedName>
    <definedName name="_Order2">0</definedName>
    <definedName name="_pa2" localSheetId="1">'5-6'!_pa2</definedName>
    <definedName name="_pa2" localSheetId="2">'7-8'!_pa2</definedName>
    <definedName name="_pa2" localSheetId="0">'E 2-4'!_pa2</definedName>
    <definedName name="_pa2">#N/A</definedName>
    <definedName name="aa" localSheetId="1">'5-6'!aa</definedName>
    <definedName name="aa" localSheetId="2">'7-8'!aa</definedName>
    <definedName name="aa" localSheetId="0">'E 2-4'!aa</definedName>
    <definedName name="aa">#N/A</definedName>
    <definedName name="adj" localSheetId="1">'5-6'!adj</definedName>
    <definedName name="adj" localSheetId="2">'7-8'!adj</definedName>
    <definedName name="adj" localSheetId="0">'E 2-4'!adj</definedName>
    <definedName name="adj">#N/A</definedName>
    <definedName name="ar" localSheetId="1">'5-6'!ar</definedName>
    <definedName name="ar" localSheetId="2">'7-8'!ar</definedName>
    <definedName name="ar" localSheetId="0">'E 2-4'!ar</definedName>
    <definedName name="ar">#N/A</definedName>
    <definedName name="ART_COLOUR_DESIGN_CO_.LTD.">"ART COLOUR DESIGN CO.,LTD."</definedName>
    <definedName name="as" localSheetId="1">'5-6'!as</definedName>
    <definedName name="as" localSheetId="2">'7-8'!as</definedName>
    <definedName name="as" localSheetId="0">'E 2-4'!as</definedName>
    <definedName name="as">#N/A</definedName>
    <definedName name="AS2DocOpenMode">"AS2DocumentEdit"</definedName>
    <definedName name="ass" localSheetId="1">'5-6'!ass</definedName>
    <definedName name="ass" localSheetId="2">'7-8'!ass</definedName>
    <definedName name="ass" localSheetId="0">'E 2-4'!ass</definedName>
    <definedName name="ass">#N/A</definedName>
    <definedName name="assss" localSheetId="1">'5-6'!assss</definedName>
    <definedName name="assss" localSheetId="2">'7-8'!assss</definedName>
    <definedName name="assss" localSheetId="0">'E 2-4'!assss</definedName>
    <definedName name="assss">#N/A</definedName>
    <definedName name="BB" localSheetId="1">{"'Eng (page2)'!$A$1:$D$52"}</definedName>
    <definedName name="BB" localSheetId="2">{"'Eng (page2)'!$A$1:$D$52"}</definedName>
    <definedName name="BB" localSheetId="0">{"'Eng (page2)'!$A$1:$D$52"}</definedName>
    <definedName name="BB">{"'Eng (page2)'!$A$1:$D$52"}</definedName>
    <definedName name="bbc" localSheetId="1">'5-6'!bbc</definedName>
    <definedName name="bbc" localSheetId="2">'7-8'!bbc</definedName>
    <definedName name="bbc" localSheetId="0">'E 2-4'!bbc</definedName>
    <definedName name="bbc">#N/A</definedName>
    <definedName name="be" localSheetId="1">'5-6'!be</definedName>
    <definedName name="be" localSheetId="2">'7-8'!be</definedName>
    <definedName name="be" localSheetId="0">'E 2-4'!be</definedName>
    <definedName name="be">#N/A</definedName>
    <definedName name="DDD" localSheetId="1">'5-6'!DDD</definedName>
    <definedName name="DDD" localSheetId="2">'7-8'!DDD</definedName>
    <definedName name="DDD" localSheetId="0">'E 2-4'!DDD</definedName>
    <definedName name="DDD">#N/A</definedName>
    <definedName name="EE" localSheetId="1">'5-6'!EE</definedName>
    <definedName name="EE" localSheetId="2">'7-8'!EE</definedName>
    <definedName name="EE" localSheetId="0">'E 2-4'!EE</definedName>
    <definedName name="EE">#N/A</definedName>
    <definedName name="EEE" localSheetId="1">'5-6'!EEE</definedName>
    <definedName name="EEE" localSheetId="2">'7-8'!EEE</definedName>
    <definedName name="EEE" localSheetId="0">'E 2-4'!EEE</definedName>
    <definedName name="EEE">#N/A</definedName>
    <definedName name="EN" localSheetId="2">IF(Loan_Amount*Interest_Rate*Loan_Years*Loan_Start&gt;0,1,0)</definedName>
    <definedName name="EN" localSheetId="0">IF(Loan_Amount*Interest_Rate*Loan_Years*Loan_Start&gt;0,1,0)</definedName>
    <definedName name="EN">IF(Loan_Amount*Interest_Rate*Loan_Years*Loan_Start&gt;0,1,0)</definedName>
    <definedName name="enough" localSheetId="1">'5-6'!enough</definedName>
    <definedName name="enough" localSheetId="2">'7-8'!enough</definedName>
    <definedName name="enough" localSheetId="0">'E 2-4'!enough</definedName>
    <definedName name="enough">#N/A</definedName>
    <definedName name="hjh" localSheetId="1">'5-6'!hjh</definedName>
    <definedName name="hjh" localSheetId="2">'7-8'!hjh</definedName>
    <definedName name="hjh" localSheetId="0">'E 2-4'!hjh</definedName>
    <definedName name="hjh">#N/A</definedName>
    <definedName name="HTML" localSheetId="1">{"'Eng (page2)'!$A$1:$D$52"}</definedName>
    <definedName name="HTML" localSheetId="2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IF('5-6'!Values_Entered,Header_Row+'5-6'!Number_of_Payments,Header_Row)</definedName>
    <definedName name="Last_Row" localSheetId="2">IF('7-8'!Values_Entered,Header_Row+'7-8'!Number_of_Payments,Header_Row)</definedName>
    <definedName name="Last_Row" localSheetId="0">IF('E 2-4'!Values_Entered,'E 2-4'!Header_Row+'E 2-4'!Number_of_Payments,'E 2-4'!Header_Row)</definedName>
    <definedName name="Last_Row">IF(Values_Entered,Header_Row+Number_of_Payments,Header_Row)</definedName>
    <definedName name="m" localSheetId="1">'5-6'!m</definedName>
    <definedName name="m" localSheetId="2">'7-8'!m</definedName>
    <definedName name="m" localSheetId="0">'E 2-4'!m</definedName>
    <definedName name="m">#N/A</definedName>
    <definedName name="mms" localSheetId="1">'5-6'!mms</definedName>
    <definedName name="mms" localSheetId="2">'7-8'!mms</definedName>
    <definedName name="mms" localSheetId="0">'E 2-4'!mms</definedName>
    <definedName name="mms">#N/A</definedName>
    <definedName name="ms" localSheetId="1">'5-6'!ms</definedName>
    <definedName name="ms" localSheetId="2">'7-8'!ms</definedName>
    <definedName name="ms" localSheetId="0">'E 2-4'!ms</definedName>
    <definedName name="ms">#N/A</definedName>
    <definedName name="MS.SUNASSADA" localSheetId="1">'5-6'!MS.SUNASSADA</definedName>
    <definedName name="MS.SUNASSADA" localSheetId="2">'7-8'!MS.SUNASSADA</definedName>
    <definedName name="MS.SUNASSADA" localSheetId="0">'E 2-4'!MS.SUNASSADA</definedName>
    <definedName name="MS.SUNASSADA">#N/A</definedName>
    <definedName name="na" localSheetId="1">'5-6'!na</definedName>
    <definedName name="na" localSheetId="2">'7-8'!na</definedName>
    <definedName name="na" localSheetId="0">'E 2-4'!na</definedName>
    <definedName name="na">#N/A</definedName>
    <definedName name="ne" localSheetId="1">'5-6'!ne</definedName>
    <definedName name="ne" localSheetId="2">'7-8'!ne</definedName>
    <definedName name="ne" localSheetId="0">'E 2-4'!ne</definedName>
    <definedName name="ne">#N/A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0">MATCH(0.01,'E 2-4'!End_Bal,-1)+1</definedName>
    <definedName name="Number_of_Payments">MATCH(0.01,End_Bal,-1)+1</definedName>
    <definedName name="pa" localSheetId="1">'5-6'!pa</definedName>
    <definedName name="pa" localSheetId="2">'7-8'!pa</definedName>
    <definedName name="pa" localSheetId="0">'E 2-4'!pa</definedName>
    <definedName name="pa">#N/A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DATE(YEAR('E 2-4'!Loan_Start),MONTH('E 2-4'!Loan_Start)+Payment_Number,DAY('E 2-4'!Loan_Start))</definedName>
    <definedName name="Payment_Date">DATE(YEAR(Loan_Start),MONTH(Loan_Start)+Payment_Number,DAY(Loan_Start))</definedName>
    <definedName name="Print_Area_Reset" localSheetId="1">OFFSET(Full_Print,0,0,'5-6'!Last_Row)</definedName>
    <definedName name="Print_Area_Reset" localSheetId="2">OFFSET(Full_Print,0,0,'7-8'!Last_Row)</definedName>
    <definedName name="Print_Area_Reset" localSheetId="0">OFFSET('E 2-4'!Full_Print,0,0,'E 2-4'!Last_Row)</definedName>
    <definedName name="Print_Area_Reset">OFFSET(Full_Print,0,0,Last_Row)</definedName>
    <definedName name="q" localSheetId="1">Scheduled_Payment+Extra_Payment</definedName>
    <definedName name="q" localSheetId="2">Scheduled_Payment+Extra_Payment</definedName>
    <definedName name="q" localSheetId="0">Scheduled_Payment+Extra_Payment</definedName>
    <definedName name="q">Scheduled_Payment+Extra_Payment</definedName>
    <definedName name="ra" localSheetId="1">'5-6'!ra</definedName>
    <definedName name="ra" localSheetId="2">'7-8'!ra</definedName>
    <definedName name="ra" localSheetId="0">'E 2-4'!ra</definedName>
    <definedName name="ra">#N/A</definedName>
    <definedName name="rty" localSheetId="1">'5-6'!rty</definedName>
    <definedName name="rty" localSheetId="2">'7-8'!rty</definedName>
    <definedName name="rty" localSheetId="0">'E 2-4'!rty</definedName>
    <definedName name="rty">#N/A</definedName>
    <definedName name="S.PACK___PRINT_PUBLIC_COMPANY_LIMITED">"S.PACK PRINT PUBLIC COMPANY LIMITED"</definedName>
    <definedName name="tam" localSheetId="1">'5-6'!tam</definedName>
    <definedName name="tam" localSheetId="2">'7-8'!tam</definedName>
    <definedName name="tam" localSheetId="0">'E 2-4'!tam</definedName>
    <definedName name="tam">#N/A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VA" localSheetId="1">'5-6'!VA</definedName>
    <definedName name="VA" localSheetId="2">'7-8'!VA</definedName>
    <definedName name="VA" localSheetId="0">'E 2-4'!VA</definedName>
    <definedName name="VA">#N/A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0">IF('E 2-4'!Loan_Amount*'E 2-4'!Interest_Rate*'E 2-4'!Loan_Years*'E 2-4'!Loan_Start&gt;0,1,0)</definedName>
    <definedName name="Values_Entered">IF(Loan_Amount*Interest_Rate*Loan_Years*Loan_Start&gt;0,1,0)</definedName>
    <definedName name="wa" localSheetId="1">'5-6'!wa</definedName>
    <definedName name="wa" localSheetId="2">'7-8'!wa</definedName>
    <definedName name="wa" localSheetId="0">'E 2-4'!wa</definedName>
    <definedName name="wa">#N/A</definedName>
    <definedName name="x" localSheetId="1">{"'Eng (page2)'!$A$1:$D$52"}</definedName>
    <definedName name="x" localSheetId="2">{"'Eng (page2)'!$A$1:$D$52"}</definedName>
    <definedName name="x" localSheetId="0">{"'Eng (page2)'!$A$1:$D$52"}</definedName>
    <definedName name="x">{"'Eng (page2)'!$A$1:$D$52"}</definedName>
    <definedName name="y" localSheetId="1">'5-6'!y</definedName>
    <definedName name="y" localSheetId="2">'7-8'!y</definedName>
    <definedName name="y" localSheetId="0">'E 2-4'!y</definedName>
    <definedName name="y">#N/A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'5-6'!ภงด1</definedName>
    <definedName name="ภงด1" localSheetId="2">'7-8'!ภงด1</definedName>
    <definedName name="ภงด1" localSheetId="0">'E 2-4'!ภงด1</definedName>
    <definedName name="ภงด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14" l="1"/>
  <c r="A98" i="9"/>
  <c r="K82" i="4" l="1"/>
  <c r="I82" i="4"/>
  <c r="G82" i="4"/>
  <c r="E82" i="4"/>
  <c r="K24" i="15" l="1"/>
  <c r="L36" i="9" l="1"/>
  <c r="I37" i="4" l="1"/>
  <c r="J87" i="13"/>
  <c r="J37" i="13"/>
  <c r="N87" i="13"/>
  <c r="N25" i="13"/>
  <c r="N27" i="14" l="1"/>
  <c r="L27" i="14"/>
  <c r="J27" i="14"/>
  <c r="H27" i="14"/>
  <c r="N27" i="9"/>
  <c r="L27" i="9"/>
  <c r="J27" i="9"/>
  <c r="H27" i="9"/>
  <c r="M21" i="15" l="1"/>
  <c r="M14" i="15"/>
  <c r="Q14" i="15" s="1"/>
  <c r="A3" i="16" l="1"/>
  <c r="M16" i="15" l="1"/>
  <c r="Q16" i="15" s="1"/>
  <c r="Q15" i="15"/>
  <c r="O18" i="15"/>
  <c r="I18" i="15"/>
  <c r="G18" i="15"/>
  <c r="E18" i="15"/>
  <c r="Q21" i="15"/>
  <c r="M22" i="15"/>
  <c r="Q22" i="15" s="1"/>
  <c r="A3" i="15"/>
  <c r="J22" i="16"/>
  <c r="H22" i="16"/>
  <c r="F22" i="16"/>
  <c r="N19" i="16"/>
  <c r="O26" i="15"/>
  <c r="I26" i="15"/>
  <c r="G26" i="15"/>
  <c r="E26" i="15"/>
  <c r="G96" i="4"/>
  <c r="K96" i="4"/>
  <c r="G57" i="4"/>
  <c r="G37" i="4"/>
  <c r="K57" i="4"/>
  <c r="K37" i="4"/>
  <c r="J86" i="14"/>
  <c r="J82" i="14"/>
  <c r="J75" i="14"/>
  <c r="J67" i="14"/>
  <c r="N86" i="14"/>
  <c r="N82" i="14"/>
  <c r="N75" i="14"/>
  <c r="N67" i="14"/>
  <c r="J18" i="14"/>
  <c r="N18" i="14"/>
  <c r="J87" i="9"/>
  <c r="J83" i="9"/>
  <c r="J76" i="9"/>
  <c r="J67" i="9"/>
  <c r="N87" i="9"/>
  <c r="N83" i="9"/>
  <c r="N76" i="9"/>
  <c r="N67" i="9"/>
  <c r="J18" i="9"/>
  <c r="N18" i="9"/>
  <c r="P129" i="13"/>
  <c r="P132" i="13" s="1"/>
  <c r="L129" i="13"/>
  <c r="L132" i="13" s="1"/>
  <c r="A101" i="13"/>
  <c r="A98" i="13"/>
  <c r="A147" i="13" s="1"/>
  <c r="P87" i="13"/>
  <c r="L87" i="13"/>
  <c r="P77" i="13"/>
  <c r="N77" i="13"/>
  <c r="N89" i="13" s="1"/>
  <c r="L77" i="13"/>
  <c r="L89" i="13" s="1"/>
  <c r="J77" i="13"/>
  <c r="J89" i="13" s="1"/>
  <c r="A52" i="13"/>
  <c r="P37" i="13"/>
  <c r="N37" i="13"/>
  <c r="L37" i="13"/>
  <c r="P25" i="13"/>
  <c r="N39" i="13"/>
  <c r="L25" i="13"/>
  <c r="L39" i="13" s="1"/>
  <c r="J25" i="13"/>
  <c r="P39" i="13" l="1"/>
  <c r="P89" i="13"/>
  <c r="P134" i="13" s="1"/>
  <c r="G42" i="4"/>
  <c r="G85" i="4" s="1"/>
  <c r="G88" i="4" s="1"/>
  <c r="K42" i="4"/>
  <c r="K85" i="4" s="1"/>
  <c r="K88" i="4" s="1"/>
  <c r="K18" i="15"/>
  <c r="M18" i="15"/>
  <c r="Q18" i="15"/>
  <c r="N29" i="14"/>
  <c r="J36" i="9"/>
  <c r="J39" i="13"/>
  <c r="L134" i="13"/>
  <c r="E57" i="4"/>
  <c r="I57" i="4"/>
  <c r="J36" i="14" l="1"/>
  <c r="J39" i="14" s="1"/>
  <c r="J69" i="14" s="1"/>
  <c r="N36" i="14"/>
  <c r="N39" i="14" s="1"/>
  <c r="N69" i="14" s="1"/>
  <c r="N36" i="9"/>
  <c r="N39" i="9" s="1"/>
  <c r="N70" i="9" s="1"/>
  <c r="J39" i="9"/>
  <c r="J70" i="9" s="1"/>
  <c r="H86" i="14" l="1"/>
  <c r="H87" i="9"/>
  <c r="L67" i="9"/>
  <c r="H67" i="9"/>
  <c r="H67" i="14"/>
  <c r="L67" i="14" l="1"/>
  <c r="A62" i="4" l="1"/>
  <c r="A3" i="4"/>
  <c r="H82" i="14"/>
  <c r="H75" i="14"/>
  <c r="L18" i="14"/>
  <c r="H18" i="14"/>
  <c r="H76" i="9"/>
  <c r="I96" i="4"/>
  <c r="E96" i="4"/>
  <c r="L18" i="9"/>
  <c r="H18" i="9"/>
  <c r="H36" i="9" s="1"/>
  <c r="H39" i="9" s="1"/>
  <c r="H83" i="9"/>
  <c r="E37" i="4"/>
  <c r="E42" i="4" s="1"/>
  <c r="I42" i="4"/>
  <c r="E85" i="4" l="1"/>
  <c r="E88" i="4" s="1"/>
  <c r="I85" i="4"/>
  <c r="I88" i="4" s="1"/>
  <c r="H36" i="14"/>
  <c r="H70" i="9"/>
  <c r="L36" i="14" l="1"/>
  <c r="L39" i="14" s="1"/>
  <c r="H39" i="14"/>
  <c r="L39" i="9"/>
  <c r="L70" i="9" l="1"/>
  <c r="L87" i="9"/>
  <c r="L83" i="9"/>
  <c r="L72" i="14"/>
  <c r="L79" i="14"/>
  <c r="H69" i="14"/>
  <c r="L69" i="14"/>
  <c r="L20" i="16"/>
  <c r="L82" i="14"/>
  <c r="M24" i="15" l="1"/>
  <c r="K26" i="15"/>
  <c r="J129" i="13" s="1"/>
  <c r="J132" i="13" s="1"/>
  <c r="J134" i="13" s="1"/>
  <c r="N20" i="16"/>
  <c r="N22" i="16" s="1"/>
  <c r="L22" i="16"/>
  <c r="N129" i="13" s="1"/>
  <c r="N132" i="13" s="1"/>
  <c r="N134" i="13" s="1"/>
  <c r="L75" i="14"/>
  <c r="L86" i="14"/>
  <c r="L76" i="9"/>
  <c r="Q24" i="15" l="1"/>
  <c r="Q26" i="15" s="1"/>
  <c r="M26" i="15"/>
</calcChain>
</file>

<file path=xl/sharedStrings.xml><?xml version="1.0" encoding="utf-8"?>
<sst xmlns="http://schemas.openxmlformats.org/spreadsheetml/2006/main" count="407" uniqueCount="204">
  <si>
    <t>Eastern Technical Engineering Public Company Limited</t>
  </si>
  <si>
    <t>Consolidated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</si>
  <si>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</si>
  <si>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</si>
  <si>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</si>
  <si>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</si>
  <si>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</si>
  <si>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</si>
  <si>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</si>
  <si>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</si>
  <si>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</si>
  <si>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</si>
  <si>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</si>
  <si>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</si>
  <si>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</si>
  <si>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</si>
  <si>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</si>
  <si>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</si>
  <si>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</si>
  <si>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</si>
  <si>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</si>
  <si>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</si>
  <si>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</si>
  <si>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</si>
  <si>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</si>
  <si>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>Current portion of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</si>
  <si>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</si>
  <si>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</si>
  <si>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</si>
  <si>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</si>
  <si>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</si>
  <si>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</si>
  <si>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</si>
  <si>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</si>
  <si>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</si>
  <si>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</si>
  <si>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</si>
  <si>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</si>
  <si>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</si>
  <si>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</si>
  <si>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</si>
  <si>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</si>
  <si>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</si>
  <si>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</si>
  <si>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</si>
  <si>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</si>
  <si>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</si>
  <si>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</si>
  <si>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</si>
  <si>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</si>
  <si>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</si>
  <si>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</si>
  <si>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</si>
  <si>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</si>
  <si>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</si>
  <si>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</si>
  <si>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</si>
  <si>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</si>
  <si>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Total comprehensive income for the period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</si>
  <si>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</si>
  <si>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</si>
  <si>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</si>
  <si>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</si>
  <si>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</si>
  <si>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</si>
  <si>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</si>
  <si>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</si>
  <si>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</si>
  <si>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</si>
  <si>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</si>
  <si>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</si>
  <si>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flows from financing activities</t>
  </si>
  <si>
    <t xml:space="preserve">Repayment of long-term borrowings from </t>
  </si>
  <si>
    <t>Closing balance of cash and cash equivalents</t>
  </si>
  <si>
    <t xml:space="preserve">Significant non-cash transactions </t>
  </si>
  <si>
    <t>Total equity</t>
  </si>
  <si>
    <t>attributable to</t>
  </si>
  <si>
    <t>shareholders of</t>
  </si>
  <si>
    <t>the parent</t>
  </si>
  <si>
    <t>The accompanying notes form part of this interim financial information.</t>
  </si>
  <si>
    <t>Income tax payable</t>
  </si>
  <si>
    <t>Statement of Comprehensive Income (Unaudited)</t>
  </si>
  <si>
    <t>(Unaudited)</t>
  </si>
  <si>
    <t>(Audited)</t>
  </si>
  <si>
    <t>31 December</t>
  </si>
  <si>
    <t>Adjustments:</t>
  </si>
  <si>
    <t xml:space="preserve"> interests</t>
  </si>
  <si>
    <t>Statement of Cash Flows (Unaudited)</t>
  </si>
  <si>
    <t>Restricted cash - current portion</t>
  </si>
  <si>
    <t>560,000,000 ordinary shares</t>
  </si>
  <si>
    <t>Opening balance of cash and cash equivalents</t>
  </si>
  <si>
    <t>The accompanying notes are an integral part of this interim financial information.</t>
  </si>
  <si>
    <t>Loans from subsidiaries</t>
  </si>
  <si>
    <t>at par value of Baht 0.50 each</t>
  </si>
  <si>
    <t>fully paid up of Baht 0.50 each</t>
  </si>
  <si>
    <t>Proceeds from loans from subsidiaries</t>
  </si>
  <si>
    <t>Repayment of loans from subsidiaries</t>
  </si>
  <si>
    <t>Cost of solar energy</t>
  </si>
  <si>
    <t xml:space="preserve">Statement of Financial Position </t>
  </si>
  <si>
    <t>Separate</t>
  </si>
  <si>
    <t xml:space="preserve"> financial information</t>
  </si>
  <si>
    <t>Liabilities and equity</t>
  </si>
  <si>
    <t>Provision for decommissioning</t>
  </si>
  <si>
    <t>Equity</t>
  </si>
  <si>
    <t>Total liabilities and equity</t>
  </si>
  <si>
    <t>Statement of Changes in Equity (Unaudited)</t>
  </si>
  <si>
    <t xml:space="preserve"> -  legal reserve</t>
  </si>
  <si>
    <r>
      <t xml:space="preserve">Liabilities and equity </t>
    </r>
    <r>
      <rPr>
        <sz val="9"/>
        <rFont val="Arial"/>
        <family val="2"/>
      </rPr>
      <t>(Cont’d)</t>
    </r>
  </si>
  <si>
    <t>Revenue from solar energy</t>
  </si>
  <si>
    <t>Revenue from construction service</t>
  </si>
  <si>
    <t>Revenue from management service</t>
  </si>
  <si>
    <t>Cost of construction service</t>
  </si>
  <si>
    <t>Cost of management service</t>
  </si>
  <si>
    <t>Consolidated financial information</t>
  </si>
  <si>
    <t>Separate financial information</t>
  </si>
  <si>
    <t xml:space="preserve">Proceeds from short-term borrowings from </t>
  </si>
  <si>
    <t xml:space="preserve">Repayment of short-term borrowings from </t>
  </si>
  <si>
    <t>For the purposes of the statement of cash flows, cash and cash equivalents comprise the following:</t>
  </si>
  <si>
    <t>Bank overdrafts</t>
  </si>
  <si>
    <t>Revenue from sale of goods</t>
  </si>
  <si>
    <t>Cost of goods sold</t>
  </si>
  <si>
    <t>Cash and cash equivalents - cash at bank</t>
  </si>
  <si>
    <t>cash equivalents</t>
  </si>
  <si>
    <t>for the period attributable to:</t>
  </si>
  <si>
    <t>for the period</t>
  </si>
  <si>
    <t xml:space="preserve">Owners of the parent </t>
  </si>
  <si>
    <t>Non-controlling interests</t>
  </si>
  <si>
    <t>-</t>
  </si>
  <si>
    <t>Employee benefit obligations paid</t>
  </si>
  <si>
    <t>Dividend paid by subsidiary</t>
  </si>
  <si>
    <t>30 September</t>
  </si>
  <si>
    <t xml:space="preserve">Income tax </t>
  </si>
  <si>
    <t>Items that will not be reclassified to profit or loss</t>
  </si>
  <si>
    <t>Remeasurements of post-employment</t>
  </si>
  <si>
    <t>benefit obligations</t>
  </si>
  <si>
    <t>Income tax on items that will not be reclassified</t>
  </si>
  <si>
    <t>Earnings (loss) per share</t>
  </si>
  <si>
    <t>Basic earnings (loss) per share</t>
  </si>
  <si>
    <t>Profit (loss) for the period attributable to:</t>
  </si>
  <si>
    <t>Total comprehensive income (expense)</t>
  </si>
  <si>
    <t>Profit (loss) for the period</t>
  </si>
  <si>
    <t>Other comprehensive income (expense)</t>
  </si>
  <si>
    <t>Income tax</t>
  </si>
  <si>
    <t xml:space="preserve">Total comprehensive income (expense) </t>
  </si>
  <si>
    <t>Loss from disposal of assets</t>
  </si>
  <si>
    <t>for the period, net of tax</t>
  </si>
  <si>
    <t>Loss from write-off of assets</t>
  </si>
  <si>
    <t>Income tax (paid) received</t>
  </si>
  <si>
    <t>Other comprehensive expense</t>
  </si>
  <si>
    <t>Dividend income</t>
  </si>
  <si>
    <r>
      <t xml:space="preserve">Statement of Cash Flows (Unaudited) </t>
    </r>
    <r>
      <rPr>
        <sz val="10"/>
        <rFont val="Arial"/>
        <family val="2"/>
      </rPr>
      <t>(Cont’d)</t>
    </r>
  </si>
  <si>
    <r>
      <t xml:space="preserve">Statement of Comprehensive Income (Unaudited) </t>
    </r>
    <r>
      <rPr>
        <sz val="10"/>
        <rFont val="Arial"/>
        <family val="2"/>
      </rPr>
      <t>(Cont’d)</t>
    </r>
  </si>
  <si>
    <t>Contract assets</t>
  </si>
  <si>
    <t>Short-term loans to subsidiaries</t>
  </si>
  <si>
    <t>Investments in associate</t>
  </si>
  <si>
    <t/>
  </si>
  <si>
    <t>Statement of Financial Position</t>
  </si>
  <si>
    <t>Contract liabilities</t>
  </si>
  <si>
    <t>under lease agreement</t>
  </si>
  <si>
    <t>Liabilities under lease agreement</t>
  </si>
  <si>
    <t>Long-term borrowings from financial institutions</t>
  </si>
  <si>
    <t>Premium on paid-up capital</t>
  </si>
  <si>
    <t>Retained earnings</t>
  </si>
  <si>
    <t>Equity attributable to owners</t>
  </si>
  <si>
    <t>Parent</t>
  </si>
  <si>
    <t>As at 30 September 2020</t>
  </si>
  <si>
    <t>For the three-month period ended 30 September 2020</t>
  </si>
  <si>
    <t>For the nine-month period ended 30 September 2020</t>
  </si>
  <si>
    <t>Balance at 1 January 2020</t>
  </si>
  <si>
    <t>Issurance of ordinary shares - subsidaries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</si>
  <si>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</si>
  <si>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Balance at 30 September 2020</t>
  </si>
  <si>
    <t>Balance at 1 January 2019 - restated</t>
  </si>
  <si>
    <t>Payments for equipment</t>
  </si>
  <si>
    <t>Payments for intangible assets</t>
  </si>
  <si>
    <t>Loans made to subsidiaries</t>
  </si>
  <si>
    <t>Payments for investment in subsidiaries</t>
  </si>
  <si>
    <t>Payments for investment in associate</t>
  </si>
  <si>
    <t>Proceeds from disposal of equipment</t>
  </si>
  <si>
    <t>Repayment of loans to subsidiaries</t>
  </si>
  <si>
    <t>Proceeds from issurance of ordinary shares</t>
  </si>
  <si>
    <t>- subsidiaries</t>
  </si>
  <si>
    <t>Dividends received from subsidiaries</t>
  </si>
  <si>
    <t xml:space="preserve">Net cash generated from (used in) investing activities </t>
  </si>
  <si>
    <t>Subsidiaries paid dividend to non-controlling interest</t>
  </si>
  <si>
    <t>Share of loss from associate</t>
  </si>
  <si>
    <t>Balance at 30 September 2019</t>
  </si>
  <si>
    <t>Reverse allowance for declining value of inventories</t>
  </si>
  <si>
    <t>Cash paid for equipment which has not been paid</t>
  </si>
  <si>
    <t>Cash paid for intangible assets which has not been paid</t>
  </si>
  <si>
    <t xml:space="preserve">                             -  </t>
  </si>
  <si>
    <t xml:space="preserve">                              -  </t>
  </si>
  <si>
    <t>Profit before income tax</t>
  </si>
  <si>
    <t>Net cash generated from (used in) operating activities</t>
  </si>
  <si>
    <t>Restricted cash decrease (increase)</t>
  </si>
  <si>
    <t>Net cash (used in) generated from financing activities</t>
  </si>
  <si>
    <t xml:space="preserve">Net (decrease) increase in cash and </t>
  </si>
  <si>
    <t>Earnings per share</t>
  </si>
  <si>
    <t>Basic earnings per share</t>
  </si>
  <si>
    <t>(Reverse) expected credit loss</t>
  </si>
  <si>
    <t>(Loss) profit before income tax</t>
  </si>
  <si>
    <t>Profit for the period</t>
  </si>
  <si>
    <t>Provision for employee compensation</t>
  </si>
  <si>
    <t>Overdarft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</si>
</sst>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#,##0.000;\(#,##0.000\);&quot;-&quot;;@"/>
    <numFmt numFmtId="171" formatCode="_-* #,##0_-;\-* #,##0_-;_-* &quot;-&quot;??_-;_-@_-"/>
  </numFmts>
  <fonts count="12">
    <font>
      <sz val="14"/>
      <name val="Cordia New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name val="Arial Unicode MS"/>
      <family val="2"/>
    </font>
    <font>
      <b/>
      <sz val="9"/>
      <name val="Arial Unicode MS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258">
    <xf numFmtId="0" fontId="0" fillId="0" borderId="0" xfId="0"/>
    <xf numFmtId="0" fontId="3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165" fontId="3" fillId="0" borderId="0" xfId="2" quotePrefix="1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4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 wrapText="1"/>
    </xf>
    <xf numFmtId="165" fontId="4" fillId="0" borderId="0" xfId="2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4" fillId="0" borderId="0" xfId="2" quotePrefix="1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top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center" vertical="center"/>
    </xf>
    <xf numFmtId="165" fontId="3" fillId="0" borderId="0" xfId="2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3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Alignment="1">
      <alignment horizontal="right" vertical="center" wrapText="1"/>
    </xf>
    <xf numFmtId="166" fontId="4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9" fontId="3" fillId="0" borderId="0" xfId="4" applyFont="1" applyFill="1" applyAlignment="1">
      <alignment vertical="center"/>
    </xf>
    <xf numFmtId="9" fontId="3" fillId="0" borderId="0" xfId="4" applyFont="1" applyFill="1" applyAlignment="1">
      <alignment horizontal="center" vertical="center"/>
    </xf>
    <xf numFmtId="9" fontId="3" fillId="0" borderId="0" xfId="4" applyFont="1" applyFill="1" applyBorder="1" applyAlignment="1">
      <alignment horizontal="center" vertical="center"/>
    </xf>
    <xf numFmtId="9" fontId="3" fillId="0" borderId="0" xfId="4" applyFont="1" applyFill="1" applyBorder="1" applyAlignment="1">
      <alignment horizontal="right" vertical="center"/>
    </xf>
    <xf numFmtId="9" fontId="4" fillId="0" borderId="0" xfId="4" applyFont="1" applyFill="1" applyAlignment="1">
      <alignment horizontal="right" vertical="center"/>
    </xf>
    <xf numFmtId="49" fontId="4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1" fontId="4" fillId="0" borderId="0" xfId="2" applyNumberFormat="1" applyFont="1" applyFill="1" applyAlignment="1">
      <alignment horizontal="right" vertical="center"/>
    </xf>
    <xf numFmtId="1" fontId="3" fillId="0" borderId="0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" fontId="3" fillId="0" borderId="0" xfId="0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4" fillId="2" borderId="3" xfId="2" applyNumberFormat="1" applyFont="1" applyFill="1" applyBorder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 wrapText="1"/>
    </xf>
    <xf numFmtId="164" fontId="4" fillId="2" borderId="0" xfId="2" quotePrefix="1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top"/>
    </xf>
    <xf numFmtId="164" fontId="3" fillId="0" borderId="0" xfId="2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left" vertical="center"/>
    </xf>
    <xf numFmtId="165" fontId="9" fillId="0" borderId="1" xfId="2" applyNumberFormat="1" applyFont="1" applyFill="1" applyBorder="1" applyAlignment="1">
      <alignment horizontal="left" vertical="center"/>
    </xf>
    <xf numFmtId="165" fontId="10" fillId="0" borderId="1" xfId="2" applyNumberFormat="1" applyFont="1" applyFill="1" applyBorder="1" applyAlignment="1">
      <alignment vertical="center"/>
    </xf>
    <xf numFmtId="0" fontId="10" fillId="0" borderId="1" xfId="2" applyNumberFormat="1" applyFont="1" applyFill="1" applyBorder="1" applyAlignment="1">
      <alignment horizontal="left" vertical="center"/>
    </xf>
    <xf numFmtId="165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2" applyNumberFormat="1" applyFont="1" applyFill="1" applyBorder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4" fillId="2" borderId="0" xfId="0" quotePrefix="1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1" xfId="2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9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71" fontId="4" fillId="2" borderId="0" xfId="2" applyNumberFormat="1" applyFont="1" applyFill="1" applyAlignment="1">
      <alignment horizontal="right" vertical="center" wrapText="1"/>
    </xf>
    <xf numFmtId="171" fontId="4" fillId="0" borderId="0" xfId="2" applyNumberFormat="1" applyFont="1" applyFill="1" applyAlignment="1">
      <alignment horizontal="right" vertical="center" wrapText="1"/>
    </xf>
    <xf numFmtId="164" fontId="4" fillId="2" borderId="4" xfId="2" applyNumberFormat="1" applyFont="1" applyFill="1" applyBorder="1" applyAlignment="1">
      <alignment horizontal="right" vertical="center"/>
    </xf>
    <xf numFmtId="164" fontId="4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</cellXfs>
  <cellStyles count="6">
    <cellStyle name="Comma 2" xfId="1" xr:uid="{00000000-0005-0000-0000-000000000000}"/>
    <cellStyle name="Normal" xfId="0" builtinId="0"/>
    <cellStyle name="Normal 10 3" xfId="5" xr:uid="{00000000-0005-0000-0000-000002000000}"/>
    <cellStyle name="Normal 2" xfId="2" xr:uid="{00000000-0005-0000-0000-000003000000}"/>
    <cellStyle name="Normal 95" xfId="3" xr:uid="{00000000-0005-0000-0000-000004000000}"/>
    <cellStyle name="Percent 2" xfId="4" xr:uid="{00000000-0005-0000-0000-000005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1E1"/>
  </sheetPr>
  <dimension ref="A1:X147"/>
  <sheetViews>
    <sheetView showZeros="0" topLeftCell="A85" zoomScaleNormal="100" zoomScaleSheetLayoutView="100" workbookViewId="0">
      <selection activeCell="K158" sqref="K158"/>
    </sheetView>
  </sheetViews>
  <sheetFormatPr defaultRowHeight="16.5" customHeight="1"/>
  <cols>
    <col min="1" max="6" width="1.85546875" style="4" customWidth="1"/>
    <col min="7" max="7" width="27" style="4" customWidth="1"/>
    <col min="8" max="8" width="5.7109375" style="168" customWidth="1"/>
    <col min="9" max="9" width="0.85546875" style="121" customWidth="1"/>
    <col min="10" max="10" width="12.7109375" style="91" customWidth="1"/>
    <col min="11" max="11" width="0.85546875" style="91" customWidth="1"/>
    <col min="12" max="12" width="12.7109375" style="91" customWidth="1"/>
    <col min="13" max="13" width="0.85546875" style="121" customWidth="1"/>
    <col min="14" max="14" width="12.7109375" style="91" customWidth="1"/>
    <col min="15" max="15" width="0.85546875" style="121" customWidth="1"/>
    <col min="16" max="16" width="12.7109375" style="91" customWidth="1"/>
    <col min="17" max="17" width="17.28515625" style="4" customWidth="1"/>
    <col min="18" max="18" width="9.140625" style="4"/>
    <col min="19" max="19" width="9" style="4"/>
    <col min="20" max="208" width="9.140625" style="4"/>
    <col min="209" max="211" width="2.28515625" style="4" customWidth="1"/>
    <col min="212" max="212" width="7.42578125" style="4" customWidth="1"/>
    <col min="213" max="213" width="2.140625" style="4" customWidth="1"/>
    <col min="214" max="214" width="2.42578125" style="4" customWidth="1"/>
    <col min="215" max="215" width="28.85546875" style="4" customWidth="1"/>
    <col min="216" max="216" width="8.28515625" style="4" bestFit="1" customWidth="1"/>
    <col min="217" max="217" width="1.7109375" style="4" customWidth="1"/>
    <col min="218" max="218" width="14.7109375" style="4" customWidth="1"/>
    <col min="219" max="219" width="1.7109375" style="4" customWidth="1"/>
    <col min="220" max="220" width="14.7109375" style="4" customWidth="1"/>
    <col min="221" max="221" width="9.140625" style="4"/>
    <col min="222" max="222" width="9.85546875" style="4" bestFit="1" customWidth="1"/>
    <col min="223" max="224" width="10.5703125" style="4" customWidth="1"/>
    <col min="225" max="257" width="9.140625" style="4"/>
    <col min="258" max="263" width="1.85546875" style="4" customWidth="1"/>
    <col min="264" max="264" width="29.5703125" style="4" customWidth="1"/>
    <col min="265" max="265" width="6.7109375" style="4" customWidth="1"/>
    <col min="266" max="266" width="0.85546875" style="4" customWidth="1"/>
    <col min="267" max="267" width="13.7109375" style="4" bestFit="1" customWidth="1"/>
    <col min="268" max="268" width="0.85546875" style="4" customWidth="1"/>
    <col min="269" max="269" width="13.7109375" style="4" customWidth="1"/>
    <col min="270" max="270" width="0.85546875" style="4" customWidth="1"/>
    <col min="271" max="271" width="13.7109375" style="4" bestFit="1" customWidth="1"/>
    <col min="272" max="272" width="0.85546875" style="4" customWidth="1"/>
    <col min="273" max="273" width="13.7109375" style="4" bestFit="1" customWidth="1"/>
    <col min="274" max="464" width="9.140625" style="4"/>
    <col min="465" max="467" width="2.28515625" style="4" customWidth="1"/>
    <col min="468" max="468" width="7.42578125" style="4" customWidth="1"/>
    <col min="469" max="469" width="2.140625" style="4" customWidth="1"/>
    <col min="470" max="470" width="2.42578125" style="4" customWidth="1"/>
    <col min="471" max="471" width="28.85546875" style="4" customWidth="1"/>
    <col min="472" max="472" width="8.28515625" style="4" bestFit="1" customWidth="1"/>
    <col min="473" max="473" width="1.7109375" style="4" customWidth="1"/>
    <col min="474" max="474" width="14.7109375" style="4" customWidth="1"/>
    <col min="475" max="475" width="1.7109375" style="4" customWidth="1"/>
    <col min="476" max="476" width="14.7109375" style="4" customWidth="1"/>
    <col min="477" max="477" width="9.140625" style="4"/>
    <col min="478" max="478" width="9.85546875" style="4" bestFit="1" customWidth="1"/>
    <col min="479" max="480" width="10.5703125" style="4" customWidth="1"/>
    <col min="481" max="513" width="9.140625" style="4"/>
    <col min="514" max="519" width="1.85546875" style="4" customWidth="1"/>
    <col min="520" max="520" width="29.5703125" style="4" customWidth="1"/>
    <col min="521" max="521" width="6.7109375" style="4" customWidth="1"/>
    <col min="522" max="522" width="0.85546875" style="4" customWidth="1"/>
    <col min="523" max="523" width="13.7109375" style="4" bestFit="1" customWidth="1"/>
    <col min="524" max="524" width="0.85546875" style="4" customWidth="1"/>
    <col min="525" max="525" width="13.7109375" style="4" customWidth="1"/>
    <col min="526" max="526" width="0.85546875" style="4" customWidth="1"/>
    <col min="527" max="527" width="13.7109375" style="4" bestFit="1" customWidth="1"/>
    <col min="528" max="528" width="0.85546875" style="4" customWidth="1"/>
    <col min="529" max="529" width="13.7109375" style="4" bestFit="1" customWidth="1"/>
    <col min="530" max="720" width="9.140625" style="4"/>
    <col min="721" max="723" width="2.28515625" style="4" customWidth="1"/>
    <col min="724" max="724" width="7.42578125" style="4" customWidth="1"/>
    <col min="725" max="725" width="2.140625" style="4" customWidth="1"/>
    <col min="726" max="726" width="2.42578125" style="4" customWidth="1"/>
    <col min="727" max="727" width="28.85546875" style="4" customWidth="1"/>
    <col min="728" max="728" width="8.28515625" style="4" bestFit="1" customWidth="1"/>
    <col min="729" max="729" width="1.7109375" style="4" customWidth="1"/>
    <col min="730" max="730" width="14.7109375" style="4" customWidth="1"/>
    <col min="731" max="731" width="1.7109375" style="4" customWidth="1"/>
    <col min="732" max="732" width="14.7109375" style="4" customWidth="1"/>
    <col min="733" max="733" width="9.140625" style="4"/>
    <col min="734" max="734" width="9.85546875" style="4" bestFit="1" customWidth="1"/>
    <col min="735" max="736" width="10.5703125" style="4" customWidth="1"/>
    <col min="737" max="769" width="9.140625" style="4"/>
    <col min="770" max="775" width="1.85546875" style="4" customWidth="1"/>
    <col min="776" max="776" width="29.5703125" style="4" customWidth="1"/>
    <col min="777" max="777" width="6.7109375" style="4" customWidth="1"/>
    <col min="778" max="778" width="0.85546875" style="4" customWidth="1"/>
    <col min="779" max="779" width="13.7109375" style="4" bestFit="1" customWidth="1"/>
    <col min="780" max="780" width="0.85546875" style="4" customWidth="1"/>
    <col min="781" max="781" width="13.7109375" style="4" customWidth="1"/>
    <col min="782" max="782" width="0.85546875" style="4" customWidth="1"/>
    <col min="783" max="783" width="13.7109375" style="4" bestFit="1" customWidth="1"/>
    <col min="784" max="784" width="0.85546875" style="4" customWidth="1"/>
    <col min="785" max="785" width="13.7109375" style="4" bestFit="1" customWidth="1"/>
    <col min="786" max="976" width="9.140625" style="4"/>
    <col min="977" max="979" width="2.28515625" style="4" customWidth="1"/>
    <col min="980" max="980" width="7.42578125" style="4" customWidth="1"/>
    <col min="981" max="981" width="2.140625" style="4" customWidth="1"/>
    <col min="982" max="982" width="2.42578125" style="4" customWidth="1"/>
    <col min="983" max="983" width="28.85546875" style="4" customWidth="1"/>
    <col min="984" max="984" width="8.28515625" style="4" bestFit="1" customWidth="1"/>
    <col min="985" max="985" width="1.7109375" style="4" customWidth="1"/>
    <col min="986" max="986" width="14.7109375" style="4" customWidth="1"/>
    <col min="987" max="987" width="1.7109375" style="4" customWidth="1"/>
    <col min="988" max="988" width="14.7109375" style="4" customWidth="1"/>
    <col min="989" max="989" width="9.140625" style="4"/>
    <col min="990" max="990" width="9.85546875" style="4" bestFit="1" customWidth="1"/>
    <col min="991" max="992" width="10.5703125" style="4" customWidth="1"/>
    <col min="993" max="1025" width="9.140625" style="4"/>
    <col min="1026" max="1031" width="1.85546875" style="4" customWidth="1"/>
    <col min="1032" max="1032" width="29.5703125" style="4" customWidth="1"/>
    <col min="1033" max="1033" width="6.7109375" style="4" customWidth="1"/>
    <col min="1034" max="1034" width="0.85546875" style="4" customWidth="1"/>
    <col min="1035" max="1035" width="13.7109375" style="4" bestFit="1" customWidth="1"/>
    <col min="1036" max="1036" width="0.85546875" style="4" customWidth="1"/>
    <col min="1037" max="1037" width="13.7109375" style="4" customWidth="1"/>
    <col min="1038" max="1038" width="0.85546875" style="4" customWidth="1"/>
    <col min="1039" max="1039" width="13.7109375" style="4" bestFit="1" customWidth="1"/>
    <col min="1040" max="1040" width="0.85546875" style="4" customWidth="1"/>
    <col min="1041" max="1041" width="13.7109375" style="4" bestFit="1" customWidth="1"/>
    <col min="1042" max="1232" width="9.140625" style="4"/>
    <col min="1233" max="1235" width="2.28515625" style="4" customWidth="1"/>
    <col min="1236" max="1236" width="7.42578125" style="4" customWidth="1"/>
    <col min="1237" max="1237" width="2.140625" style="4" customWidth="1"/>
    <col min="1238" max="1238" width="2.42578125" style="4" customWidth="1"/>
    <col min="1239" max="1239" width="28.85546875" style="4" customWidth="1"/>
    <col min="1240" max="1240" width="8.28515625" style="4" bestFit="1" customWidth="1"/>
    <col min="1241" max="1241" width="1.7109375" style="4" customWidth="1"/>
    <col min="1242" max="1242" width="14.7109375" style="4" customWidth="1"/>
    <col min="1243" max="1243" width="1.7109375" style="4" customWidth="1"/>
    <col min="1244" max="1244" width="14.7109375" style="4" customWidth="1"/>
    <col min="1245" max="1245" width="9.140625" style="4"/>
    <col min="1246" max="1246" width="9.85546875" style="4" bestFit="1" customWidth="1"/>
    <col min="1247" max="1248" width="10.5703125" style="4" customWidth="1"/>
    <col min="1249" max="1281" width="9.140625" style="4"/>
    <col min="1282" max="1287" width="1.85546875" style="4" customWidth="1"/>
    <col min="1288" max="1288" width="29.5703125" style="4" customWidth="1"/>
    <col min="1289" max="1289" width="6.7109375" style="4" customWidth="1"/>
    <col min="1290" max="1290" width="0.85546875" style="4" customWidth="1"/>
    <col min="1291" max="1291" width="13.7109375" style="4" bestFit="1" customWidth="1"/>
    <col min="1292" max="1292" width="0.85546875" style="4" customWidth="1"/>
    <col min="1293" max="1293" width="13.7109375" style="4" customWidth="1"/>
    <col min="1294" max="1294" width="0.85546875" style="4" customWidth="1"/>
    <col min="1295" max="1295" width="13.7109375" style="4" bestFit="1" customWidth="1"/>
    <col min="1296" max="1296" width="0.85546875" style="4" customWidth="1"/>
    <col min="1297" max="1297" width="13.7109375" style="4" bestFit="1" customWidth="1"/>
    <col min="1298" max="1488" width="9.140625" style="4"/>
    <col min="1489" max="1491" width="2.28515625" style="4" customWidth="1"/>
    <col min="1492" max="1492" width="7.42578125" style="4" customWidth="1"/>
    <col min="1493" max="1493" width="2.140625" style="4" customWidth="1"/>
    <col min="1494" max="1494" width="2.42578125" style="4" customWidth="1"/>
    <col min="1495" max="1495" width="28.85546875" style="4" customWidth="1"/>
    <col min="1496" max="1496" width="8.28515625" style="4" bestFit="1" customWidth="1"/>
    <col min="1497" max="1497" width="1.7109375" style="4" customWidth="1"/>
    <col min="1498" max="1498" width="14.7109375" style="4" customWidth="1"/>
    <col min="1499" max="1499" width="1.7109375" style="4" customWidth="1"/>
    <col min="1500" max="1500" width="14.7109375" style="4" customWidth="1"/>
    <col min="1501" max="1501" width="9.140625" style="4"/>
    <col min="1502" max="1502" width="9.85546875" style="4" bestFit="1" customWidth="1"/>
    <col min="1503" max="1504" width="10.5703125" style="4" customWidth="1"/>
    <col min="1505" max="1537" width="9.140625" style="4"/>
    <col min="1538" max="1543" width="1.85546875" style="4" customWidth="1"/>
    <col min="1544" max="1544" width="29.5703125" style="4" customWidth="1"/>
    <col min="1545" max="1545" width="6.7109375" style="4" customWidth="1"/>
    <col min="1546" max="1546" width="0.85546875" style="4" customWidth="1"/>
    <col min="1547" max="1547" width="13.7109375" style="4" bestFit="1" customWidth="1"/>
    <col min="1548" max="1548" width="0.85546875" style="4" customWidth="1"/>
    <col min="1549" max="1549" width="13.7109375" style="4" customWidth="1"/>
    <col min="1550" max="1550" width="0.85546875" style="4" customWidth="1"/>
    <col min="1551" max="1551" width="13.7109375" style="4" bestFit="1" customWidth="1"/>
    <col min="1552" max="1552" width="0.85546875" style="4" customWidth="1"/>
    <col min="1553" max="1553" width="13.7109375" style="4" bestFit="1" customWidth="1"/>
    <col min="1554" max="1744" width="9.140625" style="4"/>
    <col min="1745" max="1747" width="2.28515625" style="4" customWidth="1"/>
    <col min="1748" max="1748" width="7.42578125" style="4" customWidth="1"/>
    <col min="1749" max="1749" width="2.140625" style="4" customWidth="1"/>
    <col min="1750" max="1750" width="2.42578125" style="4" customWidth="1"/>
    <col min="1751" max="1751" width="28.85546875" style="4" customWidth="1"/>
    <col min="1752" max="1752" width="8.28515625" style="4" bestFit="1" customWidth="1"/>
    <col min="1753" max="1753" width="1.7109375" style="4" customWidth="1"/>
    <col min="1754" max="1754" width="14.7109375" style="4" customWidth="1"/>
    <col min="1755" max="1755" width="1.7109375" style="4" customWidth="1"/>
    <col min="1756" max="1756" width="14.7109375" style="4" customWidth="1"/>
    <col min="1757" max="1757" width="9.140625" style="4"/>
    <col min="1758" max="1758" width="9.85546875" style="4" bestFit="1" customWidth="1"/>
    <col min="1759" max="1760" width="10.5703125" style="4" customWidth="1"/>
    <col min="1761" max="1793" width="9.140625" style="4"/>
    <col min="1794" max="1799" width="1.85546875" style="4" customWidth="1"/>
    <col min="1800" max="1800" width="29.5703125" style="4" customWidth="1"/>
    <col min="1801" max="1801" width="6.7109375" style="4" customWidth="1"/>
    <col min="1802" max="1802" width="0.85546875" style="4" customWidth="1"/>
    <col min="1803" max="1803" width="13.7109375" style="4" bestFit="1" customWidth="1"/>
    <col min="1804" max="1804" width="0.85546875" style="4" customWidth="1"/>
    <col min="1805" max="1805" width="13.7109375" style="4" customWidth="1"/>
    <col min="1806" max="1806" width="0.85546875" style="4" customWidth="1"/>
    <col min="1807" max="1807" width="13.7109375" style="4" bestFit="1" customWidth="1"/>
    <col min="1808" max="1808" width="0.85546875" style="4" customWidth="1"/>
    <col min="1809" max="1809" width="13.7109375" style="4" bestFit="1" customWidth="1"/>
    <col min="1810" max="2000" width="9.140625" style="4"/>
    <col min="2001" max="2003" width="2.28515625" style="4" customWidth="1"/>
    <col min="2004" max="2004" width="7.42578125" style="4" customWidth="1"/>
    <col min="2005" max="2005" width="2.140625" style="4" customWidth="1"/>
    <col min="2006" max="2006" width="2.42578125" style="4" customWidth="1"/>
    <col min="2007" max="2007" width="28.85546875" style="4" customWidth="1"/>
    <col min="2008" max="2008" width="8.28515625" style="4" bestFit="1" customWidth="1"/>
    <col min="2009" max="2009" width="1.7109375" style="4" customWidth="1"/>
    <col min="2010" max="2010" width="14.7109375" style="4" customWidth="1"/>
    <col min="2011" max="2011" width="1.7109375" style="4" customWidth="1"/>
    <col min="2012" max="2012" width="14.7109375" style="4" customWidth="1"/>
    <col min="2013" max="2013" width="9.140625" style="4"/>
    <col min="2014" max="2014" width="9.85546875" style="4" bestFit="1" customWidth="1"/>
    <col min="2015" max="2016" width="10.5703125" style="4" customWidth="1"/>
    <col min="2017" max="2049" width="9.140625" style="4"/>
    <col min="2050" max="2055" width="1.85546875" style="4" customWidth="1"/>
    <col min="2056" max="2056" width="29.5703125" style="4" customWidth="1"/>
    <col min="2057" max="2057" width="6.7109375" style="4" customWidth="1"/>
    <col min="2058" max="2058" width="0.85546875" style="4" customWidth="1"/>
    <col min="2059" max="2059" width="13.7109375" style="4" bestFit="1" customWidth="1"/>
    <col min="2060" max="2060" width="0.85546875" style="4" customWidth="1"/>
    <col min="2061" max="2061" width="13.7109375" style="4" customWidth="1"/>
    <col min="2062" max="2062" width="0.85546875" style="4" customWidth="1"/>
    <col min="2063" max="2063" width="13.7109375" style="4" bestFit="1" customWidth="1"/>
    <col min="2064" max="2064" width="0.85546875" style="4" customWidth="1"/>
    <col min="2065" max="2065" width="13.7109375" style="4" bestFit="1" customWidth="1"/>
    <col min="2066" max="2256" width="9.140625" style="4"/>
    <col min="2257" max="2259" width="2.28515625" style="4" customWidth="1"/>
    <col min="2260" max="2260" width="7.42578125" style="4" customWidth="1"/>
    <col min="2261" max="2261" width="2.140625" style="4" customWidth="1"/>
    <col min="2262" max="2262" width="2.42578125" style="4" customWidth="1"/>
    <col min="2263" max="2263" width="28.85546875" style="4" customWidth="1"/>
    <col min="2264" max="2264" width="8.28515625" style="4" bestFit="1" customWidth="1"/>
    <col min="2265" max="2265" width="1.7109375" style="4" customWidth="1"/>
    <col min="2266" max="2266" width="14.7109375" style="4" customWidth="1"/>
    <col min="2267" max="2267" width="1.7109375" style="4" customWidth="1"/>
    <col min="2268" max="2268" width="14.7109375" style="4" customWidth="1"/>
    <col min="2269" max="2269" width="9.140625" style="4"/>
    <col min="2270" max="2270" width="9.85546875" style="4" bestFit="1" customWidth="1"/>
    <col min="2271" max="2272" width="10.5703125" style="4" customWidth="1"/>
    <col min="2273" max="2305" width="9.140625" style="4"/>
    <col min="2306" max="2311" width="1.85546875" style="4" customWidth="1"/>
    <col min="2312" max="2312" width="29.5703125" style="4" customWidth="1"/>
    <col min="2313" max="2313" width="6.7109375" style="4" customWidth="1"/>
    <col min="2314" max="2314" width="0.85546875" style="4" customWidth="1"/>
    <col min="2315" max="2315" width="13.7109375" style="4" bestFit="1" customWidth="1"/>
    <col min="2316" max="2316" width="0.85546875" style="4" customWidth="1"/>
    <col min="2317" max="2317" width="13.7109375" style="4" customWidth="1"/>
    <col min="2318" max="2318" width="0.85546875" style="4" customWidth="1"/>
    <col min="2319" max="2319" width="13.7109375" style="4" bestFit="1" customWidth="1"/>
    <col min="2320" max="2320" width="0.85546875" style="4" customWidth="1"/>
    <col min="2321" max="2321" width="13.7109375" style="4" bestFit="1" customWidth="1"/>
    <col min="2322" max="2512" width="9.140625" style="4"/>
    <col min="2513" max="2515" width="2.28515625" style="4" customWidth="1"/>
    <col min="2516" max="2516" width="7.42578125" style="4" customWidth="1"/>
    <col min="2517" max="2517" width="2.140625" style="4" customWidth="1"/>
    <col min="2518" max="2518" width="2.42578125" style="4" customWidth="1"/>
    <col min="2519" max="2519" width="28.85546875" style="4" customWidth="1"/>
    <col min="2520" max="2520" width="8.28515625" style="4" bestFit="1" customWidth="1"/>
    <col min="2521" max="2521" width="1.7109375" style="4" customWidth="1"/>
    <col min="2522" max="2522" width="14.7109375" style="4" customWidth="1"/>
    <col min="2523" max="2523" width="1.7109375" style="4" customWidth="1"/>
    <col min="2524" max="2524" width="14.7109375" style="4" customWidth="1"/>
    <col min="2525" max="2525" width="9.140625" style="4"/>
    <col min="2526" max="2526" width="9.85546875" style="4" bestFit="1" customWidth="1"/>
    <col min="2527" max="2528" width="10.5703125" style="4" customWidth="1"/>
    <col min="2529" max="2561" width="9.140625" style="4"/>
    <col min="2562" max="2567" width="1.85546875" style="4" customWidth="1"/>
    <col min="2568" max="2568" width="29.5703125" style="4" customWidth="1"/>
    <col min="2569" max="2569" width="6.7109375" style="4" customWidth="1"/>
    <col min="2570" max="2570" width="0.85546875" style="4" customWidth="1"/>
    <col min="2571" max="2571" width="13.7109375" style="4" bestFit="1" customWidth="1"/>
    <col min="2572" max="2572" width="0.85546875" style="4" customWidth="1"/>
    <col min="2573" max="2573" width="13.7109375" style="4" customWidth="1"/>
    <col min="2574" max="2574" width="0.85546875" style="4" customWidth="1"/>
    <col min="2575" max="2575" width="13.7109375" style="4" bestFit="1" customWidth="1"/>
    <col min="2576" max="2576" width="0.85546875" style="4" customWidth="1"/>
    <col min="2577" max="2577" width="13.7109375" style="4" bestFit="1" customWidth="1"/>
    <col min="2578" max="2768" width="9.140625" style="4"/>
    <col min="2769" max="2771" width="2.28515625" style="4" customWidth="1"/>
    <col min="2772" max="2772" width="7.42578125" style="4" customWidth="1"/>
    <col min="2773" max="2773" width="2.140625" style="4" customWidth="1"/>
    <col min="2774" max="2774" width="2.42578125" style="4" customWidth="1"/>
    <col min="2775" max="2775" width="28.85546875" style="4" customWidth="1"/>
    <col min="2776" max="2776" width="8.28515625" style="4" bestFit="1" customWidth="1"/>
    <col min="2777" max="2777" width="1.7109375" style="4" customWidth="1"/>
    <col min="2778" max="2778" width="14.7109375" style="4" customWidth="1"/>
    <col min="2779" max="2779" width="1.7109375" style="4" customWidth="1"/>
    <col min="2780" max="2780" width="14.7109375" style="4" customWidth="1"/>
    <col min="2781" max="2781" width="9.140625" style="4"/>
    <col min="2782" max="2782" width="9.85546875" style="4" bestFit="1" customWidth="1"/>
    <col min="2783" max="2784" width="10.5703125" style="4" customWidth="1"/>
    <col min="2785" max="2817" width="9.140625" style="4"/>
    <col min="2818" max="2823" width="1.85546875" style="4" customWidth="1"/>
    <col min="2824" max="2824" width="29.5703125" style="4" customWidth="1"/>
    <col min="2825" max="2825" width="6.7109375" style="4" customWidth="1"/>
    <col min="2826" max="2826" width="0.85546875" style="4" customWidth="1"/>
    <col min="2827" max="2827" width="13.7109375" style="4" bestFit="1" customWidth="1"/>
    <col min="2828" max="2828" width="0.85546875" style="4" customWidth="1"/>
    <col min="2829" max="2829" width="13.7109375" style="4" customWidth="1"/>
    <col min="2830" max="2830" width="0.85546875" style="4" customWidth="1"/>
    <col min="2831" max="2831" width="13.7109375" style="4" bestFit="1" customWidth="1"/>
    <col min="2832" max="2832" width="0.85546875" style="4" customWidth="1"/>
    <col min="2833" max="2833" width="13.7109375" style="4" bestFit="1" customWidth="1"/>
    <col min="2834" max="3024" width="9.140625" style="4"/>
    <col min="3025" max="3027" width="2.28515625" style="4" customWidth="1"/>
    <col min="3028" max="3028" width="7.42578125" style="4" customWidth="1"/>
    <col min="3029" max="3029" width="2.140625" style="4" customWidth="1"/>
    <col min="3030" max="3030" width="2.42578125" style="4" customWidth="1"/>
    <col min="3031" max="3031" width="28.85546875" style="4" customWidth="1"/>
    <col min="3032" max="3032" width="8.28515625" style="4" bestFit="1" customWidth="1"/>
    <col min="3033" max="3033" width="1.7109375" style="4" customWidth="1"/>
    <col min="3034" max="3034" width="14.7109375" style="4" customWidth="1"/>
    <col min="3035" max="3035" width="1.7109375" style="4" customWidth="1"/>
    <col min="3036" max="3036" width="14.7109375" style="4" customWidth="1"/>
    <col min="3037" max="3037" width="9.140625" style="4"/>
    <col min="3038" max="3038" width="9.85546875" style="4" bestFit="1" customWidth="1"/>
    <col min="3039" max="3040" width="10.5703125" style="4" customWidth="1"/>
    <col min="3041" max="3073" width="9.140625" style="4"/>
    <col min="3074" max="3079" width="1.85546875" style="4" customWidth="1"/>
    <col min="3080" max="3080" width="29.5703125" style="4" customWidth="1"/>
    <col min="3081" max="3081" width="6.7109375" style="4" customWidth="1"/>
    <col min="3082" max="3082" width="0.85546875" style="4" customWidth="1"/>
    <col min="3083" max="3083" width="13.7109375" style="4" bestFit="1" customWidth="1"/>
    <col min="3084" max="3084" width="0.85546875" style="4" customWidth="1"/>
    <col min="3085" max="3085" width="13.7109375" style="4" customWidth="1"/>
    <col min="3086" max="3086" width="0.85546875" style="4" customWidth="1"/>
    <col min="3087" max="3087" width="13.7109375" style="4" bestFit="1" customWidth="1"/>
    <col min="3088" max="3088" width="0.85546875" style="4" customWidth="1"/>
    <col min="3089" max="3089" width="13.7109375" style="4" bestFit="1" customWidth="1"/>
    <col min="3090" max="3280" width="9.140625" style="4"/>
    <col min="3281" max="3283" width="2.28515625" style="4" customWidth="1"/>
    <col min="3284" max="3284" width="7.42578125" style="4" customWidth="1"/>
    <col min="3285" max="3285" width="2.140625" style="4" customWidth="1"/>
    <col min="3286" max="3286" width="2.42578125" style="4" customWidth="1"/>
    <col min="3287" max="3287" width="28.85546875" style="4" customWidth="1"/>
    <col min="3288" max="3288" width="8.28515625" style="4" bestFit="1" customWidth="1"/>
    <col min="3289" max="3289" width="1.7109375" style="4" customWidth="1"/>
    <col min="3290" max="3290" width="14.7109375" style="4" customWidth="1"/>
    <col min="3291" max="3291" width="1.7109375" style="4" customWidth="1"/>
    <col min="3292" max="3292" width="14.7109375" style="4" customWidth="1"/>
    <col min="3293" max="3293" width="9.140625" style="4"/>
    <col min="3294" max="3294" width="9.85546875" style="4" bestFit="1" customWidth="1"/>
    <col min="3295" max="3296" width="10.5703125" style="4" customWidth="1"/>
    <col min="3297" max="3329" width="9.140625" style="4"/>
    <col min="3330" max="3335" width="1.85546875" style="4" customWidth="1"/>
    <col min="3336" max="3336" width="29.5703125" style="4" customWidth="1"/>
    <col min="3337" max="3337" width="6.7109375" style="4" customWidth="1"/>
    <col min="3338" max="3338" width="0.85546875" style="4" customWidth="1"/>
    <col min="3339" max="3339" width="13.7109375" style="4" bestFit="1" customWidth="1"/>
    <col min="3340" max="3340" width="0.85546875" style="4" customWidth="1"/>
    <col min="3341" max="3341" width="13.7109375" style="4" customWidth="1"/>
    <col min="3342" max="3342" width="0.85546875" style="4" customWidth="1"/>
    <col min="3343" max="3343" width="13.7109375" style="4" bestFit="1" customWidth="1"/>
    <col min="3344" max="3344" width="0.85546875" style="4" customWidth="1"/>
    <col min="3345" max="3345" width="13.7109375" style="4" bestFit="1" customWidth="1"/>
    <col min="3346" max="3536" width="9.140625" style="4"/>
    <col min="3537" max="3539" width="2.28515625" style="4" customWidth="1"/>
    <col min="3540" max="3540" width="7.42578125" style="4" customWidth="1"/>
    <col min="3541" max="3541" width="2.140625" style="4" customWidth="1"/>
    <col min="3542" max="3542" width="2.42578125" style="4" customWidth="1"/>
    <col min="3543" max="3543" width="28.85546875" style="4" customWidth="1"/>
    <col min="3544" max="3544" width="8.28515625" style="4" bestFit="1" customWidth="1"/>
    <col min="3545" max="3545" width="1.7109375" style="4" customWidth="1"/>
    <col min="3546" max="3546" width="14.7109375" style="4" customWidth="1"/>
    <col min="3547" max="3547" width="1.7109375" style="4" customWidth="1"/>
    <col min="3548" max="3548" width="14.7109375" style="4" customWidth="1"/>
    <col min="3549" max="3549" width="9.140625" style="4"/>
    <col min="3550" max="3550" width="9.85546875" style="4" bestFit="1" customWidth="1"/>
    <col min="3551" max="3552" width="10.5703125" style="4" customWidth="1"/>
    <col min="3553" max="3585" width="9.140625" style="4"/>
    <col min="3586" max="3591" width="1.85546875" style="4" customWidth="1"/>
    <col min="3592" max="3592" width="29.5703125" style="4" customWidth="1"/>
    <col min="3593" max="3593" width="6.7109375" style="4" customWidth="1"/>
    <col min="3594" max="3594" width="0.85546875" style="4" customWidth="1"/>
    <col min="3595" max="3595" width="13.7109375" style="4" bestFit="1" customWidth="1"/>
    <col min="3596" max="3596" width="0.85546875" style="4" customWidth="1"/>
    <col min="3597" max="3597" width="13.7109375" style="4" customWidth="1"/>
    <col min="3598" max="3598" width="0.85546875" style="4" customWidth="1"/>
    <col min="3599" max="3599" width="13.7109375" style="4" bestFit="1" customWidth="1"/>
    <col min="3600" max="3600" width="0.85546875" style="4" customWidth="1"/>
    <col min="3601" max="3601" width="13.7109375" style="4" bestFit="1" customWidth="1"/>
    <col min="3602" max="3792" width="9.140625" style="4"/>
    <col min="3793" max="3795" width="2.28515625" style="4" customWidth="1"/>
    <col min="3796" max="3796" width="7.42578125" style="4" customWidth="1"/>
    <col min="3797" max="3797" width="2.140625" style="4" customWidth="1"/>
    <col min="3798" max="3798" width="2.42578125" style="4" customWidth="1"/>
    <col min="3799" max="3799" width="28.85546875" style="4" customWidth="1"/>
    <col min="3800" max="3800" width="8.28515625" style="4" bestFit="1" customWidth="1"/>
    <col min="3801" max="3801" width="1.7109375" style="4" customWidth="1"/>
    <col min="3802" max="3802" width="14.7109375" style="4" customWidth="1"/>
    <col min="3803" max="3803" width="1.7109375" style="4" customWidth="1"/>
    <col min="3804" max="3804" width="14.7109375" style="4" customWidth="1"/>
    <col min="3805" max="3805" width="9.140625" style="4"/>
    <col min="3806" max="3806" width="9.85546875" style="4" bestFit="1" customWidth="1"/>
    <col min="3807" max="3808" width="10.5703125" style="4" customWidth="1"/>
    <col min="3809" max="3841" width="9.140625" style="4"/>
    <col min="3842" max="3847" width="1.85546875" style="4" customWidth="1"/>
    <col min="3848" max="3848" width="29.5703125" style="4" customWidth="1"/>
    <col min="3849" max="3849" width="6.7109375" style="4" customWidth="1"/>
    <col min="3850" max="3850" width="0.85546875" style="4" customWidth="1"/>
    <col min="3851" max="3851" width="13.7109375" style="4" bestFit="1" customWidth="1"/>
    <col min="3852" max="3852" width="0.85546875" style="4" customWidth="1"/>
    <col min="3853" max="3853" width="13.7109375" style="4" customWidth="1"/>
    <col min="3854" max="3854" width="0.85546875" style="4" customWidth="1"/>
    <col min="3855" max="3855" width="13.7109375" style="4" bestFit="1" customWidth="1"/>
    <col min="3856" max="3856" width="0.85546875" style="4" customWidth="1"/>
    <col min="3857" max="3857" width="13.7109375" style="4" bestFit="1" customWidth="1"/>
    <col min="3858" max="4048" width="9.140625" style="4"/>
    <col min="4049" max="4051" width="2.28515625" style="4" customWidth="1"/>
    <col min="4052" max="4052" width="7.42578125" style="4" customWidth="1"/>
    <col min="4053" max="4053" width="2.140625" style="4" customWidth="1"/>
    <col min="4054" max="4054" width="2.42578125" style="4" customWidth="1"/>
    <col min="4055" max="4055" width="28.85546875" style="4" customWidth="1"/>
    <col min="4056" max="4056" width="8.28515625" style="4" bestFit="1" customWidth="1"/>
    <col min="4057" max="4057" width="1.7109375" style="4" customWidth="1"/>
    <col min="4058" max="4058" width="14.7109375" style="4" customWidth="1"/>
    <col min="4059" max="4059" width="1.7109375" style="4" customWidth="1"/>
    <col min="4060" max="4060" width="14.7109375" style="4" customWidth="1"/>
    <col min="4061" max="4061" width="9.140625" style="4"/>
    <col min="4062" max="4062" width="9.85546875" style="4" bestFit="1" customWidth="1"/>
    <col min="4063" max="4064" width="10.5703125" style="4" customWidth="1"/>
    <col min="4065" max="4097" width="9.140625" style="4"/>
    <col min="4098" max="4103" width="1.85546875" style="4" customWidth="1"/>
    <col min="4104" max="4104" width="29.5703125" style="4" customWidth="1"/>
    <col min="4105" max="4105" width="6.7109375" style="4" customWidth="1"/>
    <col min="4106" max="4106" width="0.85546875" style="4" customWidth="1"/>
    <col min="4107" max="4107" width="13.7109375" style="4" bestFit="1" customWidth="1"/>
    <col min="4108" max="4108" width="0.85546875" style="4" customWidth="1"/>
    <col min="4109" max="4109" width="13.7109375" style="4" customWidth="1"/>
    <col min="4110" max="4110" width="0.85546875" style="4" customWidth="1"/>
    <col min="4111" max="4111" width="13.7109375" style="4" bestFit="1" customWidth="1"/>
    <col min="4112" max="4112" width="0.85546875" style="4" customWidth="1"/>
    <col min="4113" max="4113" width="13.7109375" style="4" bestFit="1" customWidth="1"/>
    <col min="4114" max="4304" width="9.140625" style="4"/>
    <col min="4305" max="4307" width="2.28515625" style="4" customWidth="1"/>
    <col min="4308" max="4308" width="7.42578125" style="4" customWidth="1"/>
    <col min="4309" max="4309" width="2.140625" style="4" customWidth="1"/>
    <col min="4310" max="4310" width="2.42578125" style="4" customWidth="1"/>
    <col min="4311" max="4311" width="28.85546875" style="4" customWidth="1"/>
    <col min="4312" max="4312" width="8.28515625" style="4" bestFit="1" customWidth="1"/>
    <col min="4313" max="4313" width="1.7109375" style="4" customWidth="1"/>
    <col min="4314" max="4314" width="14.7109375" style="4" customWidth="1"/>
    <col min="4315" max="4315" width="1.7109375" style="4" customWidth="1"/>
    <col min="4316" max="4316" width="14.7109375" style="4" customWidth="1"/>
    <col min="4317" max="4317" width="9.140625" style="4"/>
    <col min="4318" max="4318" width="9.85546875" style="4" bestFit="1" customWidth="1"/>
    <col min="4319" max="4320" width="10.5703125" style="4" customWidth="1"/>
    <col min="4321" max="4353" width="9.140625" style="4"/>
    <col min="4354" max="4359" width="1.85546875" style="4" customWidth="1"/>
    <col min="4360" max="4360" width="29.5703125" style="4" customWidth="1"/>
    <col min="4361" max="4361" width="6.7109375" style="4" customWidth="1"/>
    <col min="4362" max="4362" width="0.85546875" style="4" customWidth="1"/>
    <col min="4363" max="4363" width="13.7109375" style="4" bestFit="1" customWidth="1"/>
    <col min="4364" max="4364" width="0.85546875" style="4" customWidth="1"/>
    <col min="4365" max="4365" width="13.7109375" style="4" customWidth="1"/>
    <col min="4366" max="4366" width="0.85546875" style="4" customWidth="1"/>
    <col min="4367" max="4367" width="13.7109375" style="4" bestFit="1" customWidth="1"/>
    <col min="4368" max="4368" width="0.85546875" style="4" customWidth="1"/>
    <col min="4369" max="4369" width="13.7109375" style="4" bestFit="1" customWidth="1"/>
    <col min="4370" max="4560" width="9.140625" style="4"/>
    <col min="4561" max="4563" width="2.28515625" style="4" customWidth="1"/>
    <col min="4564" max="4564" width="7.42578125" style="4" customWidth="1"/>
    <col min="4565" max="4565" width="2.140625" style="4" customWidth="1"/>
    <col min="4566" max="4566" width="2.42578125" style="4" customWidth="1"/>
    <col min="4567" max="4567" width="28.85546875" style="4" customWidth="1"/>
    <col min="4568" max="4568" width="8.28515625" style="4" bestFit="1" customWidth="1"/>
    <col min="4569" max="4569" width="1.7109375" style="4" customWidth="1"/>
    <col min="4570" max="4570" width="14.7109375" style="4" customWidth="1"/>
    <col min="4571" max="4571" width="1.7109375" style="4" customWidth="1"/>
    <col min="4572" max="4572" width="14.7109375" style="4" customWidth="1"/>
    <col min="4573" max="4573" width="9.140625" style="4"/>
    <col min="4574" max="4574" width="9.85546875" style="4" bestFit="1" customWidth="1"/>
    <col min="4575" max="4576" width="10.5703125" style="4" customWidth="1"/>
    <col min="4577" max="4609" width="9.140625" style="4"/>
    <col min="4610" max="4615" width="1.85546875" style="4" customWidth="1"/>
    <col min="4616" max="4616" width="29.5703125" style="4" customWidth="1"/>
    <col min="4617" max="4617" width="6.7109375" style="4" customWidth="1"/>
    <col min="4618" max="4618" width="0.85546875" style="4" customWidth="1"/>
    <col min="4619" max="4619" width="13.7109375" style="4" bestFit="1" customWidth="1"/>
    <col min="4620" max="4620" width="0.85546875" style="4" customWidth="1"/>
    <col min="4621" max="4621" width="13.7109375" style="4" customWidth="1"/>
    <col min="4622" max="4622" width="0.85546875" style="4" customWidth="1"/>
    <col min="4623" max="4623" width="13.7109375" style="4" bestFit="1" customWidth="1"/>
    <col min="4624" max="4624" width="0.85546875" style="4" customWidth="1"/>
    <col min="4625" max="4625" width="13.7109375" style="4" bestFit="1" customWidth="1"/>
    <col min="4626" max="4816" width="9.140625" style="4"/>
    <col min="4817" max="4819" width="2.28515625" style="4" customWidth="1"/>
    <col min="4820" max="4820" width="7.42578125" style="4" customWidth="1"/>
    <col min="4821" max="4821" width="2.140625" style="4" customWidth="1"/>
    <col min="4822" max="4822" width="2.42578125" style="4" customWidth="1"/>
    <col min="4823" max="4823" width="28.85546875" style="4" customWidth="1"/>
    <col min="4824" max="4824" width="8.28515625" style="4" bestFit="1" customWidth="1"/>
    <col min="4825" max="4825" width="1.7109375" style="4" customWidth="1"/>
    <col min="4826" max="4826" width="14.7109375" style="4" customWidth="1"/>
    <col min="4827" max="4827" width="1.7109375" style="4" customWidth="1"/>
    <col min="4828" max="4828" width="14.7109375" style="4" customWidth="1"/>
    <col min="4829" max="4829" width="9.140625" style="4"/>
    <col min="4830" max="4830" width="9.85546875" style="4" bestFit="1" customWidth="1"/>
    <col min="4831" max="4832" width="10.5703125" style="4" customWidth="1"/>
    <col min="4833" max="4865" width="9.140625" style="4"/>
    <col min="4866" max="4871" width="1.85546875" style="4" customWidth="1"/>
    <col min="4872" max="4872" width="29.5703125" style="4" customWidth="1"/>
    <col min="4873" max="4873" width="6.7109375" style="4" customWidth="1"/>
    <col min="4874" max="4874" width="0.85546875" style="4" customWidth="1"/>
    <col min="4875" max="4875" width="13.7109375" style="4" bestFit="1" customWidth="1"/>
    <col min="4876" max="4876" width="0.85546875" style="4" customWidth="1"/>
    <col min="4877" max="4877" width="13.7109375" style="4" customWidth="1"/>
    <col min="4878" max="4878" width="0.85546875" style="4" customWidth="1"/>
    <col min="4879" max="4879" width="13.7109375" style="4" bestFit="1" customWidth="1"/>
    <col min="4880" max="4880" width="0.85546875" style="4" customWidth="1"/>
    <col min="4881" max="4881" width="13.7109375" style="4" bestFit="1" customWidth="1"/>
    <col min="4882" max="5072" width="9.140625" style="4"/>
    <col min="5073" max="5075" width="2.28515625" style="4" customWidth="1"/>
    <col min="5076" max="5076" width="7.42578125" style="4" customWidth="1"/>
    <col min="5077" max="5077" width="2.140625" style="4" customWidth="1"/>
    <col min="5078" max="5078" width="2.42578125" style="4" customWidth="1"/>
    <col min="5079" max="5079" width="28.85546875" style="4" customWidth="1"/>
    <col min="5080" max="5080" width="8.28515625" style="4" bestFit="1" customWidth="1"/>
    <col min="5081" max="5081" width="1.7109375" style="4" customWidth="1"/>
    <col min="5082" max="5082" width="14.7109375" style="4" customWidth="1"/>
    <col min="5083" max="5083" width="1.7109375" style="4" customWidth="1"/>
    <col min="5084" max="5084" width="14.7109375" style="4" customWidth="1"/>
    <col min="5085" max="5085" width="9.140625" style="4"/>
    <col min="5086" max="5086" width="9.85546875" style="4" bestFit="1" customWidth="1"/>
    <col min="5087" max="5088" width="10.5703125" style="4" customWidth="1"/>
    <col min="5089" max="5121" width="9.140625" style="4"/>
    <col min="5122" max="5127" width="1.85546875" style="4" customWidth="1"/>
    <col min="5128" max="5128" width="29.5703125" style="4" customWidth="1"/>
    <col min="5129" max="5129" width="6.7109375" style="4" customWidth="1"/>
    <col min="5130" max="5130" width="0.85546875" style="4" customWidth="1"/>
    <col min="5131" max="5131" width="13.7109375" style="4" bestFit="1" customWidth="1"/>
    <col min="5132" max="5132" width="0.85546875" style="4" customWidth="1"/>
    <col min="5133" max="5133" width="13.7109375" style="4" customWidth="1"/>
    <col min="5134" max="5134" width="0.85546875" style="4" customWidth="1"/>
    <col min="5135" max="5135" width="13.7109375" style="4" bestFit="1" customWidth="1"/>
    <col min="5136" max="5136" width="0.85546875" style="4" customWidth="1"/>
    <col min="5137" max="5137" width="13.7109375" style="4" bestFit="1" customWidth="1"/>
    <col min="5138" max="5328" width="9.140625" style="4"/>
    <col min="5329" max="5331" width="2.28515625" style="4" customWidth="1"/>
    <col min="5332" max="5332" width="7.42578125" style="4" customWidth="1"/>
    <col min="5333" max="5333" width="2.140625" style="4" customWidth="1"/>
    <col min="5334" max="5334" width="2.42578125" style="4" customWidth="1"/>
    <col min="5335" max="5335" width="28.85546875" style="4" customWidth="1"/>
    <col min="5336" max="5336" width="8.28515625" style="4" bestFit="1" customWidth="1"/>
    <col min="5337" max="5337" width="1.7109375" style="4" customWidth="1"/>
    <col min="5338" max="5338" width="14.7109375" style="4" customWidth="1"/>
    <col min="5339" max="5339" width="1.7109375" style="4" customWidth="1"/>
    <col min="5340" max="5340" width="14.7109375" style="4" customWidth="1"/>
    <col min="5341" max="5341" width="9.140625" style="4"/>
    <col min="5342" max="5342" width="9.85546875" style="4" bestFit="1" customWidth="1"/>
    <col min="5343" max="5344" width="10.5703125" style="4" customWidth="1"/>
    <col min="5345" max="5377" width="9.140625" style="4"/>
    <col min="5378" max="5383" width="1.85546875" style="4" customWidth="1"/>
    <col min="5384" max="5384" width="29.5703125" style="4" customWidth="1"/>
    <col min="5385" max="5385" width="6.7109375" style="4" customWidth="1"/>
    <col min="5386" max="5386" width="0.85546875" style="4" customWidth="1"/>
    <col min="5387" max="5387" width="13.7109375" style="4" bestFit="1" customWidth="1"/>
    <col min="5388" max="5388" width="0.85546875" style="4" customWidth="1"/>
    <col min="5389" max="5389" width="13.7109375" style="4" customWidth="1"/>
    <col min="5390" max="5390" width="0.85546875" style="4" customWidth="1"/>
    <col min="5391" max="5391" width="13.7109375" style="4" bestFit="1" customWidth="1"/>
    <col min="5392" max="5392" width="0.85546875" style="4" customWidth="1"/>
    <col min="5393" max="5393" width="13.7109375" style="4" bestFit="1" customWidth="1"/>
    <col min="5394" max="5584" width="9.140625" style="4"/>
    <col min="5585" max="5587" width="2.28515625" style="4" customWidth="1"/>
    <col min="5588" max="5588" width="7.42578125" style="4" customWidth="1"/>
    <col min="5589" max="5589" width="2.140625" style="4" customWidth="1"/>
    <col min="5590" max="5590" width="2.42578125" style="4" customWidth="1"/>
    <col min="5591" max="5591" width="28.85546875" style="4" customWidth="1"/>
    <col min="5592" max="5592" width="8.28515625" style="4" bestFit="1" customWidth="1"/>
    <col min="5593" max="5593" width="1.7109375" style="4" customWidth="1"/>
    <col min="5594" max="5594" width="14.7109375" style="4" customWidth="1"/>
    <col min="5595" max="5595" width="1.7109375" style="4" customWidth="1"/>
    <col min="5596" max="5596" width="14.7109375" style="4" customWidth="1"/>
    <col min="5597" max="5597" width="9.140625" style="4"/>
    <col min="5598" max="5598" width="9.85546875" style="4" bestFit="1" customWidth="1"/>
    <col min="5599" max="5600" width="10.5703125" style="4" customWidth="1"/>
    <col min="5601" max="5633" width="9.140625" style="4"/>
    <col min="5634" max="5639" width="1.85546875" style="4" customWidth="1"/>
    <col min="5640" max="5640" width="29.5703125" style="4" customWidth="1"/>
    <col min="5641" max="5641" width="6.7109375" style="4" customWidth="1"/>
    <col min="5642" max="5642" width="0.85546875" style="4" customWidth="1"/>
    <col min="5643" max="5643" width="13.7109375" style="4" bestFit="1" customWidth="1"/>
    <col min="5644" max="5644" width="0.85546875" style="4" customWidth="1"/>
    <col min="5645" max="5645" width="13.7109375" style="4" customWidth="1"/>
    <col min="5646" max="5646" width="0.85546875" style="4" customWidth="1"/>
    <col min="5647" max="5647" width="13.7109375" style="4" bestFit="1" customWidth="1"/>
    <col min="5648" max="5648" width="0.85546875" style="4" customWidth="1"/>
    <col min="5649" max="5649" width="13.7109375" style="4" bestFit="1" customWidth="1"/>
    <col min="5650" max="5840" width="9.140625" style="4"/>
    <col min="5841" max="5843" width="2.28515625" style="4" customWidth="1"/>
    <col min="5844" max="5844" width="7.42578125" style="4" customWidth="1"/>
    <col min="5845" max="5845" width="2.140625" style="4" customWidth="1"/>
    <col min="5846" max="5846" width="2.42578125" style="4" customWidth="1"/>
    <col min="5847" max="5847" width="28.85546875" style="4" customWidth="1"/>
    <col min="5848" max="5848" width="8.28515625" style="4" bestFit="1" customWidth="1"/>
    <col min="5849" max="5849" width="1.7109375" style="4" customWidth="1"/>
    <col min="5850" max="5850" width="14.7109375" style="4" customWidth="1"/>
    <col min="5851" max="5851" width="1.7109375" style="4" customWidth="1"/>
    <col min="5852" max="5852" width="14.7109375" style="4" customWidth="1"/>
    <col min="5853" max="5853" width="9.140625" style="4"/>
    <col min="5854" max="5854" width="9.85546875" style="4" bestFit="1" customWidth="1"/>
    <col min="5855" max="5856" width="10.5703125" style="4" customWidth="1"/>
    <col min="5857" max="5889" width="9.140625" style="4"/>
    <col min="5890" max="5895" width="1.85546875" style="4" customWidth="1"/>
    <col min="5896" max="5896" width="29.5703125" style="4" customWidth="1"/>
    <col min="5897" max="5897" width="6.7109375" style="4" customWidth="1"/>
    <col min="5898" max="5898" width="0.85546875" style="4" customWidth="1"/>
    <col min="5899" max="5899" width="13.7109375" style="4" bestFit="1" customWidth="1"/>
    <col min="5900" max="5900" width="0.85546875" style="4" customWidth="1"/>
    <col min="5901" max="5901" width="13.7109375" style="4" customWidth="1"/>
    <col min="5902" max="5902" width="0.85546875" style="4" customWidth="1"/>
    <col min="5903" max="5903" width="13.7109375" style="4" bestFit="1" customWidth="1"/>
    <col min="5904" max="5904" width="0.85546875" style="4" customWidth="1"/>
    <col min="5905" max="5905" width="13.7109375" style="4" bestFit="1" customWidth="1"/>
    <col min="5906" max="6096" width="9.140625" style="4"/>
    <col min="6097" max="6099" width="2.28515625" style="4" customWidth="1"/>
    <col min="6100" max="6100" width="7.42578125" style="4" customWidth="1"/>
    <col min="6101" max="6101" width="2.140625" style="4" customWidth="1"/>
    <col min="6102" max="6102" width="2.42578125" style="4" customWidth="1"/>
    <col min="6103" max="6103" width="28.85546875" style="4" customWidth="1"/>
    <col min="6104" max="6104" width="8.28515625" style="4" bestFit="1" customWidth="1"/>
    <col min="6105" max="6105" width="1.7109375" style="4" customWidth="1"/>
    <col min="6106" max="6106" width="14.7109375" style="4" customWidth="1"/>
    <col min="6107" max="6107" width="1.7109375" style="4" customWidth="1"/>
    <col min="6108" max="6108" width="14.7109375" style="4" customWidth="1"/>
    <col min="6109" max="6109" width="9.140625" style="4"/>
    <col min="6110" max="6110" width="9.85546875" style="4" bestFit="1" customWidth="1"/>
    <col min="6111" max="6112" width="10.5703125" style="4" customWidth="1"/>
    <col min="6113" max="6145" width="9.140625" style="4"/>
    <col min="6146" max="6151" width="1.85546875" style="4" customWidth="1"/>
    <col min="6152" max="6152" width="29.5703125" style="4" customWidth="1"/>
    <col min="6153" max="6153" width="6.7109375" style="4" customWidth="1"/>
    <col min="6154" max="6154" width="0.85546875" style="4" customWidth="1"/>
    <col min="6155" max="6155" width="13.7109375" style="4" bestFit="1" customWidth="1"/>
    <col min="6156" max="6156" width="0.85546875" style="4" customWidth="1"/>
    <col min="6157" max="6157" width="13.7109375" style="4" customWidth="1"/>
    <col min="6158" max="6158" width="0.85546875" style="4" customWidth="1"/>
    <col min="6159" max="6159" width="13.7109375" style="4" bestFit="1" customWidth="1"/>
    <col min="6160" max="6160" width="0.85546875" style="4" customWidth="1"/>
    <col min="6161" max="6161" width="13.7109375" style="4" bestFit="1" customWidth="1"/>
    <col min="6162" max="6352" width="9.140625" style="4"/>
    <col min="6353" max="6355" width="2.28515625" style="4" customWidth="1"/>
    <col min="6356" max="6356" width="7.42578125" style="4" customWidth="1"/>
    <col min="6357" max="6357" width="2.140625" style="4" customWidth="1"/>
    <col min="6358" max="6358" width="2.42578125" style="4" customWidth="1"/>
    <col min="6359" max="6359" width="28.85546875" style="4" customWidth="1"/>
    <col min="6360" max="6360" width="8.28515625" style="4" bestFit="1" customWidth="1"/>
    <col min="6361" max="6361" width="1.7109375" style="4" customWidth="1"/>
    <col min="6362" max="6362" width="14.7109375" style="4" customWidth="1"/>
    <col min="6363" max="6363" width="1.7109375" style="4" customWidth="1"/>
    <col min="6364" max="6364" width="14.7109375" style="4" customWidth="1"/>
    <col min="6365" max="6365" width="9.140625" style="4"/>
    <col min="6366" max="6366" width="9.85546875" style="4" bestFit="1" customWidth="1"/>
    <col min="6367" max="6368" width="10.5703125" style="4" customWidth="1"/>
    <col min="6369" max="6401" width="9.140625" style="4"/>
    <col min="6402" max="6407" width="1.85546875" style="4" customWidth="1"/>
    <col min="6408" max="6408" width="29.5703125" style="4" customWidth="1"/>
    <col min="6409" max="6409" width="6.7109375" style="4" customWidth="1"/>
    <col min="6410" max="6410" width="0.85546875" style="4" customWidth="1"/>
    <col min="6411" max="6411" width="13.7109375" style="4" bestFit="1" customWidth="1"/>
    <col min="6412" max="6412" width="0.85546875" style="4" customWidth="1"/>
    <col min="6413" max="6413" width="13.7109375" style="4" customWidth="1"/>
    <col min="6414" max="6414" width="0.85546875" style="4" customWidth="1"/>
    <col min="6415" max="6415" width="13.7109375" style="4" bestFit="1" customWidth="1"/>
    <col min="6416" max="6416" width="0.85546875" style="4" customWidth="1"/>
    <col min="6417" max="6417" width="13.7109375" style="4" bestFit="1" customWidth="1"/>
    <col min="6418" max="6608" width="9.140625" style="4"/>
    <col min="6609" max="6611" width="2.28515625" style="4" customWidth="1"/>
    <col min="6612" max="6612" width="7.42578125" style="4" customWidth="1"/>
    <col min="6613" max="6613" width="2.140625" style="4" customWidth="1"/>
    <col min="6614" max="6614" width="2.42578125" style="4" customWidth="1"/>
    <col min="6615" max="6615" width="28.85546875" style="4" customWidth="1"/>
    <col min="6616" max="6616" width="8.28515625" style="4" bestFit="1" customWidth="1"/>
    <col min="6617" max="6617" width="1.7109375" style="4" customWidth="1"/>
    <col min="6618" max="6618" width="14.7109375" style="4" customWidth="1"/>
    <col min="6619" max="6619" width="1.7109375" style="4" customWidth="1"/>
    <col min="6620" max="6620" width="14.7109375" style="4" customWidth="1"/>
    <col min="6621" max="6621" width="9.140625" style="4"/>
    <col min="6622" max="6622" width="9.85546875" style="4" bestFit="1" customWidth="1"/>
    <col min="6623" max="6624" width="10.5703125" style="4" customWidth="1"/>
    <col min="6625" max="6657" width="9.140625" style="4"/>
    <col min="6658" max="6663" width="1.85546875" style="4" customWidth="1"/>
    <col min="6664" max="6664" width="29.5703125" style="4" customWidth="1"/>
    <col min="6665" max="6665" width="6.7109375" style="4" customWidth="1"/>
    <col min="6666" max="6666" width="0.85546875" style="4" customWidth="1"/>
    <col min="6667" max="6667" width="13.7109375" style="4" bestFit="1" customWidth="1"/>
    <col min="6668" max="6668" width="0.85546875" style="4" customWidth="1"/>
    <col min="6669" max="6669" width="13.7109375" style="4" customWidth="1"/>
    <col min="6670" max="6670" width="0.85546875" style="4" customWidth="1"/>
    <col min="6671" max="6671" width="13.7109375" style="4" bestFit="1" customWidth="1"/>
    <col min="6672" max="6672" width="0.85546875" style="4" customWidth="1"/>
    <col min="6673" max="6673" width="13.7109375" style="4" bestFit="1" customWidth="1"/>
    <col min="6674" max="6864" width="9.140625" style="4"/>
    <col min="6865" max="6867" width="2.28515625" style="4" customWidth="1"/>
    <col min="6868" max="6868" width="7.42578125" style="4" customWidth="1"/>
    <col min="6869" max="6869" width="2.140625" style="4" customWidth="1"/>
    <col min="6870" max="6870" width="2.42578125" style="4" customWidth="1"/>
    <col min="6871" max="6871" width="28.85546875" style="4" customWidth="1"/>
    <col min="6872" max="6872" width="8.28515625" style="4" bestFit="1" customWidth="1"/>
    <col min="6873" max="6873" width="1.7109375" style="4" customWidth="1"/>
    <col min="6874" max="6874" width="14.7109375" style="4" customWidth="1"/>
    <col min="6875" max="6875" width="1.7109375" style="4" customWidth="1"/>
    <col min="6876" max="6876" width="14.7109375" style="4" customWidth="1"/>
    <col min="6877" max="6877" width="9.140625" style="4"/>
    <col min="6878" max="6878" width="9.85546875" style="4" bestFit="1" customWidth="1"/>
    <col min="6879" max="6880" width="10.5703125" style="4" customWidth="1"/>
    <col min="6881" max="6913" width="9.140625" style="4"/>
    <col min="6914" max="6919" width="1.85546875" style="4" customWidth="1"/>
    <col min="6920" max="6920" width="29.5703125" style="4" customWidth="1"/>
    <col min="6921" max="6921" width="6.7109375" style="4" customWidth="1"/>
    <col min="6922" max="6922" width="0.85546875" style="4" customWidth="1"/>
    <col min="6923" max="6923" width="13.7109375" style="4" bestFit="1" customWidth="1"/>
    <col min="6924" max="6924" width="0.85546875" style="4" customWidth="1"/>
    <col min="6925" max="6925" width="13.7109375" style="4" customWidth="1"/>
    <col min="6926" max="6926" width="0.85546875" style="4" customWidth="1"/>
    <col min="6927" max="6927" width="13.7109375" style="4" bestFit="1" customWidth="1"/>
    <col min="6928" max="6928" width="0.85546875" style="4" customWidth="1"/>
    <col min="6929" max="6929" width="13.7109375" style="4" bestFit="1" customWidth="1"/>
    <col min="6930" max="7120" width="9.140625" style="4"/>
    <col min="7121" max="7123" width="2.28515625" style="4" customWidth="1"/>
    <col min="7124" max="7124" width="7.42578125" style="4" customWidth="1"/>
    <col min="7125" max="7125" width="2.140625" style="4" customWidth="1"/>
    <col min="7126" max="7126" width="2.42578125" style="4" customWidth="1"/>
    <col min="7127" max="7127" width="28.85546875" style="4" customWidth="1"/>
    <col min="7128" max="7128" width="8.28515625" style="4" bestFit="1" customWidth="1"/>
    <col min="7129" max="7129" width="1.7109375" style="4" customWidth="1"/>
    <col min="7130" max="7130" width="14.7109375" style="4" customWidth="1"/>
    <col min="7131" max="7131" width="1.7109375" style="4" customWidth="1"/>
    <col min="7132" max="7132" width="14.7109375" style="4" customWidth="1"/>
    <col min="7133" max="7133" width="9.140625" style="4"/>
    <col min="7134" max="7134" width="9.85546875" style="4" bestFit="1" customWidth="1"/>
    <col min="7135" max="7136" width="10.5703125" style="4" customWidth="1"/>
    <col min="7137" max="7169" width="9.140625" style="4"/>
    <col min="7170" max="7175" width="1.85546875" style="4" customWidth="1"/>
    <col min="7176" max="7176" width="29.5703125" style="4" customWidth="1"/>
    <col min="7177" max="7177" width="6.7109375" style="4" customWidth="1"/>
    <col min="7178" max="7178" width="0.85546875" style="4" customWidth="1"/>
    <col min="7179" max="7179" width="13.7109375" style="4" bestFit="1" customWidth="1"/>
    <col min="7180" max="7180" width="0.85546875" style="4" customWidth="1"/>
    <col min="7181" max="7181" width="13.7109375" style="4" customWidth="1"/>
    <col min="7182" max="7182" width="0.85546875" style="4" customWidth="1"/>
    <col min="7183" max="7183" width="13.7109375" style="4" bestFit="1" customWidth="1"/>
    <col min="7184" max="7184" width="0.85546875" style="4" customWidth="1"/>
    <col min="7185" max="7185" width="13.7109375" style="4" bestFit="1" customWidth="1"/>
    <col min="7186" max="7376" width="9.140625" style="4"/>
    <col min="7377" max="7379" width="2.28515625" style="4" customWidth="1"/>
    <col min="7380" max="7380" width="7.42578125" style="4" customWidth="1"/>
    <col min="7381" max="7381" width="2.140625" style="4" customWidth="1"/>
    <col min="7382" max="7382" width="2.42578125" style="4" customWidth="1"/>
    <col min="7383" max="7383" width="28.85546875" style="4" customWidth="1"/>
    <col min="7384" max="7384" width="8.28515625" style="4" bestFit="1" customWidth="1"/>
    <col min="7385" max="7385" width="1.7109375" style="4" customWidth="1"/>
    <col min="7386" max="7386" width="14.7109375" style="4" customWidth="1"/>
    <col min="7387" max="7387" width="1.7109375" style="4" customWidth="1"/>
    <col min="7388" max="7388" width="14.7109375" style="4" customWidth="1"/>
    <col min="7389" max="7389" width="9.140625" style="4"/>
    <col min="7390" max="7390" width="9.85546875" style="4" bestFit="1" customWidth="1"/>
    <col min="7391" max="7392" width="10.5703125" style="4" customWidth="1"/>
    <col min="7393" max="7425" width="9.140625" style="4"/>
    <col min="7426" max="7431" width="1.85546875" style="4" customWidth="1"/>
    <col min="7432" max="7432" width="29.5703125" style="4" customWidth="1"/>
    <col min="7433" max="7433" width="6.7109375" style="4" customWidth="1"/>
    <col min="7434" max="7434" width="0.85546875" style="4" customWidth="1"/>
    <col min="7435" max="7435" width="13.7109375" style="4" bestFit="1" customWidth="1"/>
    <col min="7436" max="7436" width="0.85546875" style="4" customWidth="1"/>
    <col min="7437" max="7437" width="13.7109375" style="4" customWidth="1"/>
    <col min="7438" max="7438" width="0.85546875" style="4" customWidth="1"/>
    <col min="7439" max="7439" width="13.7109375" style="4" bestFit="1" customWidth="1"/>
    <col min="7440" max="7440" width="0.85546875" style="4" customWidth="1"/>
    <col min="7441" max="7441" width="13.7109375" style="4" bestFit="1" customWidth="1"/>
    <col min="7442" max="7632" width="9.140625" style="4"/>
    <col min="7633" max="7635" width="2.28515625" style="4" customWidth="1"/>
    <col min="7636" max="7636" width="7.42578125" style="4" customWidth="1"/>
    <col min="7637" max="7637" width="2.140625" style="4" customWidth="1"/>
    <col min="7638" max="7638" width="2.42578125" style="4" customWidth="1"/>
    <col min="7639" max="7639" width="28.85546875" style="4" customWidth="1"/>
    <col min="7640" max="7640" width="8.28515625" style="4" bestFit="1" customWidth="1"/>
    <col min="7641" max="7641" width="1.7109375" style="4" customWidth="1"/>
    <col min="7642" max="7642" width="14.7109375" style="4" customWidth="1"/>
    <col min="7643" max="7643" width="1.7109375" style="4" customWidth="1"/>
    <col min="7644" max="7644" width="14.7109375" style="4" customWidth="1"/>
    <col min="7645" max="7645" width="9.140625" style="4"/>
    <col min="7646" max="7646" width="9.85546875" style="4" bestFit="1" customWidth="1"/>
    <col min="7647" max="7648" width="10.5703125" style="4" customWidth="1"/>
    <col min="7649" max="7681" width="9.140625" style="4"/>
    <col min="7682" max="7687" width="1.85546875" style="4" customWidth="1"/>
    <col min="7688" max="7688" width="29.5703125" style="4" customWidth="1"/>
    <col min="7689" max="7689" width="6.7109375" style="4" customWidth="1"/>
    <col min="7690" max="7690" width="0.85546875" style="4" customWidth="1"/>
    <col min="7691" max="7691" width="13.7109375" style="4" bestFit="1" customWidth="1"/>
    <col min="7692" max="7692" width="0.85546875" style="4" customWidth="1"/>
    <col min="7693" max="7693" width="13.7109375" style="4" customWidth="1"/>
    <col min="7694" max="7694" width="0.85546875" style="4" customWidth="1"/>
    <col min="7695" max="7695" width="13.7109375" style="4" bestFit="1" customWidth="1"/>
    <col min="7696" max="7696" width="0.85546875" style="4" customWidth="1"/>
    <col min="7697" max="7697" width="13.7109375" style="4" bestFit="1" customWidth="1"/>
    <col min="7698" max="7888" width="9.140625" style="4"/>
    <col min="7889" max="7891" width="2.28515625" style="4" customWidth="1"/>
    <col min="7892" max="7892" width="7.42578125" style="4" customWidth="1"/>
    <col min="7893" max="7893" width="2.140625" style="4" customWidth="1"/>
    <col min="7894" max="7894" width="2.42578125" style="4" customWidth="1"/>
    <col min="7895" max="7895" width="28.85546875" style="4" customWidth="1"/>
    <col min="7896" max="7896" width="8.28515625" style="4" bestFit="1" customWidth="1"/>
    <col min="7897" max="7897" width="1.7109375" style="4" customWidth="1"/>
    <col min="7898" max="7898" width="14.7109375" style="4" customWidth="1"/>
    <col min="7899" max="7899" width="1.7109375" style="4" customWidth="1"/>
    <col min="7900" max="7900" width="14.7109375" style="4" customWidth="1"/>
    <col min="7901" max="7901" width="9.140625" style="4"/>
    <col min="7902" max="7902" width="9.85546875" style="4" bestFit="1" customWidth="1"/>
    <col min="7903" max="7904" width="10.5703125" style="4" customWidth="1"/>
    <col min="7905" max="7937" width="9.140625" style="4"/>
    <col min="7938" max="7943" width="1.85546875" style="4" customWidth="1"/>
    <col min="7944" max="7944" width="29.5703125" style="4" customWidth="1"/>
    <col min="7945" max="7945" width="6.7109375" style="4" customWidth="1"/>
    <col min="7946" max="7946" width="0.85546875" style="4" customWidth="1"/>
    <col min="7947" max="7947" width="13.7109375" style="4" bestFit="1" customWidth="1"/>
    <col min="7948" max="7948" width="0.85546875" style="4" customWidth="1"/>
    <col min="7949" max="7949" width="13.7109375" style="4" customWidth="1"/>
    <col min="7950" max="7950" width="0.85546875" style="4" customWidth="1"/>
    <col min="7951" max="7951" width="13.7109375" style="4" bestFit="1" customWidth="1"/>
    <col min="7952" max="7952" width="0.85546875" style="4" customWidth="1"/>
    <col min="7953" max="7953" width="13.7109375" style="4" bestFit="1" customWidth="1"/>
    <col min="7954" max="8144" width="9.140625" style="4"/>
    <col min="8145" max="8147" width="2.28515625" style="4" customWidth="1"/>
    <col min="8148" max="8148" width="7.42578125" style="4" customWidth="1"/>
    <col min="8149" max="8149" width="2.140625" style="4" customWidth="1"/>
    <col min="8150" max="8150" width="2.42578125" style="4" customWidth="1"/>
    <col min="8151" max="8151" width="28.85546875" style="4" customWidth="1"/>
    <col min="8152" max="8152" width="8.28515625" style="4" bestFit="1" customWidth="1"/>
    <col min="8153" max="8153" width="1.7109375" style="4" customWidth="1"/>
    <col min="8154" max="8154" width="14.7109375" style="4" customWidth="1"/>
    <col min="8155" max="8155" width="1.7109375" style="4" customWidth="1"/>
    <col min="8156" max="8156" width="14.7109375" style="4" customWidth="1"/>
    <col min="8157" max="8157" width="9.140625" style="4"/>
    <col min="8158" max="8158" width="9.85546875" style="4" bestFit="1" customWidth="1"/>
    <col min="8159" max="8160" width="10.5703125" style="4" customWidth="1"/>
    <col min="8161" max="8193" width="9.140625" style="4"/>
    <col min="8194" max="8199" width="1.85546875" style="4" customWidth="1"/>
    <col min="8200" max="8200" width="29.5703125" style="4" customWidth="1"/>
    <col min="8201" max="8201" width="6.7109375" style="4" customWidth="1"/>
    <col min="8202" max="8202" width="0.85546875" style="4" customWidth="1"/>
    <col min="8203" max="8203" width="13.7109375" style="4" bestFit="1" customWidth="1"/>
    <col min="8204" max="8204" width="0.85546875" style="4" customWidth="1"/>
    <col min="8205" max="8205" width="13.7109375" style="4" customWidth="1"/>
    <col min="8206" max="8206" width="0.85546875" style="4" customWidth="1"/>
    <col min="8207" max="8207" width="13.7109375" style="4" bestFit="1" customWidth="1"/>
    <col min="8208" max="8208" width="0.85546875" style="4" customWidth="1"/>
    <col min="8209" max="8209" width="13.7109375" style="4" bestFit="1" customWidth="1"/>
    <col min="8210" max="8400" width="9.140625" style="4"/>
    <col min="8401" max="8403" width="2.28515625" style="4" customWidth="1"/>
    <col min="8404" max="8404" width="7.42578125" style="4" customWidth="1"/>
    <col min="8405" max="8405" width="2.140625" style="4" customWidth="1"/>
    <col min="8406" max="8406" width="2.42578125" style="4" customWidth="1"/>
    <col min="8407" max="8407" width="28.85546875" style="4" customWidth="1"/>
    <col min="8408" max="8408" width="8.28515625" style="4" bestFit="1" customWidth="1"/>
    <col min="8409" max="8409" width="1.7109375" style="4" customWidth="1"/>
    <col min="8410" max="8410" width="14.7109375" style="4" customWidth="1"/>
    <col min="8411" max="8411" width="1.7109375" style="4" customWidth="1"/>
    <col min="8412" max="8412" width="14.7109375" style="4" customWidth="1"/>
    <col min="8413" max="8413" width="9.140625" style="4"/>
    <col min="8414" max="8414" width="9.85546875" style="4" bestFit="1" customWidth="1"/>
    <col min="8415" max="8416" width="10.5703125" style="4" customWidth="1"/>
    <col min="8417" max="8449" width="9.140625" style="4"/>
    <col min="8450" max="8455" width="1.85546875" style="4" customWidth="1"/>
    <col min="8456" max="8456" width="29.5703125" style="4" customWidth="1"/>
    <col min="8457" max="8457" width="6.7109375" style="4" customWidth="1"/>
    <col min="8458" max="8458" width="0.85546875" style="4" customWidth="1"/>
    <col min="8459" max="8459" width="13.7109375" style="4" bestFit="1" customWidth="1"/>
    <col min="8460" max="8460" width="0.85546875" style="4" customWidth="1"/>
    <col min="8461" max="8461" width="13.7109375" style="4" customWidth="1"/>
    <col min="8462" max="8462" width="0.85546875" style="4" customWidth="1"/>
    <col min="8463" max="8463" width="13.7109375" style="4" bestFit="1" customWidth="1"/>
    <col min="8464" max="8464" width="0.85546875" style="4" customWidth="1"/>
    <col min="8465" max="8465" width="13.7109375" style="4" bestFit="1" customWidth="1"/>
    <col min="8466" max="8656" width="9.140625" style="4"/>
    <col min="8657" max="8659" width="2.28515625" style="4" customWidth="1"/>
    <col min="8660" max="8660" width="7.42578125" style="4" customWidth="1"/>
    <col min="8661" max="8661" width="2.140625" style="4" customWidth="1"/>
    <col min="8662" max="8662" width="2.42578125" style="4" customWidth="1"/>
    <col min="8663" max="8663" width="28.85546875" style="4" customWidth="1"/>
    <col min="8664" max="8664" width="8.28515625" style="4" bestFit="1" customWidth="1"/>
    <col min="8665" max="8665" width="1.7109375" style="4" customWidth="1"/>
    <col min="8666" max="8666" width="14.7109375" style="4" customWidth="1"/>
    <col min="8667" max="8667" width="1.7109375" style="4" customWidth="1"/>
    <col min="8668" max="8668" width="14.7109375" style="4" customWidth="1"/>
    <col min="8669" max="8669" width="9.140625" style="4"/>
    <col min="8670" max="8670" width="9.85546875" style="4" bestFit="1" customWidth="1"/>
    <col min="8671" max="8672" width="10.5703125" style="4" customWidth="1"/>
    <col min="8673" max="8705" width="9.140625" style="4"/>
    <col min="8706" max="8711" width="1.85546875" style="4" customWidth="1"/>
    <col min="8712" max="8712" width="29.5703125" style="4" customWidth="1"/>
    <col min="8713" max="8713" width="6.7109375" style="4" customWidth="1"/>
    <col min="8714" max="8714" width="0.85546875" style="4" customWidth="1"/>
    <col min="8715" max="8715" width="13.7109375" style="4" bestFit="1" customWidth="1"/>
    <col min="8716" max="8716" width="0.85546875" style="4" customWidth="1"/>
    <col min="8717" max="8717" width="13.7109375" style="4" customWidth="1"/>
    <col min="8718" max="8718" width="0.85546875" style="4" customWidth="1"/>
    <col min="8719" max="8719" width="13.7109375" style="4" bestFit="1" customWidth="1"/>
    <col min="8720" max="8720" width="0.85546875" style="4" customWidth="1"/>
    <col min="8721" max="8721" width="13.7109375" style="4" bestFit="1" customWidth="1"/>
    <col min="8722" max="8912" width="9.140625" style="4"/>
    <col min="8913" max="8915" width="2.28515625" style="4" customWidth="1"/>
    <col min="8916" max="8916" width="7.42578125" style="4" customWidth="1"/>
    <col min="8917" max="8917" width="2.140625" style="4" customWidth="1"/>
    <col min="8918" max="8918" width="2.42578125" style="4" customWidth="1"/>
    <col min="8919" max="8919" width="28.85546875" style="4" customWidth="1"/>
    <col min="8920" max="8920" width="8.28515625" style="4" bestFit="1" customWidth="1"/>
    <col min="8921" max="8921" width="1.7109375" style="4" customWidth="1"/>
    <col min="8922" max="8922" width="14.7109375" style="4" customWidth="1"/>
    <col min="8923" max="8923" width="1.7109375" style="4" customWidth="1"/>
    <col min="8924" max="8924" width="14.7109375" style="4" customWidth="1"/>
    <col min="8925" max="8925" width="9.140625" style="4"/>
    <col min="8926" max="8926" width="9.85546875" style="4" bestFit="1" customWidth="1"/>
    <col min="8927" max="8928" width="10.5703125" style="4" customWidth="1"/>
    <col min="8929" max="8961" width="9.140625" style="4"/>
    <col min="8962" max="8967" width="1.85546875" style="4" customWidth="1"/>
    <col min="8968" max="8968" width="29.5703125" style="4" customWidth="1"/>
    <col min="8969" max="8969" width="6.7109375" style="4" customWidth="1"/>
    <col min="8970" max="8970" width="0.85546875" style="4" customWidth="1"/>
    <col min="8971" max="8971" width="13.7109375" style="4" bestFit="1" customWidth="1"/>
    <col min="8972" max="8972" width="0.85546875" style="4" customWidth="1"/>
    <col min="8973" max="8973" width="13.7109375" style="4" customWidth="1"/>
    <col min="8974" max="8974" width="0.85546875" style="4" customWidth="1"/>
    <col min="8975" max="8975" width="13.7109375" style="4" bestFit="1" customWidth="1"/>
    <col min="8976" max="8976" width="0.85546875" style="4" customWidth="1"/>
    <col min="8977" max="8977" width="13.7109375" style="4" bestFit="1" customWidth="1"/>
    <col min="8978" max="9168" width="9.140625" style="4"/>
    <col min="9169" max="9171" width="2.28515625" style="4" customWidth="1"/>
    <col min="9172" max="9172" width="7.42578125" style="4" customWidth="1"/>
    <col min="9173" max="9173" width="2.140625" style="4" customWidth="1"/>
    <col min="9174" max="9174" width="2.42578125" style="4" customWidth="1"/>
    <col min="9175" max="9175" width="28.85546875" style="4" customWidth="1"/>
    <col min="9176" max="9176" width="8.28515625" style="4" bestFit="1" customWidth="1"/>
    <col min="9177" max="9177" width="1.7109375" style="4" customWidth="1"/>
    <col min="9178" max="9178" width="14.7109375" style="4" customWidth="1"/>
    <col min="9179" max="9179" width="1.7109375" style="4" customWidth="1"/>
    <col min="9180" max="9180" width="14.7109375" style="4" customWidth="1"/>
    <col min="9181" max="9181" width="9.140625" style="4"/>
    <col min="9182" max="9182" width="9.85546875" style="4" bestFit="1" customWidth="1"/>
    <col min="9183" max="9184" width="10.5703125" style="4" customWidth="1"/>
    <col min="9185" max="9217" width="9.140625" style="4"/>
    <col min="9218" max="9223" width="1.85546875" style="4" customWidth="1"/>
    <col min="9224" max="9224" width="29.5703125" style="4" customWidth="1"/>
    <col min="9225" max="9225" width="6.7109375" style="4" customWidth="1"/>
    <col min="9226" max="9226" width="0.85546875" style="4" customWidth="1"/>
    <col min="9227" max="9227" width="13.7109375" style="4" bestFit="1" customWidth="1"/>
    <col min="9228" max="9228" width="0.85546875" style="4" customWidth="1"/>
    <col min="9229" max="9229" width="13.7109375" style="4" customWidth="1"/>
    <col min="9230" max="9230" width="0.85546875" style="4" customWidth="1"/>
    <col min="9231" max="9231" width="13.7109375" style="4" bestFit="1" customWidth="1"/>
    <col min="9232" max="9232" width="0.85546875" style="4" customWidth="1"/>
    <col min="9233" max="9233" width="13.7109375" style="4" bestFit="1" customWidth="1"/>
    <col min="9234" max="9424" width="9.140625" style="4"/>
    <col min="9425" max="9427" width="2.28515625" style="4" customWidth="1"/>
    <col min="9428" max="9428" width="7.42578125" style="4" customWidth="1"/>
    <col min="9429" max="9429" width="2.140625" style="4" customWidth="1"/>
    <col min="9430" max="9430" width="2.42578125" style="4" customWidth="1"/>
    <col min="9431" max="9431" width="28.85546875" style="4" customWidth="1"/>
    <col min="9432" max="9432" width="8.28515625" style="4" bestFit="1" customWidth="1"/>
    <col min="9433" max="9433" width="1.7109375" style="4" customWidth="1"/>
    <col min="9434" max="9434" width="14.7109375" style="4" customWidth="1"/>
    <col min="9435" max="9435" width="1.7109375" style="4" customWidth="1"/>
    <col min="9436" max="9436" width="14.7109375" style="4" customWidth="1"/>
    <col min="9437" max="9437" width="9.140625" style="4"/>
    <col min="9438" max="9438" width="9.85546875" style="4" bestFit="1" customWidth="1"/>
    <col min="9439" max="9440" width="10.5703125" style="4" customWidth="1"/>
    <col min="9441" max="9473" width="9.140625" style="4"/>
    <col min="9474" max="9479" width="1.85546875" style="4" customWidth="1"/>
    <col min="9480" max="9480" width="29.5703125" style="4" customWidth="1"/>
    <col min="9481" max="9481" width="6.7109375" style="4" customWidth="1"/>
    <col min="9482" max="9482" width="0.85546875" style="4" customWidth="1"/>
    <col min="9483" max="9483" width="13.7109375" style="4" bestFit="1" customWidth="1"/>
    <col min="9484" max="9484" width="0.85546875" style="4" customWidth="1"/>
    <col min="9485" max="9485" width="13.7109375" style="4" customWidth="1"/>
    <col min="9486" max="9486" width="0.85546875" style="4" customWidth="1"/>
    <col min="9487" max="9487" width="13.7109375" style="4" bestFit="1" customWidth="1"/>
    <col min="9488" max="9488" width="0.85546875" style="4" customWidth="1"/>
    <col min="9489" max="9489" width="13.7109375" style="4" bestFit="1" customWidth="1"/>
    <col min="9490" max="9680" width="9.140625" style="4"/>
    <col min="9681" max="9683" width="2.28515625" style="4" customWidth="1"/>
    <col min="9684" max="9684" width="7.42578125" style="4" customWidth="1"/>
    <col min="9685" max="9685" width="2.140625" style="4" customWidth="1"/>
    <col min="9686" max="9686" width="2.42578125" style="4" customWidth="1"/>
    <col min="9687" max="9687" width="28.85546875" style="4" customWidth="1"/>
    <col min="9688" max="9688" width="8.28515625" style="4" bestFit="1" customWidth="1"/>
    <col min="9689" max="9689" width="1.7109375" style="4" customWidth="1"/>
    <col min="9690" max="9690" width="14.7109375" style="4" customWidth="1"/>
    <col min="9691" max="9691" width="1.7109375" style="4" customWidth="1"/>
    <col min="9692" max="9692" width="14.7109375" style="4" customWidth="1"/>
    <col min="9693" max="9693" width="9.140625" style="4"/>
    <col min="9694" max="9694" width="9.85546875" style="4" bestFit="1" customWidth="1"/>
    <col min="9695" max="9696" width="10.5703125" style="4" customWidth="1"/>
    <col min="9697" max="9729" width="9.140625" style="4"/>
    <col min="9730" max="9735" width="1.85546875" style="4" customWidth="1"/>
    <col min="9736" max="9736" width="29.5703125" style="4" customWidth="1"/>
    <col min="9737" max="9737" width="6.7109375" style="4" customWidth="1"/>
    <col min="9738" max="9738" width="0.85546875" style="4" customWidth="1"/>
    <col min="9739" max="9739" width="13.7109375" style="4" bestFit="1" customWidth="1"/>
    <col min="9740" max="9740" width="0.85546875" style="4" customWidth="1"/>
    <col min="9741" max="9741" width="13.7109375" style="4" customWidth="1"/>
    <col min="9742" max="9742" width="0.85546875" style="4" customWidth="1"/>
    <col min="9743" max="9743" width="13.7109375" style="4" bestFit="1" customWidth="1"/>
    <col min="9744" max="9744" width="0.85546875" style="4" customWidth="1"/>
    <col min="9745" max="9745" width="13.7109375" style="4" bestFit="1" customWidth="1"/>
    <col min="9746" max="9936" width="9.140625" style="4"/>
    <col min="9937" max="9939" width="2.28515625" style="4" customWidth="1"/>
    <col min="9940" max="9940" width="7.42578125" style="4" customWidth="1"/>
    <col min="9941" max="9941" width="2.140625" style="4" customWidth="1"/>
    <col min="9942" max="9942" width="2.42578125" style="4" customWidth="1"/>
    <col min="9943" max="9943" width="28.85546875" style="4" customWidth="1"/>
    <col min="9944" max="9944" width="8.28515625" style="4" bestFit="1" customWidth="1"/>
    <col min="9945" max="9945" width="1.7109375" style="4" customWidth="1"/>
    <col min="9946" max="9946" width="14.7109375" style="4" customWidth="1"/>
    <col min="9947" max="9947" width="1.7109375" style="4" customWidth="1"/>
    <col min="9948" max="9948" width="14.7109375" style="4" customWidth="1"/>
    <col min="9949" max="9949" width="9.140625" style="4"/>
    <col min="9950" max="9950" width="9.85546875" style="4" bestFit="1" customWidth="1"/>
    <col min="9951" max="9952" width="10.5703125" style="4" customWidth="1"/>
    <col min="9953" max="9985" width="9.140625" style="4"/>
    <col min="9986" max="9991" width="1.85546875" style="4" customWidth="1"/>
    <col min="9992" max="9992" width="29.5703125" style="4" customWidth="1"/>
    <col min="9993" max="9993" width="6.7109375" style="4" customWidth="1"/>
    <col min="9994" max="9994" width="0.85546875" style="4" customWidth="1"/>
    <col min="9995" max="9995" width="13.7109375" style="4" bestFit="1" customWidth="1"/>
    <col min="9996" max="9996" width="0.85546875" style="4" customWidth="1"/>
    <col min="9997" max="9997" width="13.7109375" style="4" customWidth="1"/>
    <col min="9998" max="9998" width="0.85546875" style="4" customWidth="1"/>
    <col min="9999" max="9999" width="13.7109375" style="4" bestFit="1" customWidth="1"/>
    <col min="10000" max="10000" width="0.85546875" style="4" customWidth="1"/>
    <col min="10001" max="10001" width="13.7109375" style="4" bestFit="1" customWidth="1"/>
    <col min="10002" max="10192" width="9.140625" style="4"/>
    <col min="10193" max="10195" width="2.28515625" style="4" customWidth="1"/>
    <col min="10196" max="10196" width="7.42578125" style="4" customWidth="1"/>
    <col min="10197" max="10197" width="2.140625" style="4" customWidth="1"/>
    <col min="10198" max="10198" width="2.42578125" style="4" customWidth="1"/>
    <col min="10199" max="10199" width="28.85546875" style="4" customWidth="1"/>
    <col min="10200" max="10200" width="8.28515625" style="4" bestFit="1" customWidth="1"/>
    <col min="10201" max="10201" width="1.7109375" style="4" customWidth="1"/>
    <col min="10202" max="10202" width="14.7109375" style="4" customWidth="1"/>
    <col min="10203" max="10203" width="1.7109375" style="4" customWidth="1"/>
    <col min="10204" max="10204" width="14.7109375" style="4" customWidth="1"/>
    <col min="10205" max="10205" width="9.140625" style="4"/>
    <col min="10206" max="10206" width="9.85546875" style="4" bestFit="1" customWidth="1"/>
    <col min="10207" max="10208" width="10.5703125" style="4" customWidth="1"/>
    <col min="10209" max="10241" width="9.140625" style="4"/>
    <col min="10242" max="10247" width="1.85546875" style="4" customWidth="1"/>
    <col min="10248" max="10248" width="29.5703125" style="4" customWidth="1"/>
    <col min="10249" max="10249" width="6.7109375" style="4" customWidth="1"/>
    <col min="10250" max="10250" width="0.85546875" style="4" customWidth="1"/>
    <col min="10251" max="10251" width="13.7109375" style="4" bestFit="1" customWidth="1"/>
    <col min="10252" max="10252" width="0.85546875" style="4" customWidth="1"/>
    <col min="10253" max="10253" width="13.7109375" style="4" customWidth="1"/>
    <col min="10254" max="10254" width="0.85546875" style="4" customWidth="1"/>
    <col min="10255" max="10255" width="13.7109375" style="4" bestFit="1" customWidth="1"/>
    <col min="10256" max="10256" width="0.85546875" style="4" customWidth="1"/>
    <col min="10257" max="10257" width="13.7109375" style="4" bestFit="1" customWidth="1"/>
    <col min="10258" max="10448" width="9.140625" style="4"/>
    <col min="10449" max="10451" width="2.28515625" style="4" customWidth="1"/>
    <col min="10452" max="10452" width="7.42578125" style="4" customWidth="1"/>
    <col min="10453" max="10453" width="2.140625" style="4" customWidth="1"/>
    <col min="10454" max="10454" width="2.42578125" style="4" customWidth="1"/>
    <col min="10455" max="10455" width="28.85546875" style="4" customWidth="1"/>
    <col min="10456" max="10456" width="8.28515625" style="4" bestFit="1" customWidth="1"/>
    <col min="10457" max="10457" width="1.7109375" style="4" customWidth="1"/>
    <col min="10458" max="10458" width="14.7109375" style="4" customWidth="1"/>
    <col min="10459" max="10459" width="1.7109375" style="4" customWidth="1"/>
    <col min="10460" max="10460" width="14.7109375" style="4" customWidth="1"/>
    <col min="10461" max="10461" width="9.140625" style="4"/>
    <col min="10462" max="10462" width="9.85546875" style="4" bestFit="1" customWidth="1"/>
    <col min="10463" max="10464" width="10.5703125" style="4" customWidth="1"/>
    <col min="10465" max="10497" width="9.140625" style="4"/>
    <col min="10498" max="10503" width="1.85546875" style="4" customWidth="1"/>
    <col min="10504" max="10504" width="29.5703125" style="4" customWidth="1"/>
    <col min="10505" max="10505" width="6.7109375" style="4" customWidth="1"/>
    <col min="10506" max="10506" width="0.85546875" style="4" customWidth="1"/>
    <col min="10507" max="10507" width="13.7109375" style="4" bestFit="1" customWidth="1"/>
    <col min="10508" max="10508" width="0.85546875" style="4" customWidth="1"/>
    <col min="10509" max="10509" width="13.7109375" style="4" customWidth="1"/>
    <col min="10510" max="10510" width="0.85546875" style="4" customWidth="1"/>
    <col min="10511" max="10511" width="13.7109375" style="4" bestFit="1" customWidth="1"/>
    <col min="10512" max="10512" width="0.85546875" style="4" customWidth="1"/>
    <col min="10513" max="10513" width="13.7109375" style="4" bestFit="1" customWidth="1"/>
    <col min="10514" max="10704" width="9.140625" style="4"/>
    <col min="10705" max="10707" width="2.28515625" style="4" customWidth="1"/>
    <col min="10708" max="10708" width="7.42578125" style="4" customWidth="1"/>
    <col min="10709" max="10709" width="2.140625" style="4" customWidth="1"/>
    <col min="10710" max="10710" width="2.42578125" style="4" customWidth="1"/>
    <col min="10711" max="10711" width="28.85546875" style="4" customWidth="1"/>
    <col min="10712" max="10712" width="8.28515625" style="4" bestFit="1" customWidth="1"/>
    <col min="10713" max="10713" width="1.7109375" style="4" customWidth="1"/>
    <col min="10714" max="10714" width="14.7109375" style="4" customWidth="1"/>
    <col min="10715" max="10715" width="1.7109375" style="4" customWidth="1"/>
    <col min="10716" max="10716" width="14.7109375" style="4" customWidth="1"/>
    <col min="10717" max="10717" width="9.140625" style="4"/>
    <col min="10718" max="10718" width="9.85546875" style="4" bestFit="1" customWidth="1"/>
    <col min="10719" max="10720" width="10.5703125" style="4" customWidth="1"/>
    <col min="10721" max="10753" width="9.140625" style="4"/>
    <col min="10754" max="10759" width="1.85546875" style="4" customWidth="1"/>
    <col min="10760" max="10760" width="29.5703125" style="4" customWidth="1"/>
    <col min="10761" max="10761" width="6.7109375" style="4" customWidth="1"/>
    <col min="10762" max="10762" width="0.85546875" style="4" customWidth="1"/>
    <col min="10763" max="10763" width="13.7109375" style="4" bestFit="1" customWidth="1"/>
    <col min="10764" max="10764" width="0.85546875" style="4" customWidth="1"/>
    <col min="10765" max="10765" width="13.7109375" style="4" customWidth="1"/>
    <col min="10766" max="10766" width="0.85546875" style="4" customWidth="1"/>
    <col min="10767" max="10767" width="13.7109375" style="4" bestFit="1" customWidth="1"/>
    <col min="10768" max="10768" width="0.85546875" style="4" customWidth="1"/>
    <col min="10769" max="10769" width="13.7109375" style="4" bestFit="1" customWidth="1"/>
    <col min="10770" max="10960" width="9.140625" style="4"/>
    <col min="10961" max="10963" width="2.28515625" style="4" customWidth="1"/>
    <col min="10964" max="10964" width="7.42578125" style="4" customWidth="1"/>
    <col min="10965" max="10965" width="2.140625" style="4" customWidth="1"/>
    <col min="10966" max="10966" width="2.42578125" style="4" customWidth="1"/>
    <col min="10967" max="10967" width="28.85546875" style="4" customWidth="1"/>
    <col min="10968" max="10968" width="8.28515625" style="4" bestFit="1" customWidth="1"/>
    <col min="10969" max="10969" width="1.7109375" style="4" customWidth="1"/>
    <col min="10970" max="10970" width="14.7109375" style="4" customWidth="1"/>
    <col min="10971" max="10971" width="1.7109375" style="4" customWidth="1"/>
    <col min="10972" max="10972" width="14.7109375" style="4" customWidth="1"/>
    <col min="10973" max="10973" width="9.140625" style="4"/>
    <col min="10974" max="10974" width="9.85546875" style="4" bestFit="1" customWidth="1"/>
    <col min="10975" max="10976" width="10.5703125" style="4" customWidth="1"/>
    <col min="10977" max="11009" width="9.140625" style="4"/>
    <col min="11010" max="11015" width="1.85546875" style="4" customWidth="1"/>
    <col min="11016" max="11016" width="29.5703125" style="4" customWidth="1"/>
    <col min="11017" max="11017" width="6.7109375" style="4" customWidth="1"/>
    <col min="11018" max="11018" width="0.85546875" style="4" customWidth="1"/>
    <col min="11019" max="11019" width="13.7109375" style="4" bestFit="1" customWidth="1"/>
    <col min="11020" max="11020" width="0.85546875" style="4" customWidth="1"/>
    <col min="11021" max="11021" width="13.7109375" style="4" customWidth="1"/>
    <col min="11022" max="11022" width="0.85546875" style="4" customWidth="1"/>
    <col min="11023" max="11023" width="13.7109375" style="4" bestFit="1" customWidth="1"/>
    <col min="11024" max="11024" width="0.85546875" style="4" customWidth="1"/>
    <col min="11025" max="11025" width="13.7109375" style="4" bestFit="1" customWidth="1"/>
    <col min="11026" max="11216" width="9.140625" style="4"/>
    <col min="11217" max="11219" width="2.28515625" style="4" customWidth="1"/>
    <col min="11220" max="11220" width="7.42578125" style="4" customWidth="1"/>
    <col min="11221" max="11221" width="2.140625" style="4" customWidth="1"/>
    <col min="11222" max="11222" width="2.42578125" style="4" customWidth="1"/>
    <col min="11223" max="11223" width="28.85546875" style="4" customWidth="1"/>
    <col min="11224" max="11224" width="8.28515625" style="4" bestFit="1" customWidth="1"/>
    <col min="11225" max="11225" width="1.7109375" style="4" customWidth="1"/>
    <col min="11226" max="11226" width="14.7109375" style="4" customWidth="1"/>
    <col min="11227" max="11227" width="1.7109375" style="4" customWidth="1"/>
    <col min="11228" max="11228" width="14.7109375" style="4" customWidth="1"/>
    <col min="11229" max="11229" width="9.140625" style="4"/>
    <col min="11230" max="11230" width="9.85546875" style="4" bestFit="1" customWidth="1"/>
    <col min="11231" max="11232" width="10.5703125" style="4" customWidth="1"/>
    <col min="11233" max="11265" width="9.140625" style="4"/>
    <col min="11266" max="11271" width="1.85546875" style="4" customWidth="1"/>
    <col min="11272" max="11272" width="29.5703125" style="4" customWidth="1"/>
    <col min="11273" max="11273" width="6.7109375" style="4" customWidth="1"/>
    <col min="11274" max="11274" width="0.85546875" style="4" customWidth="1"/>
    <col min="11275" max="11275" width="13.7109375" style="4" bestFit="1" customWidth="1"/>
    <col min="11276" max="11276" width="0.85546875" style="4" customWidth="1"/>
    <col min="11277" max="11277" width="13.7109375" style="4" customWidth="1"/>
    <col min="11278" max="11278" width="0.85546875" style="4" customWidth="1"/>
    <col min="11279" max="11279" width="13.7109375" style="4" bestFit="1" customWidth="1"/>
    <col min="11280" max="11280" width="0.85546875" style="4" customWidth="1"/>
    <col min="11281" max="11281" width="13.7109375" style="4" bestFit="1" customWidth="1"/>
    <col min="11282" max="11472" width="9.140625" style="4"/>
    <col min="11473" max="11475" width="2.28515625" style="4" customWidth="1"/>
    <col min="11476" max="11476" width="7.42578125" style="4" customWidth="1"/>
    <col min="11477" max="11477" width="2.140625" style="4" customWidth="1"/>
    <col min="11478" max="11478" width="2.42578125" style="4" customWidth="1"/>
    <col min="11479" max="11479" width="28.85546875" style="4" customWidth="1"/>
    <col min="11480" max="11480" width="8.28515625" style="4" bestFit="1" customWidth="1"/>
    <col min="11481" max="11481" width="1.7109375" style="4" customWidth="1"/>
    <col min="11482" max="11482" width="14.7109375" style="4" customWidth="1"/>
    <col min="11483" max="11483" width="1.7109375" style="4" customWidth="1"/>
    <col min="11484" max="11484" width="14.7109375" style="4" customWidth="1"/>
    <col min="11485" max="11485" width="9.140625" style="4"/>
    <col min="11486" max="11486" width="9.85546875" style="4" bestFit="1" customWidth="1"/>
    <col min="11487" max="11488" width="10.5703125" style="4" customWidth="1"/>
    <col min="11489" max="11521" width="9.140625" style="4"/>
    <col min="11522" max="11527" width="1.85546875" style="4" customWidth="1"/>
    <col min="11528" max="11528" width="29.5703125" style="4" customWidth="1"/>
    <col min="11529" max="11529" width="6.7109375" style="4" customWidth="1"/>
    <col min="11530" max="11530" width="0.85546875" style="4" customWidth="1"/>
    <col min="11531" max="11531" width="13.7109375" style="4" bestFit="1" customWidth="1"/>
    <col min="11532" max="11532" width="0.85546875" style="4" customWidth="1"/>
    <col min="11533" max="11533" width="13.7109375" style="4" customWidth="1"/>
    <col min="11534" max="11534" width="0.85546875" style="4" customWidth="1"/>
    <col min="11535" max="11535" width="13.7109375" style="4" bestFit="1" customWidth="1"/>
    <col min="11536" max="11536" width="0.85546875" style="4" customWidth="1"/>
    <col min="11537" max="11537" width="13.7109375" style="4" bestFit="1" customWidth="1"/>
    <col min="11538" max="11728" width="9.140625" style="4"/>
    <col min="11729" max="11731" width="2.28515625" style="4" customWidth="1"/>
    <col min="11732" max="11732" width="7.42578125" style="4" customWidth="1"/>
    <col min="11733" max="11733" width="2.140625" style="4" customWidth="1"/>
    <col min="11734" max="11734" width="2.42578125" style="4" customWidth="1"/>
    <col min="11735" max="11735" width="28.85546875" style="4" customWidth="1"/>
    <col min="11736" max="11736" width="8.28515625" style="4" bestFit="1" customWidth="1"/>
    <col min="11737" max="11737" width="1.7109375" style="4" customWidth="1"/>
    <col min="11738" max="11738" width="14.7109375" style="4" customWidth="1"/>
    <col min="11739" max="11739" width="1.7109375" style="4" customWidth="1"/>
    <col min="11740" max="11740" width="14.7109375" style="4" customWidth="1"/>
    <col min="11741" max="11741" width="9.140625" style="4"/>
    <col min="11742" max="11742" width="9.85546875" style="4" bestFit="1" customWidth="1"/>
    <col min="11743" max="11744" width="10.5703125" style="4" customWidth="1"/>
    <col min="11745" max="11777" width="9.140625" style="4"/>
    <col min="11778" max="11783" width="1.85546875" style="4" customWidth="1"/>
    <col min="11784" max="11784" width="29.5703125" style="4" customWidth="1"/>
    <col min="11785" max="11785" width="6.7109375" style="4" customWidth="1"/>
    <col min="11786" max="11786" width="0.85546875" style="4" customWidth="1"/>
    <col min="11787" max="11787" width="13.7109375" style="4" bestFit="1" customWidth="1"/>
    <col min="11788" max="11788" width="0.85546875" style="4" customWidth="1"/>
    <col min="11789" max="11789" width="13.7109375" style="4" customWidth="1"/>
    <col min="11790" max="11790" width="0.85546875" style="4" customWidth="1"/>
    <col min="11791" max="11791" width="13.7109375" style="4" bestFit="1" customWidth="1"/>
    <col min="11792" max="11792" width="0.85546875" style="4" customWidth="1"/>
    <col min="11793" max="11793" width="13.7109375" style="4" bestFit="1" customWidth="1"/>
    <col min="11794" max="11984" width="9.140625" style="4"/>
    <col min="11985" max="11987" width="2.28515625" style="4" customWidth="1"/>
    <col min="11988" max="11988" width="7.42578125" style="4" customWidth="1"/>
    <col min="11989" max="11989" width="2.140625" style="4" customWidth="1"/>
    <col min="11990" max="11990" width="2.42578125" style="4" customWidth="1"/>
    <col min="11991" max="11991" width="28.85546875" style="4" customWidth="1"/>
    <col min="11992" max="11992" width="8.28515625" style="4" bestFit="1" customWidth="1"/>
    <col min="11993" max="11993" width="1.7109375" style="4" customWidth="1"/>
    <col min="11994" max="11994" width="14.7109375" style="4" customWidth="1"/>
    <col min="11995" max="11995" width="1.7109375" style="4" customWidth="1"/>
    <col min="11996" max="11996" width="14.7109375" style="4" customWidth="1"/>
    <col min="11997" max="11997" width="9.140625" style="4"/>
    <col min="11998" max="11998" width="9.85546875" style="4" bestFit="1" customWidth="1"/>
    <col min="11999" max="12000" width="10.5703125" style="4" customWidth="1"/>
    <col min="12001" max="12033" width="9.140625" style="4"/>
    <col min="12034" max="12039" width="1.85546875" style="4" customWidth="1"/>
    <col min="12040" max="12040" width="29.5703125" style="4" customWidth="1"/>
    <col min="12041" max="12041" width="6.7109375" style="4" customWidth="1"/>
    <col min="12042" max="12042" width="0.85546875" style="4" customWidth="1"/>
    <col min="12043" max="12043" width="13.7109375" style="4" bestFit="1" customWidth="1"/>
    <col min="12044" max="12044" width="0.85546875" style="4" customWidth="1"/>
    <col min="12045" max="12045" width="13.7109375" style="4" customWidth="1"/>
    <col min="12046" max="12046" width="0.85546875" style="4" customWidth="1"/>
    <col min="12047" max="12047" width="13.7109375" style="4" bestFit="1" customWidth="1"/>
    <col min="12048" max="12048" width="0.85546875" style="4" customWidth="1"/>
    <col min="12049" max="12049" width="13.7109375" style="4" bestFit="1" customWidth="1"/>
    <col min="12050" max="12240" width="9.140625" style="4"/>
    <col min="12241" max="12243" width="2.28515625" style="4" customWidth="1"/>
    <col min="12244" max="12244" width="7.42578125" style="4" customWidth="1"/>
    <col min="12245" max="12245" width="2.140625" style="4" customWidth="1"/>
    <col min="12246" max="12246" width="2.42578125" style="4" customWidth="1"/>
    <col min="12247" max="12247" width="28.85546875" style="4" customWidth="1"/>
    <col min="12248" max="12248" width="8.28515625" style="4" bestFit="1" customWidth="1"/>
    <col min="12249" max="12249" width="1.7109375" style="4" customWidth="1"/>
    <col min="12250" max="12250" width="14.7109375" style="4" customWidth="1"/>
    <col min="12251" max="12251" width="1.7109375" style="4" customWidth="1"/>
    <col min="12252" max="12252" width="14.7109375" style="4" customWidth="1"/>
    <col min="12253" max="12253" width="9.140625" style="4"/>
    <col min="12254" max="12254" width="9.85546875" style="4" bestFit="1" customWidth="1"/>
    <col min="12255" max="12256" width="10.5703125" style="4" customWidth="1"/>
    <col min="12257" max="12289" width="9.140625" style="4"/>
    <col min="12290" max="12295" width="1.85546875" style="4" customWidth="1"/>
    <col min="12296" max="12296" width="29.5703125" style="4" customWidth="1"/>
    <col min="12297" max="12297" width="6.7109375" style="4" customWidth="1"/>
    <col min="12298" max="12298" width="0.85546875" style="4" customWidth="1"/>
    <col min="12299" max="12299" width="13.7109375" style="4" bestFit="1" customWidth="1"/>
    <col min="12300" max="12300" width="0.85546875" style="4" customWidth="1"/>
    <col min="12301" max="12301" width="13.7109375" style="4" customWidth="1"/>
    <col min="12302" max="12302" width="0.85546875" style="4" customWidth="1"/>
    <col min="12303" max="12303" width="13.7109375" style="4" bestFit="1" customWidth="1"/>
    <col min="12304" max="12304" width="0.85546875" style="4" customWidth="1"/>
    <col min="12305" max="12305" width="13.7109375" style="4" bestFit="1" customWidth="1"/>
    <col min="12306" max="12496" width="9.140625" style="4"/>
    <col min="12497" max="12499" width="2.28515625" style="4" customWidth="1"/>
    <col min="12500" max="12500" width="7.42578125" style="4" customWidth="1"/>
    <col min="12501" max="12501" width="2.140625" style="4" customWidth="1"/>
    <col min="12502" max="12502" width="2.42578125" style="4" customWidth="1"/>
    <col min="12503" max="12503" width="28.85546875" style="4" customWidth="1"/>
    <col min="12504" max="12504" width="8.28515625" style="4" bestFit="1" customWidth="1"/>
    <col min="12505" max="12505" width="1.7109375" style="4" customWidth="1"/>
    <col min="12506" max="12506" width="14.7109375" style="4" customWidth="1"/>
    <col min="12507" max="12507" width="1.7109375" style="4" customWidth="1"/>
    <col min="12508" max="12508" width="14.7109375" style="4" customWidth="1"/>
    <col min="12509" max="12509" width="9.140625" style="4"/>
    <col min="12510" max="12510" width="9.85546875" style="4" bestFit="1" customWidth="1"/>
    <col min="12511" max="12512" width="10.5703125" style="4" customWidth="1"/>
    <col min="12513" max="12545" width="9.140625" style="4"/>
    <col min="12546" max="12551" width="1.85546875" style="4" customWidth="1"/>
    <col min="12552" max="12552" width="29.5703125" style="4" customWidth="1"/>
    <col min="12553" max="12553" width="6.7109375" style="4" customWidth="1"/>
    <col min="12554" max="12554" width="0.85546875" style="4" customWidth="1"/>
    <col min="12555" max="12555" width="13.7109375" style="4" bestFit="1" customWidth="1"/>
    <col min="12556" max="12556" width="0.85546875" style="4" customWidth="1"/>
    <col min="12557" max="12557" width="13.7109375" style="4" customWidth="1"/>
    <col min="12558" max="12558" width="0.85546875" style="4" customWidth="1"/>
    <col min="12559" max="12559" width="13.7109375" style="4" bestFit="1" customWidth="1"/>
    <col min="12560" max="12560" width="0.85546875" style="4" customWidth="1"/>
    <col min="12561" max="12561" width="13.7109375" style="4" bestFit="1" customWidth="1"/>
    <col min="12562" max="12752" width="9.140625" style="4"/>
    <col min="12753" max="12755" width="2.28515625" style="4" customWidth="1"/>
    <col min="12756" max="12756" width="7.42578125" style="4" customWidth="1"/>
    <col min="12757" max="12757" width="2.140625" style="4" customWidth="1"/>
    <col min="12758" max="12758" width="2.42578125" style="4" customWidth="1"/>
    <col min="12759" max="12759" width="28.85546875" style="4" customWidth="1"/>
    <col min="12760" max="12760" width="8.28515625" style="4" bestFit="1" customWidth="1"/>
    <col min="12761" max="12761" width="1.7109375" style="4" customWidth="1"/>
    <col min="12762" max="12762" width="14.7109375" style="4" customWidth="1"/>
    <col min="12763" max="12763" width="1.7109375" style="4" customWidth="1"/>
    <col min="12764" max="12764" width="14.7109375" style="4" customWidth="1"/>
    <col min="12765" max="12765" width="9.140625" style="4"/>
    <col min="12766" max="12766" width="9.85546875" style="4" bestFit="1" customWidth="1"/>
    <col min="12767" max="12768" width="10.5703125" style="4" customWidth="1"/>
    <col min="12769" max="12801" width="9.140625" style="4"/>
    <col min="12802" max="12807" width="1.85546875" style="4" customWidth="1"/>
    <col min="12808" max="12808" width="29.5703125" style="4" customWidth="1"/>
    <col min="12809" max="12809" width="6.7109375" style="4" customWidth="1"/>
    <col min="12810" max="12810" width="0.85546875" style="4" customWidth="1"/>
    <col min="12811" max="12811" width="13.7109375" style="4" bestFit="1" customWidth="1"/>
    <col min="12812" max="12812" width="0.85546875" style="4" customWidth="1"/>
    <col min="12813" max="12813" width="13.7109375" style="4" customWidth="1"/>
    <col min="12814" max="12814" width="0.85546875" style="4" customWidth="1"/>
    <col min="12815" max="12815" width="13.7109375" style="4" bestFit="1" customWidth="1"/>
    <col min="12816" max="12816" width="0.85546875" style="4" customWidth="1"/>
    <col min="12817" max="12817" width="13.7109375" style="4" bestFit="1" customWidth="1"/>
    <col min="12818" max="13008" width="9.140625" style="4"/>
    <col min="13009" max="13011" width="2.28515625" style="4" customWidth="1"/>
    <col min="13012" max="13012" width="7.42578125" style="4" customWidth="1"/>
    <col min="13013" max="13013" width="2.140625" style="4" customWidth="1"/>
    <col min="13014" max="13014" width="2.42578125" style="4" customWidth="1"/>
    <col min="13015" max="13015" width="28.85546875" style="4" customWidth="1"/>
    <col min="13016" max="13016" width="8.28515625" style="4" bestFit="1" customWidth="1"/>
    <col min="13017" max="13017" width="1.7109375" style="4" customWidth="1"/>
    <col min="13018" max="13018" width="14.7109375" style="4" customWidth="1"/>
    <col min="13019" max="13019" width="1.7109375" style="4" customWidth="1"/>
    <col min="13020" max="13020" width="14.7109375" style="4" customWidth="1"/>
    <col min="13021" max="13021" width="9.140625" style="4"/>
    <col min="13022" max="13022" width="9.85546875" style="4" bestFit="1" customWidth="1"/>
    <col min="13023" max="13024" width="10.5703125" style="4" customWidth="1"/>
    <col min="13025" max="13057" width="9.140625" style="4"/>
    <col min="13058" max="13063" width="1.85546875" style="4" customWidth="1"/>
    <col min="13064" max="13064" width="29.5703125" style="4" customWidth="1"/>
    <col min="13065" max="13065" width="6.7109375" style="4" customWidth="1"/>
    <col min="13066" max="13066" width="0.85546875" style="4" customWidth="1"/>
    <col min="13067" max="13067" width="13.7109375" style="4" bestFit="1" customWidth="1"/>
    <col min="13068" max="13068" width="0.85546875" style="4" customWidth="1"/>
    <col min="13069" max="13069" width="13.7109375" style="4" customWidth="1"/>
    <col min="13070" max="13070" width="0.85546875" style="4" customWidth="1"/>
    <col min="13071" max="13071" width="13.7109375" style="4" bestFit="1" customWidth="1"/>
    <col min="13072" max="13072" width="0.85546875" style="4" customWidth="1"/>
    <col min="13073" max="13073" width="13.7109375" style="4" bestFit="1" customWidth="1"/>
    <col min="13074" max="13264" width="9.140625" style="4"/>
    <col min="13265" max="13267" width="2.28515625" style="4" customWidth="1"/>
    <col min="13268" max="13268" width="7.42578125" style="4" customWidth="1"/>
    <col min="13269" max="13269" width="2.140625" style="4" customWidth="1"/>
    <col min="13270" max="13270" width="2.42578125" style="4" customWidth="1"/>
    <col min="13271" max="13271" width="28.85546875" style="4" customWidth="1"/>
    <col min="13272" max="13272" width="8.28515625" style="4" bestFit="1" customWidth="1"/>
    <col min="13273" max="13273" width="1.7109375" style="4" customWidth="1"/>
    <col min="13274" max="13274" width="14.7109375" style="4" customWidth="1"/>
    <col min="13275" max="13275" width="1.7109375" style="4" customWidth="1"/>
    <col min="13276" max="13276" width="14.7109375" style="4" customWidth="1"/>
    <col min="13277" max="13277" width="9.140625" style="4"/>
    <col min="13278" max="13278" width="9.85546875" style="4" bestFit="1" customWidth="1"/>
    <col min="13279" max="13280" width="10.5703125" style="4" customWidth="1"/>
    <col min="13281" max="13313" width="9.140625" style="4"/>
    <col min="13314" max="13319" width="1.85546875" style="4" customWidth="1"/>
    <col min="13320" max="13320" width="29.5703125" style="4" customWidth="1"/>
    <col min="13321" max="13321" width="6.7109375" style="4" customWidth="1"/>
    <col min="13322" max="13322" width="0.85546875" style="4" customWidth="1"/>
    <col min="13323" max="13323" width="13.7109375" style="4" bestFit="1" customWidth="1"/>
    <col min="13324" max="13324" width="0.85546875" style="4" customWidth="1"/>
    <col min="13325" max="13325" width="13.7109375" style="4" customWidth="1"/>
    <col min="13326" max="13326" width="0.85546875" style="4" customWidth="1"/>
    <col min="13327" max="13327" width="13.7109375" style="4" bestFit="1" customWidth="1"/>
    <col min="13328" max="13328" width="0.85546875" style="4" customWidth="1"/>
    <col min="13329" max="13329" width="13.7109375" style="4" bestFit="1" customWidth="1"/>
    <col min="13330" max="13520" width="9.140625" style="4"/>
    <col min="13521" max="13523" width="2.28515625" style="4" customWidth="1"/>
    <col min="13524" max="13524" width="7.42578125" style="4" customWidth="1"/>
    <col min="13525" max="13525" width="2.140625" style="4" customWidth="1"/>
    <col min="13526" max="13526" width="2.42578125" style="4" customWidth="1"/>
    <col min="13527" max="13527" width="28.85546875" style="4" customWidth="1"/>
    <col min="13528" max="13528" width="8.28515625" style="4" bestFit="1" customWidth="1"/>
    <col min="13529" max="13529" width="1.7109375" style="4" customWidth="1"/>
    <col min="13530" max="13530" width="14.7109375" style="4" customWidth="1"/>
    <col min="13531" max="13531" width="1.7109375" style="4" customWidth="1"/>
    <col min="13532" max="13532" width="14.7109375" style="4" customWidth="1"/>
    <col min="13533" max="13533" width="9.140625" style="4"/>
    <col min="13534" max="13534" width="9.85546875" style="4" bestFit="1" customWidth="1"/>
    <col min="13535" max="13536" width="10.5703125" style="4" customWidth="1"/>
    <col min="13537" max="13569" width="9.140625" style="4"/>
    <col min="13570" max="13575" width="1.85546875" style="4" customWidth="1"/>
    <col min="13576" max="13576" width="29.5703125" style="4" customWidth="1"/>
    <col min="13577" max="13577" width="6.7109375" style="4" customWidth="1"/>
    <col min="13578" max="13578" width="0.85546875" style="4" customWidth="1"/>
    <col min="13579" max="13579" width="13.7109375" style="4" bestFit="1" customWidth="1"/>
    <col min="13580" max="13580" width="0.85546875" style="4" customWidth="1"/>
    <col min="13581" max="13581" width="13.7109375" style="4" customWidth="1"/>
    <col min="13582" max="13582" width="0.85546875" style="4" customWidth="1"/>
    <col min="13583" max="13583" width="13.7109375" style="4" bestFit="1" customWidth="1"/>
    <col min="13584" max="13584" width="0.85546875" style="4" customWidth="1"/>
    <col min="13585" max="13585" width="13.7109375" style="4" bestFit="1" customWidth="1"/>
    <col min="13586" max="13776" width="9.140625" style="4"/>
    <col min="13777" max="13779" width="2.28515625" style="4" customWidth="1"/>
    <col min="13780" max="13780" width="7.42578125" style="4" customWidth="1"/>
    <col min="13781" max="13781" width="2.140625" style="4" customWidth="1"/>
    <col min="13782" max="13782" width="2.42578125" style="4" customWidth="1"/>
    <col min="13783" max="13783" width="28.85546875" style="4" customWidth="1"/>
    <col min="13784" max="13784" width="8.28515625" style="4" bestFit="1" customWidth="1"/>
    <col min="13785" max="13785" width="1.7109375" style="4" customWidth="1"/>
    <col min="13786" max="13786" width="14.7109375" style="4" customWidth="1"/>
    <col min="13787" max="13787" width="1.7109375" style="4" customWidth="1"/>
    <col min="13788" max="13788" width="14.7109375" style="4" customWidth="1"/>
    <col min="13789" max="13789" width="9.140625" style="4"/>
    <col min="13790" max="13790" width="9.85546875" style="4" bestFit="1" customWidth="1"/>
    <col min="13791" max="13792" width="10.5703125" style="4" customWidth="1"/>
    <col min="13793" max="13825" width="9.140625" style="4"/>
    <col min="13826" max="13831" width="1.85546875" style="4" customWidth="1"/>
    <col min="13832" max="13832" width="29.5703125" style="4" customWidth="1"/>
    <col min="13833" max="13833" width="6.7109375" style="4" customWidth="1"/>
    <col min="13834" max="13834" width="0.85546875" style="4" customWidth="1"/>
    <col min="13835" max="13835" width="13.7109375" style="4" bestFit="1" customWidth="1"/>
    <col min="13836" max="13836" width="0.85546875" style="4" customWidth="1"/>
    <col min="13837" max="13837" width="13.7109375" style="4" customWidth="1"/>
    <col min="13838" max="13838" width="0.85546875" style="4" customWidth="1"/>
    <col min="13839" max="13839" width="13.7109375" style="4" bestFit="1" customWidth="1"/>
    <col min="13840" max="13840" width="0.85546875" style="4" customWidth="1"/>
    <col min="13841" max="13841" width="13.7109375" style="4" bestFit="1" customWidth="1"/>
    <col min="13842" max="14032" width="9.140625" style="4"/>
    <col min="14033" max="14035" width="2.28515625" style="4" customWidth="1"/>
    <col min="14036" max="14036" width="7.42578125" style="4" customWidth="1"/>
    <col min="14037" max="14037" width="2.140625" style="4" customWidth="1"/>
    <col min="14038" max="14038" width="2.42578125" style="4" customWidth="1"/>
    <col min="14039" max="14039" width="28.85546875" style="4" customWidth="1"/>
    <col min="14040" max="14040" width="8.28515625" style="4" bestFit="1" customWidth="1"/>
    <col min="14041" max="14041" width="1.7109375" style="4" customWidth="1"/>
    <col min="14042" max="14042" width="14.7109375" style="4" customWidth="1"/>
    <col min="14043" max="14043" width="1.7109375" style="4" customWidth="1"/>
    <col min="14044" max="14044" width="14.7109375" style="4" customWidth="1"/>
    <col min="14045" max="14045" width="9.140625" style="4"/>
    <col min="14046" max="14046" width="9.85546875" style="4" bestFit="1" customWidth="1"/>
    <col min="14047" max="14048" width="10.5703125" style="4" customWidth="1"/>
    <col min="14049" max="14081" width="9.140625" style="4"/>
    <col min="14082" max="14087" width="1.85546875" style="4" customWidth="1"/>
    <col min="14088" max="14088" width="29.5703125" style="4" customWidth="1"/>
    <col min="14089" max="14089" width="6.7109375" style="4" customWidth="1"/>
    <col min="14090" max="14090" width="0.85546875" style="4" customWidth="1"/>
    <col min="14091" max="14091" width="13.7109375" style="4" bestFit="1" customWidth="1"/>
    <col min="14092" max="14092" width="0.85546875" style="4" customWidth="1"/>
    <col min="14093" max="14093" width="13.7109375" style="4" customWidth="1"/>
    <col min="14094" max="14094" width="0.85546875" style="4" customWidth="1"/>
    <col min="14095" max="14095" width="13.7109375" style="4" bestFit="1" customWidth="1"/>
    <col min="14096" max="14096" width="0.85546875" style="4" customWidth="1"/>
    <col min="14097" max="14097" width="13.7109375" style="4" bestFit="1" customWidth="1"/>
    <col min="14098" max="14288" width="9.140625" style="4"/>
    <col min="14289" max="14291" width="2.28515625" style="4" customWidth="1"/>
    <col min="14292" max="14292" width="7.42578125" style="4" customWidth="1"/>
    <col min="14293" max="14293" width="2.140625" style="4" customWidth="1"/>
    <col min="14294" max="14294" width="2.42578125" style="4" customWidth="1"/>
    <col min="14295" max="14295" width="28.85546875" style="4" customWidth="1"/>
    <col min="14296" max="14296" width="8.28515625" style="4" bestFit="1" customWidth="1"/>
    <col min="14297" max="14297" width="1.7109375" style="4" customWidth="1"/>
    <col min="14298" max="14298" width="14.7109375" style="4" customWidth="1"/>
    <col min="14299" max="14299" width="1.7109375" style="4" customWidth="1"/>
    <col min="14300" max="14300" width="14.7109375" style="4" customWidth="1"/>
    <col min="14301" max="14301" width="9.140625" style="4"/>
    <col min="14302" max="14302" width="9.85546875" style="4" bestFit="1" customWidth="1"/>
    <col min="14303" max="14304" width="10.5703125" style="4" customWidth="1"/>
    <col min="14305" max="14337" width="9.140625" style="4"/>
    <col min="14338" max="14343" width="1.85546875" style="4" customWidth="1"/>
    <col min="14344" max="14344" width="29.5703125" style="4" customWidth="1"/>
    <col min="14345" max="14345" width="6.7109375" style="4" customWidth="1"/>
    <col min="14346" max="14346" width="0.85546875" style="4" customWidth="1"/>
    <col min="14347" max="14347" width="13.7109375" style="4" bestFit="1" customWidth="1"/>
    <col min="14348" max="14348" width="0.85546875" style="4" customWidth="1"/>
    <col min="14349" max="14349" width="13.7109375" style="4" customWidth="1"/>
    <col min="14350" max="14350" width="0.85546875" style="4" customWidth="1"/>
    <col min="14351" max="14351" width="13.7109375" style="4" bestFit="1" customWidth="1"/>
    <col min="14352" max="14352" width="0.85546875" style="4" customWidth="1"/>
    <col min="14353" max="14353" width="13.7109375" style="4" bestFit="1" customWidth="1"/>
    <col min="14354" max="14544" width="9.140625" style="4"/>
    <col min="14545" max="14547" width="2.28515625" style="4" customWidth="1"/>
    <col min="14548" max="14548" width="7.42578125" style="4" customWidth="1"/>
    <col min="14549" max="14549" width="2.140625" style="4" customWidth="1"/>
    <col min="14550" max="14550" width="2.42578125" style="4" customWidth="1"/>
    <col min="14551" max="14551" width="28.85546875" style="4" customWidth="1"/>
    <col min="14552" max="14552" width="8.28515625" style="4" bestFit="1" customWidth="1"/>
    <col min="14553" max="14553" width="1.7109375" style="4" customWidth="1"/>
    <col min="14554" max="14554" width="14.7109375" style="4" customWidth="1"/>
    <col min="14555" max="14555" width="1.7109375" style="4" customWidth="1"/>
    <col min="14556" max="14556" width="14.7109375" style="4" customWidth="1"/>
    <col min="14557" max="14557" width="9.140625" style="4"/>
    <col min="14558" max="14558" width="9.85546875" style="4" bestFit="1" customWidth="1"/>
    <col min="14559" max="14560" width="10.5703125" style="4" customWidth="1"/>
    <col min="14561" max="14593" width="9.140625" style="4"/>
    <col min="14594" max="14599" width="1.85546875" style="4" customWidth="1"/>
    <col min="14600" max="14600" width="29.5703125" style="4" customWidth="1"/>
    <col min="14601" max="14601" width="6.7109375" style="4" customWidth="1"/>
    <col min="14602" max="14602" width="0.85546875" style="4" customWidth="1"/>
    <col min="14603" max="14603" width="13.7109375" style="4" bestFit="1" customWidth="1"/>
    <col min="14604" max="14604" width="0.85546875" style="4" customWidth="1"/>
    <col min="14605" max="14605" width="13.7109375" style="4" customWidth="1"/>
    <col min="14606" max="14606" width="0.85546875" style="4" customWidth="1"/>
    <col min="14607" max="14607" width="13.7109375" style="4" bestFit="1" customWidth="1"/>
    <col min="14608" max="14608" width="0.85546875" style="4" customWidth="1"/>
    <col min="14609" max="14609" width="13.7109375" style="4" bestFit="1" customWidth="1"/>
    <col min="14610" max="14800" width="9.140625" style="4"/>
    <col min="14801" max="14803" width="2.28515625" style="4" customWidth="1"/>
    <col min="14804" max="14804" width="7.42578125" style="4" customWidth="1"/>
    <col min="14805" max="14805" width="2.140625" style="4" customWidth="1"/>
    <col min="14806" max="14806" width="2.42578125" style="4" customWidth="1"/>
    <col min="14807" max="14807" width="28.85546875" style="4" customWidth="1"/>
    <col min="14808" max="14808" width="8.28515625" style="4" bestFit="1" customWidth="1"/>
    <col min="14809" max="14809" width="1.7109375" style="4" customWidth="1"/>
    <col min="14810" max="14810" width="14.7109375" style="4" customWidth="1"/>
    <col min="14811" max="14811" width="1.7109375" style="4" customWidth="1"/>
    <col min="14812" max="14812" width="14.7109375" style="4" customWidth="1"/>
    <col min="14813" max="14813" width="9.140625" style="4"/>
    <col min="14814" max="14814" width="9.85546875" style="4" bestFit="1" customWidth="1"/>
    <col min="14815" max="14816" width="10.5703125" style="4" customWidth="1"/>
    <col min="14817" max="14849" width="9.140625" style="4"/>
    <col min="14850" max="14855" width="1.85546875" style="4" customWidth="1"/>
    <col min="14856" max="14856" width="29.5703125" style="4" customWidth="1"/>
    <col min="14857" max="14857" width="6.7109375" style="4" customWidth="1"/>
    <col min="14858" max="14858" width="0.85546875" style="4" customWidth="1"/>
    <col min="14859" max="14859" width="13.7109375" style="4" bestFit="1" customWidth="1"/>
    <col min="14860" max="14860" width="0.85546875" style="4" customWidth="1"/>
    <col min="14861" max="14861" width="13.7109375" style="4" customWidth="1"/>
    <col min="14862" max="14862" width="0.85546875" style="4" customWidth="1"/>
    <col min="14863" max="14863" width="13.7109375" style="4" bestFit="1" customWidth="1"/>
    <col min="14864" max="14864" width="0.85546875" style="4" customWidth="1"/>
    <col min="14865" max="14865" width="13.7109375" style="4" bestFit="1" customWidth="1"/>
    <col min="14866" max="15056" width="9.140625" style="4"/>
    <col min="15057" max="15059" width="2.28515625" style="4" customWidth="1"/>
    <col min="15060" max="15060" width="7.42578125" style="4" customWidth="1"/>
    <col min="15061" max="15061" width="2.140625" style="4" customWidth="1"/>
    <col min="15062" max="15062" width="2.42578125" style="4" customWidth="1"/>
    <col min="15063" max="15063" width="28.85546875" style="4" customWidth="1"/>
    <col min="15064" max="15064" width="8.28515625" style="4" bestFit="1" customWidth="1"/>
    <col min="15065" max="15065" width="1.7109375" style="4" customWidth="1"/>
    <col min="15066" max="15066" width="14.7109375" style="4" customWidth="1"/>
    <col min="15067" max="15067" width="1.7109375" style="4" customWidth="1"/>
    <col min="15068" max="15068" width="14.7109375" style="4" customWidth="1"/>
    <col min="15069" max="15069" width="9.140625" style="4"/>
    <col min="15070" max="15070" width="9.85546875" style="4" bestFit="1" customWidth="1"/>
    <col min="15071" max="15072" width="10.5703125" style="4" customWidth="1"/>
    <col min="15073" max="15105" width="9.140625" style="4"/>
    <col min="15106" max="15111" width="1.85546875" style="4" customWidth="1"/>
    <col min="15112" max="15112" width="29.5703125" style="4" customWidth="1"/>
    <col min="15113" max="15113" width="6.7109375" style="4" customWidth="1"/>
    <col min="15114" max="15114" width="0.85546875" style="4" customWidth="1"/>
    <col min="15115" max="15115" width="13.7109375" style="4" bestFit="1" customWidth="1"/>
    <col min="15116" max="15116" width="0.85546875" style="4" customWidth="1"/>
    <col min="15117" max="15117" width="13.7109375" style="4" customWidth="1"/>
    <col min="15118" max="15118" width="0.85546875" style="4" customWidth="1"/>
    <col min="15119" max="15119" width="13.7109375" style="4" bestFit="1" customWidth="1"/>
    <col min="15120" max="15120" width="0.85546875" style="4" customWidth="1"/>
    <col min="15121" max="15121" width="13.7109375" style="4" bestFit="1" customWidth="1"/>
    <col min="15122" max="15312" width="9.140625" style="4"/>
    <col min="15313" max="15315" width="2.28515625" style="4" customWidth="1"/>
    <col min="15316" max="15316" width="7.42578125" style="4" customWidth="1"/>
    <col min="15317" max="15317" width="2.140625" style="4" customWidth="1"/>
    <col min="15318" max="15318" width="2.42578125" style="4" customWidth="1"/>
    <col min="15319" max="15319" width="28.85546875" style="4" customWidth="1"/>
    <col min="15320" max="15320" width="8.28515625" style="4" bestFit="1" customWidth="1"/>
    <col min="15321" max="15321" width="1.7109375" style="4" customWidth="1"/>
    <col min="15322" max="15322" width="14.7109375" style="4" customWidth="1"/>
    <col min="15323" max="15323" width="1.7109375" style="4" customWidth="1"/>
    <col min="15324" max="15324" width="14.7109375" style="4" customWidth="1"/>
    <col min="15325" max="15325" width="9.140625" style="4"/>
    <col min="15326" max="15326" width="9.85546875" style="4" bestFit="1" customWidth="1"/>
    <col min="15327" max="15328" width="10.5703125" style="4" customWidth="1"/>
    <col min="15329" max="15361" width="9.140625" style="4"/>
    <col min="15362" max="15367" width="1.85546875" style="4" customWidth="1"/>
    <col min="15368" max="15368" width="29.5703125" style="4" customWidth="1"/>
    <col min="15369" max="15369" width="6.7109375" style="4" customWidth="1"/>
    <col min="15370" max="15370" width="0.85546875" style="4" customWidth="1"/>
    <col min="15371" max="15371" width="13.7109375" style="4" bestFit="1" customWidth="1"/>
    <col min="15372" max="15372" width="0.85546875" style="4" customWidth="1"/>
    <col min="15373" max="15373" width="13.7109375" style="4" customWidth="1"/>
    <col min="15374" max="15374" width="0.85546875" style="4" customWidth="1"/>
    <col min="15375" max="15375" width="13.7109375" style="4" bestFit="1" customWidth="1"/>
    <col min="15376" max="15376" width="0.85546875" style="4" customWidth="1"/>
    <col min="15377" max="15377" width="13.7109375" style="4" bestFit="1" customWidth="1"/>
    <col min="15378" max="15568" width="9.140625" style="4"/>
    <col min="15569" max="15571" width="2.28515625" style="4" customWidth="1"/>
    <col min="15572" max="15572" width="7.42578125" style="4" customWidth="1"/>
    <col min="15573" max="15573" width="2.140625" style="4" customWidth="1"/>
    <col min="15574" max="15574" width="2.42578125" style="4" customWidth="1"/>
    <col min="15575" max="15575" width="28.85546875" style="4" customWidth="1"/>
    <col min="15576" max="15576" width="8.28515625" style="4" bestFit="1" customWidth="1"/>
    <col min="15577" max="15577" width="1.7109375" style="4" customWidth="1"/>
    <col min="15578" max="15578" width="14.7109375" style="4" customWidth="1"/>
    <col min="15579" max="15579" width="1.7109375" style="4" customWidth="1"/>
    <col min="15580" max="15580" width="14.7109375" style="4" customWidth="1"/>
    <col min="15581" max="15581" width="9.140625" style="4"/>
    <col min="15582" max="15582" width="9.85546875" style="4" bestFit="1" customWidth="1"/>
    <col min="15583" max="15584" width="10.5703125" style="4" customWidth="1"/>
    <col min="15585" max="15617" width="9.140625" style="4"/>
    <col min="15618" max="15623" width="1.85546875" style="4" customWidth="1"/>
    <col min="15624" max="15624" width="29.5703125" style="4" customWidth="1"/>
    <col min="15625" max="15625" width="6.7109375" style="4" customWidth="1"/>
    <col min="15626" max="15626" width="0.85546875" style="4" customWidth="1"/>
    <col min="15627" max="15627" width="13.7109375" style="4" bestFit="1" customWidth="1"/>
    <col min="15628" max="15628" width="0.85546875" style="4" customWidth="1"/>
    <col min="15629" max="15629" width="13.7109375" style="4" customWidth="1"/>
    <col min="15630" max="15630" width="0.85546875" style="4" customWidth="1"/>
    <col min="15631" max="15631" width="13.7109375" style="4" bestFit="1" customWidth="1"/>
    <col min="15632" max="15632" width="0.85546875" style="4" customWidth="1"/>
    <col min="15633" max="15633" width="13.7109375" style="4" bestFit="1" customWidth="1"/>
    <col min="15634" max="15824" width="9.140625" style="4"/>
    <col min="15825" max="15827" width="2.28515625" style="4" customWidth="1"/>
    <col min="15828" max="15828" width="7.42578125" style="4" customWidth="1"/>
    <col min="15829" max="15829" width="2.140625" style="4" customWidth="1"/>
    <col min="15830" max="15830" width="2.42578125" style="4" customWidth="1"/>
    <col min="15831" max="15831" width="28.85546875" style="4" customWidth="1"/>
    <col min="15832" max="15832" width="8.28515625" style="4" bestFit="1" customWidth="1"/>
    <col min="15833" max="15833" width="1.7109375" style="4" customWidth="1"/>
    <col min="15834" max="15834" width="14.7109375" style="4" customWidth="1"/>
    <col min="15835" max="15835" width="1.7109375" style="4" customWidth="1"/>
    <col min="15836" max="15836" width="14.7109375" style="4" customWidth="1"/>
    <col min="15837" max="15837" width="9.140625" style="4"/>
    <col min="15838" max="15838" width="9.85546875" style="4" bestFit="1" customWidth="1"/>
    <col min="15839" max="15840" width="10.5703125" style="4" customWidth="1"/>
    <col min="15841" max="15873" width="9.140625" style="4"/>
    <col min="15874" max="15879" width="1.85546875" style="4" customWidth="1"/>
    <col min="15880" max="15880" width="29.5703125" style="4" customWidth="1"/>
    <col min="15881" max="15881" width="6.7109375" style="4" customWidth="1"/>
    <col min="15882" max="15882" width="0.85546875" style="4" customWidth="1"/>
    <col min="15883" max="15883" width="13.7109375" style="4" bestFit="1" customWidth="1"/>
    <col min="15884" max="15884" width="0.85546875" style="4" customWidth="1"/>
    <col min="15885" max="15885" width="13.7109375" style="4" customWidth="1"/>
    <col min="15886" max="15886" width="0.85546875" style="4" customWidth="1"/>
    <col min="15887" max="15887" width="13.7109375" style="4" bestFit="1" customWidth="1"/>
    <col min="15888" max="15888" width="0.85546875" style="4" customWidth="1"/>
    <col min="15889" max="15889" width="13.7109375" style="4" bestFit="1" customWidth="1"/>
    <col min="15890" max="16080" width="9.140625" style="4"/>
    <col min="16081" max="16083" width="2.28515625" style="4" customWidth="1"/>
    <col min="16084" max="16084" width="7.42578125" style="4" customWidth="1"/>
    <col min="16085" max="16085" width="2.140625" style="4" customWidth="1"/>
    <col min="16086" max="16086" width="2.42578125" style="4" customWidth="1"/>
    <col min="16087" max="16087" width="28.85546875" style="4" customWidth="1"/>
    <col min="16088" max="16088" width="8.28515625" style="4" bestFit="1" customWidth="1"/>
    <col min="16089" max="16089" width="1.7109375" style="4" customWidth="1"/>
    <col min="16090" max="16090" width="14.7109375" style="4" customWidth="1"/>
    <col min="16091" max="16091" width="1.7109375" style="4" customWidth="1"/>
    <col min="16092" max="16092" width="14.7109375" style="4" customWidth="1"/>
    <col min="16093" max="16093" width="9.140625" style="4"/>
    <col min="16094" max="16094" width="9.85546875" style="4" bestFit="1" customWidth="1"/>
    <col min="16095" max="16096" width="10.5703125" style="4" customWidth="1"/>
    <col min="16097" max="16129" width="9.140625" style="4"/>
    <col min="16130" max="16135" width="1.85546875" style="4" customWidth="1"/>
    <col min="16136" max="16136" width="29.5703125" style="4" customWidth="1"/>
    <col min="16137" max="16137" width="6.7109375" style="4" customWidth="1"/>
    <col min="16138" max="16138" width="0.85546875" style="4" customWidth="1"/>
    <col min="16139" max="16139" width="13.7109375" style="4" bestFit="1" customWidth="1"/>
    <col min="16140" max="16140" width="0.85546875" style="4" customWidth="1"/>
    <col min="16141" max="16141" width="13.7109375" style="4" customWidth="1"/>
    <col min="16142" max="16142" width="0.85546875" style="4" customWidth="1"/>
    <col min="16143" max="16143" width="13.7109375" style="4" bestFit="1" customWidth="1"/>
    <col min="16144" max="16144" width="0.85546875" style="4" customWidth="1"/>
    <col min="16145" max="16145" width="13.7109375" style="4" bestFit="1" customWidth="1"/>
    <col min="16146" max="16336" width="9.140625" style="4"/>
    <col min="16337" max="16339" width="2.28515625" style="4" customWidth="1"/>
    <col min="16340" max="16340" width="7.42578125" style="4" customWidth="1"/>
    <col min="16341" max="16341" width="2.140625" style="4" customWidth="1"/>
    <col min="16342" max="16342" width="2.42578125" style="4" customWidth="1"/>
    <col min="16343" max="16343" width="28.85546875" style="4" customWidth="1"/>
    <col min="16344" max="16344" width="8.28515625" style="4" bestFit="1" customWidth="1"/>
    <col min="16345" max="16345" width="1.7109375" style="4" customWidth="1"/>
    <col min="16346" max="16346" width="14.7109375" style="4" customWidth="1"/>
    <col min="16347" max="16347" width="1.7109375" style="4" customWidth="1"/>
    <col min="16348" max="16348" width="14.7109375" style="4" customWidth="1"/>
    <col min="16349" max="16349" width="9.140625" style="4"/>
    <col min="16350" max="16350" width="9.85546875" style="4" bestFit="1" customWidth="1"/>
    <col min="16351" max="16352" width="10.5703125" style="4" customWidth="1"/>
    <col min="16353" max="16384" width="9.140625" style="4"/>
  </cols>
  <sheetData>
    <row r="1" spans="1:16" s="34" customFormat="1" ht="16.5" customHeight="1">
      <c r="A1" s="34" t="s">
        <v>0</v>
      </c>
      <c r="H1" s="77"/>
      <c r="I1" s="106"/>
      <c r="J1" s="5"/>
      <c r="K1" s="5"/>
      <c r="L1" s="5"/>
      <c r="M1" s="106"/>
      <c r="N1" s="5"/>
      <c r="O1" s="106"/>
      <c r="P1" s="5"/>
    </row>
    <row r="2" spans="1:16" s="34" customFormat="1" ht="16.5" customHeight="1">
      <c r="A2" s="34" t="s">
        <v>98</v>
      </c>
      <c r="H2" s="77"/>
      <c r="I2" s="106"/>
      <c r="J2" s="5"/>
      <c r="K2" s="5"/>
      <c r="L2" s="5"/>
      <c r="M2" s="106"/>
      <c r="N2" s="5"/>
      <c r="O2" s="106"/>
      <c r="P2" s="5"/>
    </row>
    <row r="3" spans="1:16" s="34" customFormat="1" ht="16.5" customHeight="1">
      <c r="A3" s="189" t="s">
        <v>165</v>
      </c>
      <c r="B3" s="80"/>
      <c r="C3" s="80"/>
      <c r="D3" s="80"/>
      <c r="E3" s="80"/>
      <c r="F3" s="80"/>
      <c r="G3" s="80"/>
      <c r="H3" s="18"/>
      <c r="I3" s="169"/>
      <c r="J3" s="65"/>
      <c r="K3" s="65"/>
      <c r="L3" s="65"/>
      <c r="M3" s="169"/>
      <c r="N3" s="65"/>
      <c r="O3" s="169"/>
      <c r="P3" s="65"/>
    </row>
    <row r="4" spans="1:16" s="34" customFormat="1" ht="16.5" customHeight="1">
      <c r="A4" s="107"/>
      <c r="B4" s="79"/>
      <c r="C4" s="79"/>
      <c r="D4" s="79"/>
      <c r="E4" s="79"/>
      <c r="F4" s="79"/>
      <c r="G4" s="79"/>
      <c r="H4" s="22"/>
      <c r="I4" s="167"/>
      <c r="J4" s="21"/>
      <c r="K4" s="21"/>
      <c r="L4" s="21"/>
      <c r="M4" s="167"/>
      <c r="N4" s="21"/>
      <c r="O4" s="167"/>
      <c r="P4" s="21"/>
    </row>
    <row r="5" spans="1:16" s="34" customFormat="1" ht="16.5" customHeight="1">
      <c r="A5" s="107"/>
      <c r="B5" s="79"/>
      <c r="C5" s="79"/>
      <c r="D5" s="79"/>
      <c r="E5" s="79"/>
      <c r="F5" s="79"/>
      <c r="G5" s="79"/>
      <c r="H5" s="22"/>
      <c r="I5" s="167"/>
      <c r="J5" s="21"/>
      <c r="K5" s="21"/>
      <c r="L5" s="21"/>
      <c r="M5" s="167"/>
      <c r="N5" s="21"/>
      <c r="O5" s="167"/>
      <c r="P5" s="21"/>
    </row>
    <row r="6" spans="1:16" s="34" customFormat="1" ht="16.5" customHeight="1">
      <c r="A6" s="107"/>
      <c r="B6" s="79"/>
      <c r="C6" s="79"/>
      <c r="D6" s="79"/>
      <c r="E6" s="79"/>
      <c r="F6" s="79"/>
      <c r="G6" s="79"/>
      <c r="H6" s="22"/>
      <c r="I6" s="167"/>
      <c r="J6" s="250" t="s">
        <v>1</v>
      </c>
      <c r="K6" s="250"/>
      <c r="L6" s="250"/>
      <c r="M6" s="167"/>
      <c r="N6" s="250" t="s">
        <v>99</v>
      </c>
      <c r="O6" s="250"/>
      <c r="P6" s="250"/>
    </row>
    <row r="7" spans="1:16" s="34" customFormat="1" ht="16.5" customHeight="1">
      <c r="H7" s="77"/>
      <c r="I7" s="167"/>
      <c r="J7" s="251" t="s">
        <v>100</v>
      </c>
      <c r="K7" s="251"/>
      <c r="L7" s="251"/>
      <c r="M7" s="15"/>
      <c r="N7" s="251" t="s">
        <v>100</v>
      </c>
      <c r="O7" s="251"/>
      <c r="P7" s="251"/>
    </row>
    <row r="8" spans="1:16" s="108" customFormat="1" ht="16.5" customHeight="1">
      <c r="H8" s="109"/>
      <c r="I8" s="110"/>
      <c r="J8" s="111" t="s">
        <v>82</v>
      </c>
      <c r="K8" s="112"/>
      <c r="L8" s="111" t="s">
        <v>83</v>
      </c>
      <c r="M8" s="111"/>
      <c r="N8" s="111" t="s">
        <v>82</v>
      </c>
      <c r="O8" s="112"/>
      <c r="P8" s="111" t="s">
        <v>83</v>
      </c>
    </row>
    <row r="9" spans="1:16" s="34" customFormat="1" ht="16.5" customHeight="1">
      <c r="H9" s="77"/>
      <c r="I9" s="167"/>
      <c r="J9" s="124" t="s">
        <v>130</v>
      </c>
      <c r="K9" s="113"/>
      <c r="L9" s="114" t="s">
        <v>84</v>
      </c>
      <c r="M9" s="114"/>
      <c r="N9" s="124" t="s">
        <v>130</v>
      </c>
      <c r="O9" s="113"/>
      <c r="P9" s="114" t="s">
        <v>84</v>
      </c>
    </row>
    <row r="10" spans="1:16" s="34" customFormat="1" ht="16.5" customHeight="1">
      <c r="H10" s="77"/>
      <c r="I10" s="167"/>
      <c r="J10" s="115">
        <v>2020</v>
      </c>
      <c r="K10" s="116"/>
      <c r="L10" s="115">
        <v>2019</v>
      </c>
      <c r="M10" s="117"/>
      <c r="N10" s="115">
        <v>2020</v>
      </c>
      <c r="O10" s="116"/>
      <c r="P10" s="115">
        <v>2019</v>
      </c>
    </row>
    <row r="11" spans="1:16" s="34" customFormat="1" ht="16.5" customHeight="1">
      <c r="H11" s="18" t="s">
        <v>2</v>
      </c>
      <c r="I11" s="5"/>
      <c r="J11" s="19" t="s">
        <v>3</v>
      </c>
      <c r="K11" s="20"/>
      <c r="L11" s="19" t="s">
        <v>3</v>
      </c>
      <c r="M11" s="21"/>
      <c r="N11" s="19" t="s">
        <v>3</v>
      </c>
      <c r="O11" s="20"/>
      <c r="P11" s="19" t="s">
        <v>3</v>
      </c>
    </row>
    <row r="12" spans="1:16" s="34" customFormat="1" ht="16.5" customHeight="1">
      <c r="H12" s="22"/>
      <c r="I12" s="5"/>
      <c r="J12" s="134"/>
      <c r="K12" s="5"/>
      <c r="L12" s="21"/>
      <c r="M12" s="5"/>
      <c r="N12" s="134"/>
      <c r="O12" s="5"/>
      <c r="P12" s="21"/>
    </row>
    <row r="13" spans="1:16" s="13" customFormat="1" ht="16.5" customHeight="1">
      <c r="A13" s="190" t="s">
        <v>4</v>
      </c>
      <c r="B13" s="84"/>
      <c r="C13" s="84"/>
      <c r="D13" s="84"/>
      <c r="E13" s="84"/>
      <c r="F13" s="84"/>
      <c r="G13" s="84"/>
      <c r="H13" s="105"/>
      <c r="I13" s="191"/>
      <c r="J13" s="192"/>
      <c r="K13" s="159"/>
      <c r="L13" s="159"/>
      <c r="M13" s="191"/>
      <c r="N13" s="192"/>
      <c r="O13" s="191"/>
      <c r="P13" s="159"/>
    </row>
    <row r="14" spans="1:16" s="13" customFormat="1" ht="16.5" customHeight="1">
      <c r="A14" s="84"/>
      <c r="B14" s="84"/>
      <c r="C14" s="84"/>
      <c r="D14" s="84"/>
      <c r="E14" s="193"/>
      <c r="F14" s="84"/>
      <c r="G14" s="84"/>
      <c r="H14" s="105"/>
      <c r="I14" s="191"/>
      <c r="J14" s="192"/>
      <c r="K14" s="159"/>
      <c r="L14" s="159"/>
      <c r="M14" s="191"/>
      <c r="N14" s="192"/>
      <c r="O14" s="191"/>
      <c r="P14" s="159"/>
    </row>
    <row r="15" spans="1:16" s="13" customFormat="1" ht="16.5" customHeight="1">
      <c r="A15" s="190" t="s">
        <v>5</v>
      </c>
      <c r="B15" s="193"/>
      <c r="C15" s="84"/>
      <c r="D15" s="84"/>
      <c r="E15" s="193"/>
      <c r="F15" s="84"/>
      <c r="G15" s="84"/>
      <c r="H15" s="105"/>
      <c r="I15" s="191"/>
      <c r="J15" s="192"/>
      <c r="K15" s="159"/>
      <c r="L15" s="159"/>
      <c r="M15" s="191"/>
      <c r="N15" s="192"/>
      <c r="O15" s="191"/>
      <c r="P15" s="159"/>
    </row>
    <row r="16" spans="1:16" s="13" customFormat="1" ht="16.5" customHeight="1">
      <c r="A16" s="93"/>
      <c r="B16" s="193"/>
      <c r="C16" s="84"/>
      <c r="D16" s="84"/>
      <c r="E16" s="193"/>
      <c r="F16" s="84"/>
      <c r="G16" s="84"/>
      <c r="H16" s="105"/>
      <c r="I16" s="191"/>
      <c r="J16" s="192"/>
      <c r="K16" s="159"/>
      <c r="L16" s="159"/>
      <c r="M16" s="191"/>
      <c r="N16" s="192"/>
      <c r="O16" s="191"/>
      <c r="P16" s="159"/>
    </row>
    <row r="17" spans="1:24" s="13" customFormat="1" ht="16.5" customHeight="1">
      <c r="A17" s="84" t="s">
        <v>6</v>
      </c>
      <c r="B17" s="84"/>
      <c r="C17" s="84"/>
      <c r="D17" s="84"/>
      <c r="E17" s="84"/>
      <c r="F17" s="84"/>
      <c r="G17" s="84"/>
      <c r="H17" s="105"/>
      <c r="I17" s="159"/>
      <c r="J17" s="194">
        <v>42722623</v>
      </c>
      <c r="K17" s="159"/>
      <c r="L17" s="195">
        <v>63578779</v>
      </c>
      <c r="M17" s="159"/>
      <c r="N17" s="194">
        <v>15287151</v>
      </c>
      <c r="O17" s="159"/>
      <c r="P17" s="195">
        <v>42770465</v>
      </c>
      <c r="S17" s="196"/>
      <c r="U17" s="196"/>
      <c r="X17" s="196"/>
    </row>
    <row r="18" spans="1:24" s="13" customFormat="1" ht="16.5" customHeight="1">
      <c r="A18" s="84" t="s">
        <v>88</v>
      </c>
      <c r="B18" s="84"/>
      <c r="C18" s="84"/>
      <c r="D18" s="84"/>
      <c r="E18" s="84"/>
      <c r="F18" s="84"/>
      <c r="G18" s="84"/>
      <c r="H18" s="105"/>
      <c r="I18" s="159"/>
      <c r="J18" s="197">
        <v>1971496</v>
      </c>
      <c r="K18" s="159"/>
      <c r="L18" s="198">
        <v>46647709</v>
      </c>
      <c r="M18" s="159"/>
      <c r="N18" s="197">
        <v>1971496</v>
      </c>
      <c r="O18" s="159"/>
      <c r="P18" s="198">
        <v>46647709</v>
      </c>
      <c r="S18" s="196"/>
      <c r="U18" s="196"/>
      <c r="X18" s="196"/>
    </row>
    <row r="19" spans="1:24" s="13" customFormat="1" ht="16.5" customHeight="1">
      <c r="A19" s="84" t="s">
        <v>7</v>
      </c>
      <c r="B19" s="84"/>
      <c r="C19" s="84"/>
      <c r="D19" s="84"/>
      <c r="E19" s="193"/>
      <c r="F19" s="84"/>
      <c r="G19" s="84"/>
      <c r="H19" s="105">
        <v>8</v>
      </c>
      <c r="I19" s="159"/>
      <c r="J19" s="194">
        <v>284837219</v>
      </c>
      <c r="K19" s="159"/>
      <c r="L19" s="195">
        <v>479846968</v>
      </c>
      <c r="M19" s="159"/>
      <c r="N19" s="194">
        <v>199375390</v>
      </c>
      <c r="O19" s="159"/>
      <c r="P19" s="198">
        <v>296491934</v>
      </c>
      <c r="S19" s="196"/>
      <c r="U19" s="196"/>
      <c r="X19" s="196"/>
    </row>
    <row r="20" spans="1:24" s="13" customFormat="1" ht="16.5" customHeight="1">
      <c r="A20" s="84" t="s">
        <v>152</v>
      </c>
      <c r="B20" s="84"/>
      <c r="C20" s="84"/>
      <c r="D20" s="84"/>
      <c r="E20" s="193"/>
      <c r="F20" s="84"/>
      <c r="G20" s="84"/>
      <c r="H20" s="105">
        <v>9</v>
      </c>
      <c r="I20" s="159"/>
      <c r="J20" s="194">
        <v>235606544</v>
      </c>
      <c r="K20" s="159"/>
      <c r="L20" s="195">
        <v>299348507</v>
      </c>
      <c r="M20" s="159"/>
      <c r="N20" s="194">
        <v>179511354</v>
      </c>
      <c r="O20" s="159"/>
      <c r="P20" s="198">
        <v>230148835</v>
      </c>
      <c r="S20" s="196"/>
      <c r="U20" s="196"/>
      <c r="X20" s="196"/>
    </row>
    <row r="21" spans="1:24" s="13" customFormat="1" ht="16.5" customHeight="1">
      <c r="A21" s="84" t="s">
        <v>8</v>
      </c>
      <c r="B21" s="84"/>
      <c r="C21" s="84"/>
      <c r="D21" s="84"/>
      <c r="E21" s="84"/>
      <c r="F21" s="84"/>
      <c r="G21" s="84"/>
      <c r="H21" s="105"/>
      <c r="I21" s="159"/>
      <c r="J21" s="194">
        <v>110182759</v>
      </c>
      <c r="K21" s="159"/>
      <c r="L21" s="195">
        <v>98565450</v>
      </c>
      <c r="M21" s="159"/>
      <c r="N21" s="194">
        <v>109471283</v>
      </c>
      <c r="O21" s="159"/>
      <c r="P21" s="198">
        <v>98145666</v>
      </c>
      <c r="S21" s="196"/>
      <c r="U21" s="196"/>
      <c r="X21" s="196"/>
    </row>
    <row r="22" spans="1:24" s="13" customFormat="1" ht="16.5" customHeight="1">
      <c r="A22" s="4" t="s">
        <v>153</v>
      </c>
      <c r="B22" s="84"/>
      <c r="C22" s="84"/>
      <c r="D22" s="84"/>
      <c r="E22" s="84"/>
      <c r="F22" s="84"/>
      <c r="G22" s="84"/>
      <c r="H22" s="105">
        <v>17</v>
      </c>
      <c r="I22" s="159"/>
      <c r="J22" s="194" t="s">
        <v>127</v>
      </c>
      <c r="K22" s="159"/>
      <c r="L22" s="195">
        <v>0</v>
      </c>
      <c r="M22" s="159"/>
      <c r="N22" s="194">
        <v>25000000</v>
      </c>
      <c r="O22" s="159"/>
      <c r="P22" s="198">
        <v>117000000</v>
      </c>
      <c r="S22" s="196"/>
      <c r="U22" s="196"/>
      <c r="X22" s="196"/>
    </row>
    <row r="23" spans="1:24" s="13" customFormat="1" ht="16.5" customHeight="1">
      <c r="A23" s="84" t="s">
        <v>9</v>
      </c>
      <c r="B23" s="84"/>
      <c r="C23" s="84"/>
      <c r="D23" s="84"/>
      <c r="E23" s="193"/>
      <c r="F23" s="84"/>
      <c r="G23" s="84"/>
      <c r="H23" s="105"/>
      <c r="I23" s="159"/>
      <c r="J23" s="199">
        <v>11433371</v>
      </c>
      <c r="K23" s="159"/>
      <c r="L23" s="200">
        <v>7693216</v>
      </c>
      <c r="M23" s="159"/>
      <c r="N23" s="199">
        <v>5470510</v>
      </c>
      <c r="O23" s="159"/>
      <c r="P23" s="201">
        <v>4721110</v>
      </c>
      <c r="S23" s="196"/>
      <c r="U23" s="196"/>
      <c r="X23" s="196"/>
    </row>
    <row r="24" spans="1:24" s="13" customFormat="1" ht="16.5" customHeight="1">
      <c r="A24" s="84"/>
      <c r="B24" s="84"/>
      <c r="C24" s="84"/>
      <c r="D24" s="84"/>
      <c r="E24" s="193"/>
      <c r="F24" s="84"/>
      <c r="G24" s="84"/>
      <c r="H24" s="105"/>
      <c r="I24" s="191"/>
      <c r="J24" s="192"/>
      <c r="K24" s="159"/>
      <c r="L24" s="159"/>
      <c r="M24" s="159"/>
      <c r="N24" s="192"/>
      <c r="O24" s="191"/>
      <c r="P24" s="159"/>
      <c r="U24" s="196"/>
      <c r="X24" s="196"/>
    </row>
    <row r="25" spans="1:24" s="13" customFormat="1" ht="16.5" customHeight="1">
      <c r="A25" s="202" t="s">
        <v>10</v>
      </c>
      <c r="B25" s="84"/>
      <c r="C25" s="84"/>
      <c r="D25" s="84"/>
      <c r="E25" s="84"/>
      <c r="F25" s="84"/>
      <c r="G25" s="84"/>
      <c r="H25" s="105"/>
      <c r="I25" s="191"/>
      <c r="J25" s="147">
        <f>SUM(J17:J23)</f>
        <v>686754012</v>
      </c>
      <c r="K25" s="159"/>
      <c r="L25" s="158">
        <f>SUM(L17:L23)</f>
        <v>995680629</v>
      </c>
      <c r="M25" s="159"/>
      <c r="N25" s="147">
        <f>SUM(N17:N23)</f>
        <v>536087184</v>
      </c>
      <c r="O25" s="191"/>
      <c r="P25" s="158">
        <f>SUM(P17:P23)</f>
        <v>835925719</v>
      </c>
      <c r="U25" s="196"/>
      <c r="X25" s="196"/>
    </row>
    <row r="26" spans="1:24" s="13" customFormat="1" ht="16.5" customHeight="1">
      <c r="A26" s="84"/>
      <c r="B26" s="84"/>
      <c r="C26" s="84"/>
      <c r="D26" s="84"/>
      <c r="E26" s="84"/>
      <c r="F26" s="84"/>
      <c r="G26" s="84"/>
      <c r="H26" s="105"/>
      <c r="I26" s="191"/>
      <c r="J26" s="192"/>
      <c r="K26" s="159"/>
      <c r="L26" s="159"/>
      <c r="M26" s="159"/>
      <c r="N26" s="192"/>
      <c r="O26" s="191"/>
      <c r="P26" s="159"/>
      <c r="U26" s="196"/>
      <c r="X26" s="196"/>
    </row>
    <row r="27" spans="1:24" s="13" customFormat="1" ht="16.5" customHeight="1">
      <c r="A27" s="202" t="s">
        <v>11</v>
      </c>
      <c r="B27" s="84"/>
      <c r="C27" s="84"/>
      <c r="D27" s="84"/>
      <c r="E27" s="84"/>
      <c r="F27" s="84"/>
      <c r="G27" s="84"/>
      <c r="H27" s="105"/>
      <c r="I27" s="191"/>
      <c r="J27" s="192"/>
      <c r="K27" s="159"/>
      <c r="L27" s="159"/>
      <c r="M27" s="159"/>
      <c r="N27" s="192"/>
      <c r="O27" s="191"/>
      <c r="P27" s="159"/>
      <c r="U27" s="196"/>
      <c r="X27" s="196"/>
    </row>
    <row r="28" spans="1:24" s="13" customFormat="1" ht="16.5" customHeight="1">
      <c r="A28" s="93"/>
      <c r="B28" s="84"/>
      <c r="C28" s="84"/>
      <c r="D28" s="84"/>
      <c r="E28" s="84"/>
      <c r="F28" s="84"/>
      <c r="G28" s="84"/>
      <c r="H28" s="105"/>
      <c r="I28" s="191"/>
      <c r="J28" s="192"/>
      <c r="K28" s="159"/>
      <c r="L28" s="159"/>
      <c r="M28" s="159"/>
      <c r="N28" s="192"/>
      <c r="O28" s="191"/>
      <c r="P28" s="159"/>
      <c r="U28" s="196"/>
      <c r="X28" s="196"/>
    </row>
    <row r="29" spans="1:24" s="13" customFormat="1" ht="16.5" customHeight="1">
      <c r="A29" s="203" t="s">
        <v>12</v>
      </c>
      <c r="B29" s="84"/>
      <c r="C29" s="84"/>
      <c r="D29" s="84"/>
      <c r="E29" s="84"/>
      <c r="F29" s="84"/>
      <c r="G29" s="84"/>
      <c r="H29" s="105"/>
      <c r="I29" s="191"/>
      <c r="J29" s="194">
        <v>154263491</v>
      </c>
      <c r="K29" s="159"/>
      <c r="L29" s="195">
        <v>133712110</v>
      </c>
      <c r="M29" s="159"/>
      <c r="N29" s="194">
        <v>141721283</v>
      </c>
      <c r="O29" s="191"/>
      <c r="P29" s="204">
        <v>121172389</v>
      </c>
      <c r="S29" s="196"/>
      <c r="U29" s="196"/>
      <c r="X29" s="196"/>
    </row>
    <row r="30" spans="1:24" s="13" customFormat="1" ht="16.5" customHeight="1">
      <c r="A30" s="203" t="s">
        <v>13</v>
      </c>
      <c r="B30" s="84"/>
      <c r="C30" s="84"/>
      <c r="D30" s="84"/>
      <c r="E30" s="84"/>
      <c r="F30" s="84"/>
      <c r="G30" s="84"/>
      <c r="H30" s="105">
        <v>10</v>
      </c>
      <c r="I30" s="191"/>
      <c r="J30" s="194" t="s">
        <v>127</v>
      </c>
      <c r="K30" s="159"/>
      <c r="L30" s="195">
        <v>0</v>
      </c>
      <c r="M30" s="159"/>
      <c r="N30" s="194">
        <v>141680897</v>
      </c>
      <c r="O30" s="191"/>
      <c r="P30" s="204">
        <v>124181002</v>
      </c>
      <c r="S30" s="196"/>
      <c r="U30" s="196"/>
      <c r="X30" s="196"/>
    </row>
    <row r="31" spans="1:24" s="13" customFormat="1" ht="16.5" customHeight="1">
      <c r="A31" s="203" t="s">
        <v>154</v>
      </c>
      <c r="B31" s="84"/>
      <c r="C31" s="84"/>
      <c r="D31" s="84"/>
      <c r="E31" s="84"/>
      <c r="F31" s="84"/>
      <c r="G31" s="84"/>
      <c r="H31" s="105">
        <v>11</v>
      </c>
      <c r="I31" s="191"/>
      <c r="J31" s="194">
        <v>3602692</v>
      </c>
      <c r="K31" s="159"/>
      <c r="L31" s="195">
        <v>0</v>
      </c>
      <c r="M31" s="159"/>
      <c r="N31" s="194">
        <v>0</v>
      </c>
      <c r="O31" s="191"/>
      <c r="P31" s="195">
        <v>0</v>
      </c>
      <c r="S31" s="196"/>
      <c r="U31" s="196"/>
      <c r="X31" s="196"/>
    </row>
    <row r="32" spans="1:24" s="13" customFormat="1" ht="16.5" customHeight="1">
      <c r="A32" s="203" t="s">
        <v>14</v>
      </c>
      <c r="B32" s="84"/>
      <c r="C32" s="84"/>
      <c r="D32" s="84"/>
      <c r="E32" s="84"/>
      <c r="F32" s="84"/>
      <c r="G32" s="84"/>
      <c r="H32" s="105">
        <v>12</v>
      </c>
      <c r="I32" s="191"/>
      <c r="J32" s="194">
        <v>956897396</v>
      </c>
      <c r="K32" s="159"/>
      <c r="L32" s="195">
        <v>984381675</v>
      </c>
      <c r="M32" s="159"/>
      <c r="N32" s="194">
        <v>703528560</v>
      </c>
      <c r="O32" s="191"/>
      <c r="P32" s="204">
        <v>721478849</v>
      </c>
      <c r="S32" s="196"/>
      <c r="U32" s="196"/>
      <c r="X32" s="196"/>
    </row>
    <row r="33" spans="1:24" s="13" customFormat="1" ht="16.5" customHeight="1">
      <c r="A33" s="203" t="s">
        <v>15</v>
      </c>
      <c r="B33" s="84"/>
      <c r="C33" s="84"/>
      <c r="D33" s="84"/>
      <c r="E33" s="84"/>
      <c r="F33" s="84"/>
      <c r="G33" s="84"/>
      <c r="H33" s="105">
        <v>12</v>
      </c>
      <c r="I33" s="191"/>
      <c r="J33" s="194">
        <v>14815104</v>
      </c>
      <c r="K33" s="159"/>
      <c r="L33" s="195">
        <v>10963285</v>
      </c>
      <c r="M33" s="159"/>
      <c r="N33" s="194">
        <v>12733458</v>
      </c>
      <c r="O33" s="191"/>
      <c r="P33" s="198">
        <v>10262231</v>
      </c>
      <c r="S33" s="196"/>
      <c r="U33" s="196"/>
      <c r="X33" s="196"/>
    </row>
    <row r="34" spans="1:24" s="13" customFormat="1" ht="16.5" customHeight="1">
      <c r="A34" s="84" t="s">
        <v>16</v>
      </c>
      <c r="B34" s="84"/>
      <c r="C34" s="84"/>
      <c r="D34" s="84"/>
      <c r="E34" s="84"/>
      <c r="F34" s="84"/>
      <c r="G34" s="84"/>
      <c r="H34" s="105"/>
      <c r="I34" s="205"/>
      <c r="J34" s="197">
        <v>22504662</v>
      </c>
      <c r="K34" s="159"/>
      <c r="L34" s="198">
        <v>4985428</v>
      </c>
      <c r="M34" s="159"/>
      <c r="N34" s="197">
        <v>16506560</v>
      </c>
      <c r="O34" s="205"/>
      <c r="P34" s="204">
        <v>1191176</v>
      </c>
      <c r="S34" s="196"/>
      <c r="U34" s="196"/>
      <c r="X34" s="196"/>
    </row>
    <row r="35" spans="1:24" s="13" customFormat="1" ht="16.5" customHeight="1">
      <c r="A35" s="84" t="s">
        <v>17</v>
      </c>
      <c r="B35" s="84"/>
      <c r="C35" s="84"/>
      <c r="D35" s="84"/>
      <c r="E35" s="84"/>
      <c r="F35" s="84"/>
      <c r="G35" s="84"/>
      <c r="H35" s="105"/>
      <c r="I35" s="191"/>
      <c r="J35" s="199">
        <v>58028228</v>
      </c>
      <c r="K35" s="159"/>
      <c r="L35" s="200">
        <v>60592708</v>
      </c>
      <c r="M35" s="159"/>
      <c r="N35" s="199">
        <v>47859474</v>
      </c>
      <c r="O35" s="191"/>
      <c r="P35" s="200">
        <v>53060976</v>
      </c>
      <c r="S35" s="196"/>
      <c r="U35" s="196"/>
      <c r="X35" s="196"/>
    </row>
    <row r="36" spans="1:24" s="13" customFormat="1" ht="16.5" customHeight="1">
      <c r="A36" s="84"/>
      <c r="B36" s="84"/>
      <c r="C36" s="84"/>
      <c r="D36" s="84"/>
      <c r="E36" s="193"/>
      <c r="F36" s="84"/>
      <c r="G36" s="84"/>
      <c r="H36" s="105"/>
      <c r="I36" s="191"/>
      <c r="J36" s="206" t="s">
        <v>155</v>
      </c>
      <c r="K36" s="159"/>
      <c r="L36" s="207" t="s">
        <v>155</v>
      </c>
      <c r="M36" s="159"/>
      <c r="N36" s="206" t="s">
        <v>155</v>
      </c>
      <c r="O36" s="191"/>
      <c r="P36" s="159"/>
      <c r="U36" s="196"/>
      <c r="X36" s="196"/>
    </row>
    <row r="37" spans="1:24" s="13" customFormat="1" ht="16.5" customHeight="1">
      <c r="A37" s="202" t="s">
        <v>18</v>
      </c>
      <c r="B37" s="84"/>
      <c r="C37" s="84"/>
      <c r="D37" s="84"/>
      <c r="E37" s="84"/>
      <c r="F37" s="84"/>
      <c r="G37" s="84"/>
      <c r="H37" s="105"/>
      <c r="I37" s="191"/>
      <c r="J37" s="147">
        <f>SUM(J29:J35)</f>
        <v>1210111573</v>
      </c>
      <c r="K37" s="159"/>
      <c r="L37" s="158">
        <f>SUM(L29:L35)</f>
        <v>1194635206</v>
      </c>
      <c r="M37" s="159"/>
      <c r="N37" s="147">
        <f>SUM(N29:N35)</f>
        <v>1064030232</v>
      </c>
      <c r="O37" s="191"/>
      <c r="P37" s="158">
        <f>SUM(P29:P35)</f>
        <v>1031346623</v>
      </c>
      <c r="U37" s="196"/>
      <c r="X37" s="196"/>
    </row>
    <row r="38" spans="1:24" s="13" customFormat="1" ht="16.5" customHeight="1">
      <c r="A38" s="84"/>
      <c r="B38" s="84"/>
      <c r="C38" s="84"/>
      <c r="D38" s="84"/>
      <c r="E38" s="84"/>
      <c r="F38" s="84"/>
      <c r="G38" s="84"/>
      <c r="H38" s="105"/>
      <c r="I38" s="191"/>
      <c r="J38" s="192"/>
      <c r="K38" s="159"/>
      <c r="L38" s="159"/>
      <c r="M38" s="159"/>
      <c r="N38" s="192"/>
      <c r="O38" s="191"/>
      <c r="P38" s="159"/>
      <c r="U38" s="196"/>
      <c r="X38" s="196"/>
    </row>
    <row r="39" spans="1:24" s="13" customFormat="1" ht="16.5" customHeight="1" thickBot="1">
      <c r="A39" s="93" t="s">
        <v>19</v>
      </c>
      <c r="B39" s="84"/>
      <c r="C39" s="84"/>
      <c r="D39" s="84"/>
      <c r="E39" s="84"/>
      <c r="F39" s="84"/>
      <c r="G39" s="84"/>
      <c r="H39" s="105"/>
      <c r="I39" s="191"/>
      <c r="J39" s="208">
        <f>SUM(J25,J37)</f>
        <v>1896865585</v>
      </c>
      <c r="K39" s="159"/>
      <c r="L39" s="209">
        <f>SUM(L25,L37)</f>
        <v>2190315835</v>
      </c>
      <c r="M39" s="159"/>
      <c r="N39" s="208">
        <f>SUM(N25,N37)</f>
        <v>1600117416</v>
      </c>
      <c r="O39" s="191"/>
      <c r="P39" s="209">
        <f>SUM(P25,P37)</f>
        <v>1867272342</v>
      </c>
      <c r="U39" s="196"/>
      <c r="X39" s="196"/>
    </row>
    <row r="40" spans="1:24" s="13" customFormat="1" ht="16.5" customHeight="1" thickTop="1">
      <c r="A40" s="34"/>
      <c r="H40" s="86"/>
      <c r="I40" s="66"/>
      <c r="J40" s="29"/>
      <c r="K40" s="29"/>
      <c r="L40" s="29"/>
      <c r="M40" s="66"/>
      <c r="N40" s="29"/>
      <c r="O40" s="66"/>
      <c r="P40" s="29"/>
    </row>
    <row r="41" spans="1:24" s="13" customFormat="1" ht="16.5" customHeight="1">
      <c r="A41" s="34"/>
      <c r="H41" s="86"/>
      <c r="I41" s="66"/>
      <c r="J41" s="29"/>
      <c r="K41" s="29"/>
      <c r="L41" s="29"/>
      <c r="M41" s="66"/>
      <c r="N41" s="29"/>
      <c r="O41" s="66"/>
      <c r="P41" s="29"/>
    </row>
    <row r="42" spans="1:24" s="13" customFormat="1" ht="16.5" customHeight="1">
      <c r="A42" s="34"/>
      <c r="H42" s="86"/>
      <c r="I42" s="66"/>
      <c r="J42" s="29"/>
      <c r="K42" s="29"/>
      <c r="L42" s="29"/>
      <c r="M42" s="66"/>
      <c r="N42" s="29"/>
      <c r="O42" s="66"/>
      <c r="P42" s="29"/>
    </row>
    <row r="43" spans="1:24" s="13" customFormat="1" ht="16.5" customHeight="1">
      <c r="A43" s="34"/>
      <c r="H43" s="86"/>
      <c r="I43" s="66"/>
      <c r="J43" s="29"/>
      <c r="K43" s="29"/>
      <c r="L43" s="29"/>
      <c r="M43" s="66"/>
      <c r="N43" s="29"/>
      <c r="O43" s="66"/>
      <c r="P43" s="29"/>
    </row>
    <row r="44" spans="1:24" s="13" customFormat="1" ht="16.5" customHeight="1">
      <c r="A44" s="34"/>
      <c r="H44" s="86"/>
      <c r="I44" s="66"/>
      <c r="J44" s="29"/>
      <c r="K44" s="29"/>
      <c r="L44" s="29"/>
      <c r="M44" s="66"/>
      <c r="N44" s="29"/>
      <c r="O44" s="66"/>
      <c r="P44" s="29"/>
    </row>
    <row r="45" spans="1:24" s="13" customFormat="1" ht="16.5" customHeight="1">
      <c r="A45" s="34"/>
      <c r="H45" s="86"/>
      <c r="I45" s="66"/>
      <c r="J45" s="29"/>
      <c r="K45" s="29"/>
      <c r="L45" s="29"/>
      <c r="M45" s="66"/>
      <c r="N45" s="29"/>
      <c r="O45" s="66"/>
      <c r="P45" s="29"/>
    </row>
    <row r="46" spans="1:24" s="13" customFormat="1" ht="16.5" customHeight="1">
      <c r="A46" s="252" t="s">
        <v>20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</row>
    <row r="48" spans="1:24" ht="15.75" customHeight="1">
      <c r="A48" s="245"/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</row>
    <row r="49" spans="1:16" s="13" customFormat="1" ht="21.95" customHeight="1">
      <c r="A49" s="210" t="s">
        <v>91</v>
      </c>
      <c r="B49" s="10"/>
      <c r="C49" s="10"/>
      <c r="D49" s="10"/>
      <c r="E49" s="10"/>
      <c r="F49" s="10"/>
      <c r="G49" s="10"/>
      <c r="H49" s="10"/>
      <c r="I49" s="45"/>
      <c r="J49" s="45"/>
      <c r="K49" s="45"/>
      <c r="L49" s="45"/>
      <c r="M49" s="45"/>
      <c r="N49" s="45"/>
      <c r="O49" s="45"/>
      <c r="P49" s="45"/>
    </row>
    <row r="50" spans="1:16" s="34" customFormat="1" ht="16.5" customHeight="1">
      <c r="A50" s="34" t="s">
        <v>0</v>
      </c>
      <c r="H50" s="77"/>
      <c r="I50" s="106"/>
      <c r="J50" s="5"/>
      <c r="K50" s="5"/>
      <c r="L50" s="5"/>
      <c r="M50" s="106"/>
      <c r="N50" s="5"/>
      <c r="O50" s="106"/>
      <c r="P50" s="5"/>
    </row>
    <row r="51" spans="1:16" s="34" customFormat="1" ht="16.5" customHeight="1">
      <c r="A51" s="40" t="s">
        <v>156</v>
      </c>
      <c r="H51" s="77"/>
      <c r="I51" s="106"/>
      <c r="J51" s="5"/>
      <c r="K51" s="5"/>
      <c r="L51" s="5"/>
      <c r="M51" s="106"/>
      <c r="N51" s="5"/>
      <c r="O51" s="106"/>
      <c r="P51" s="5"/>
    </row>
    <row r="52" spans="1:16" s="34" customFormat="1" ht="16.5" customHeight="1">
      <c r="A52" s="9" t="str">
        <f>A3</f>
        <v>As at 30 September 2020</v>
      </c>
      <c r="B52" s="80"/>
      <c r="C52" s="80"/>
      <c r="D52" s="80"/>
      <c r="E52" s="80"/>
      <c r="F52" s="80"/>
      <c r="G52" s="80"/>
      <c r="H52" s="18"/>
      <c r="I52" s="169"/>
      <c r="J52" s="65"/>
      <c r="K52" s="65"/>
      <c r="L52" s="65"/>
      <c r="M52" s="169"/>
      <c r="N52" s="65"/>
      <c r="O52" s="169"/>
      <c r="P52" s="65"/>
    </row>
    <row r="53" spans="1:16" s="34" customFormat="1" ht="16.5" customHeight="1">
      <c r="A53" s="12"/>
      <c r="B53" s="79"/>
      <c r="C53" s="79"/>
      <c r="D53" s="79"/>
      <c r="E53" s="79"/>
      <c r="F53" s="79"/>
      <c r="G53" s="79"/>
      <c r="H53" s="22"/>
      <c r="I53" s="167"/>
      <c r="J53" s="21"/>
      <c r="K53" s="21"/>
      <c r="L53" s="21"/>
      <c r="M53" s="167"/>
      <c r="N53" s="21"/>
      <c r="O53" s="167"/>
      <c r="P53" s="21"/>
    </row>
    <row r="54" spans="1:16" s="34" customFormat="1" ht="16.5" customHeight="1">
      <c r="A54" s="12"/>
      <c r="B54" s="79"/>
      <c r="C54" s="79"/>
      <c r="D54" s="79"/>
      <c r="E54" s="79"/>
      <c r="F54" s="79"/>
      <c r="G54" s="79"/>
      <c r="H54" s="22"/>
      <c r="I54" s="167"/>
      <c r="J54" s="21"/>
      <c r="K54" s="21"/>
      <c r="L54" s="21"/>
      <c r="M54" s="167"/>
      <c r="N54" s="21"/>
      <c r="O54" s="167"/>
      <c r="P54" s="21"/>
    </row>
    <row r="55" spans="1:16" s="34" customFormat="1" ht="16.5" customHeight="1">
      <c r="A55" s="107"/>
      <c r="B55" s="79"/>
      <c r="C55" s="79"/>
      <c r="D55" s="79"/>
      <c r="E55" s="79"/>
      <c r="F55" s="79"/>
      <c r="G55" s="79"/>
      <c r="H55" s="22"/>
      <c r="I55" s="167"/>
      <c r="J55" s="250" t="s">
        <v>1</v>
      </c>
      <c r="K55" s="250"/>
      <c r="L55" s="250"/>
      <c r="M55" s="167"/>
      <c r="N55" s="250" t="s">
        <v>99</v>
      </c>
      <c r="O55" s="250"/>
      <c r="P55" s="250"/>
    </row>
    <row r="56" spans="1:16" s="34" customFormat="1" ht="16.5" customHeight="1">
      <c r="H56" s="77"/>
      <c r="I56" s="167"/>
      <c r="J56" s="251" t="s">
        <v>100</v>
      </c>
      <c r="K56" s="251"/>
      <c r="L56" s="251"/>
      <c r="M56" s="15"/>
      <c r="N56" s="251" t="s">
        <v>100</v>
      </c>
      <c r="O56" s="251"/>
      <c r="P56" s="251"/>
    </row>
    <row r="57" spans="1:16" s="34" customFormat="1" ht="16.5" customHeight="1">
      <c r="H57" s="77"/>
      <c r="I57" s="167"/>
      <c r="J57" s="115" t="s">
        <v>82</v>
      </c>
      <c r="K57" s="116"/>
      <c r="L57" s="115" t="s">
        <v>83</v>
      </c>
      <c r="M57" s="117"/>
      <c r="N57" s="115" t="s">
        <v>82</v>
      </c>
      <c r="O57" s="116"/>
      <c r="P57" s="115" t="s">
        <v>83</v>
      </c>
    </row>
    <row r="58" spans="1:16" s="34" customFormat="1" ht="16.5" customHeight="1">
      <c r="H58" s="77"/>
      <c r="I58" s="167"/>
      <c r="J58" s="124" t="s">
        <v>130</v>
      </c>
      <c r="K58" s="113"/>
      <c r="L58" s="114" t="s">
        <v>84</v>
      </c>
      <c r="M58" s="114"/>
      <c r="N58" s="124" t="s">
        <v>130</v>
      </c>
      <c r="O58" s="113"/>
      <c r="P58" s="114" t="s">
        <v>84</v>
      </c>
    </row>
    <row r="59" spans="1:16" s="34" customFormat="1" ht="16.5" customHeight="1">
      <c r="H59" s="77"/>
      <c r="I59" s="167"/>
      <c r="J59" s="115">
        <v>2020</v>
      </c>
      <c r="K59" s="116"/>
      <c r="L59" s="115">
        <v>2019</v>
      </c>
      <c r="M59" s="117"/>
      <c r="N59" s="115">
        <v>2020</v>
      </c>
      <c r="O59" s="116"/>
      <c r="P59" s="115">
        <v>2019</v>
      </c>
    </row>
    <row r="60" spans="1:16" s="34" customFormat="1" ht="16.5" customHeight="1">
      <c r="H60" s="18" t="s">
        <v>2</v>
      </c>
      <c r="I60" s="5"/>
      <c r="J60" s="19" t="s">
        <v>3</v>
      </c>
      <c r="K60" s="20"/>
      <c r="L60" s="19" t="s">
        <v>3</v>
      </c>
      <c r="M60" s="21"/>
      <c r="N60" s="19" t="s">
        <v>3</v>
      </c>
      <c r="O60" s="20"/>
      <c r="P60" s="19" t="s">
        <v>3</v>
      </c>
    </row>
    <row r="61" spans="1:16" s="34" customFormat="1" ht="16.5" customHeight="1">
      <c r="H61" s="22"/>
      <c r="I61" s="106"/>
      <c r="J61" s="134"/>
      <c r="K61" s="5"/>
      <c r="L61" s="21"/>
      <c r="M61" s="106"/>
      <c r="N61" s="134"/>
      <c r="O61" s="106"/>
      <c r="P61" s="21"/>
    </row>
    <row r="62" spans="1:16" s="34" customFormat="1" ht="16.5" customHeight="1">
      <c r="A62" s="211" t="s">
        <v>101</v>
      </c>
      <c r="B62" s="84"/>
      <c r="C62" s="84"/>
      <c r="D62" s="84"/>
      <c r="E62" s="84"/>
      <c r="F62" s="84"/>
      <c r="G62" s="84"/>
      <c r="H62" s="105"/>
      <c r="I62" s="191"/>
      <c r="J62" s="192"/>
      <c r="K62" s="159"/>
      <c r="L62" s="159"/>
      <c r="M62" s="191"/>
      <c r="N62" s="192"/>
      <c r="O62" s="191"/>
      <c r="P62" s="159"/>
    </row>
    <row r="63" spans="1:16" s="34" customFormat="1" ht="16.5" customHeight="1">
      <c r="A63" s="84"/>
      <c r="B63" s="84"/>
      <c r="C63" s="84"/>
      <c r="D63" s="84"/>
      <c r="E63" s="193"/>
      <c r="F63" s="84"/>
      <c r="G63" s="84"/>
      <c r="H63" s="105"/>
      <c r="I63" s="191"/>
      <c r="J63" s="192"/>
      <c r="K63" s="159"/>
      <c r="L63" s="159"/>
      <c r="M63" s="191"/>
      <c r="N63" s="192"/>
      <c r="O63" s="191"/>
      <c r="P63" s="159"/>
    </row>
    <row r="64" spans="1:16" s="34" customFormat="1" ht="16.5" customHeight="1">
      <c r="A64" s="93" t="s">
        <v>21</v>
      </c>
      <c r="B64" s="84"/>
      <c r="C64" s="84"/>
      <c r="D64" s="84"/>
      <c r="E64" s="193"/>
      <c r="F64" s="84"/>
      <c r="G64" s="84"/>
      <c r="H64" s="105"/>
      <c r="I64" s="191"/>
      <c r="J64" s="192"/>
      <c r="K64" s="159"/>
      <c r="L64" s="159"/>
      <c r="M64" s="191"/>
      <c r="N64" s="192"/>
      <c r="O64" s="191"/>
      <c r="P64" s="159"/>
    </row>
    <row r="65" spans="1:24" s="34" customFormat="1" ht="16.5" customHeight="1">
      <c r="A65" s="84"/>
      <c r="B65" s="84"/>
      <c r="C65" s="84"/>
      <c r="D65" s="84"/>
      <c r="E65" s="193"/>
      <c r="F65" s="84"/>
      <c r="G65" s="84"/>
      <c r="H65" s="105"/>
      <c r="I65" s="191"/>
      <c r="J65" s="192"/>
      <c r="K65" s="159"/>
      <c r="L65" s="159"/>
      <c r="M65" s="191"/>
      <c r="N65" s="192"/>
      <c r="O65" s="191"/>
      <c r="P65" s="159"/>
    </row>
    <row r="66" spans="1:24" s="34" customFormat="1" ht="16.5" customHeight="1">
      <c r="A66" s="84" t="s">
        <v>22</v>
      </c>
      <c r="B66" s="84"/>
      <c r="C66" s="84"/>
      <c r="D66" s="84"/>
      <c r="E66" s="193"/>
      <c r="F66" s="84"/>
      <c r="G66" s="84"/>
      <c r="H66" s="105"/>
      <c r="I66" s="191"/>
      <c r="J66" s="192"/>
      <c r="K66" s="159"/>
      <c r="L66" s="159"/>
      <c r="M66" s="191"/>
      <c r="N66" s="192"/>
      <c r="O66" s="191"/>
      <c r="P66" s="159"/>
    </row>
    <row r="67" spans="1:24" s="34" customFormat="1" ht="16.5" customHeight="1">
      <c r="A67" s="84"/>
      <c r="B67" s="84" t="s">
        <v>23</v>
      </c>
      <c r="C67" s="84"/>
      <c r="D67" s="84"/>
      <c r="E67" s="193"/>
      <c r="F67" s="84"/>
      <c r="G67" s="84"/>
      <c r="H67" s="105"/>
      <c r="I67" s="191"/>
      <c r="J67" s="194">
        <v>216476241</v>
      </c>
      <c r="K67" s="159"/>
      <c r="L67" s="195">
        <v>433121329</v>
      </c>
      <c r="M67" s="159"/>
      <c r="N67" s="194">
        <v>176476241</v>
      </c>
      <c r="O67" s="191"/>
      <c r="P67" s="198">
        <v>357739966</v>
      </c>
      <c r="T67" s="244"/>
      <c r="U67" s="196"/>
      <c r="V67" s="244"/>
      <c r="X67" s="196"/>
    </row>
    <row r="68" spans="1:24" s="34" customFormat="1" ht="16.5" customHeight="1">
      <c r="A68" s="84" t="s">
        <v>24</v>
      </c>
      <c r="B68" s="84"/>
      <c r="C68" s="84"/>
      <c r="D68" s="84"/>
      <c r="E68" s="193"/>
      <c r="F68" s="84"/>
      <c r="G68" s="84"/>
      <c r="H68" s="105">
        <v>14</v>
      </c>
      <c r="I68" s="191"/>
      <c r="J68" s="194">
        <v>222758077</v>
      </c>
      <c r="K68" s="159"/>
      <c r="L68" s="195">
        <v>250071493</v>
      </c>
      <c r="M68" s="159"/>
      <c r="N68" s="194">
        <v>146459326</v>
      </c>
      <c r="O68" s="191"/>
      <c r="P68" s="198">
        <v>214084385</v>
      </c>
      <c r="T68" s="244"/>
      <c r="U68" s="196"/>
      <c r="V68" s="244"/>
      <c r="X68" s="196"/>
    </row>
    <row r="69" spans="1:24" s="34" customFormat="1" ht="16.5" customHeight="1">
      <c r="A69" s="84" t="s">
        <v>157</v>
      </c>
      <c r="B69" s="84"/>
      <c r="C69" s="84"/>
      <c r="D69" s="84"/>
      <c r="E69" s="193"/>
      <c r="F69" s="84"/>
      <c r="G69" s="84"/>
      <c r="H69" s="105">
        <v>9</v>
      </c>
      <c r="I69" s="191"/>
      <c r="J69" s="194">
        <v>344995</v>
      </c>
      <c r="K69" s="159"/>
      <c r="L69" s="195">
        <v>7751442</v>
      </c>
      <c r="M69" s="159"/>
      <c r="N69" s="194">
        <v>344995</v>
      </c>
      <c r="O69" s="191"/>
      <c r="P69" s="198">
        <v>7751442</v>
      </c>
      <c r="T69" s="244"/>
      <c r="U69" s="196"/>
      <c r="V69" s="244"/>
      <c r="X69" s="196"/>
    </row>
    <row r="70" spans="1:24" s="34" customFormat="1" ht="16.5" customHeight="1">
      <c r="A70" s="203" t="s">
        <v>25</v>
      </c>
      <c r="B70" s="84"/>
      <c r="C70" s="84"/>
      <c r="D70" s="84"/>
      <c r="E70" s="84"/>
      <c r="F70" s="84"/>
      <c r="G70" s="84"/>
      <c r="H70" s="105"/>
      <c r="I70" s="191"/>
      <c r="J70" s="194"/>
      <c r="K70" s="159"/>
      <c r="L70" s="195"/>
      <c r="M70" s="159"/>
      <c r="N70" s="194"/>
      <c r="O70" s="191"/>
      <c r="P70" s="84"/>
      <c r="T70" s="244"/>
      <c r="U70" s="196"/>
      <c r="V70" s="244"/>
      <c r="X70" s="196"/>
    </row>
    <row r="71" spans="1:24" s="34" customFormat="1" ht="16.5" customHeight="1">
      <c r="A71" s="84"/>
      <c r="B71" s="84" t="s">
        <v>158</v>
      </c>
      <c r="C71" s="84"/>
      <c r="D71" s="84"/>
      <c r="E71" s="84"/>
      <c r="F71" s="84"/>
      <c r="G71" s="84"/>
      <c r="H71" s="105"/>
      <c r="I71" s="191"/>
      <c r="J71" s="194">
        <v>1767047</v>
      </c>
      <c r="K71" s="159"/>
      <c r="L71" s="195">
        <v>2135290</v>
      </c>
      <c r="M71" s="159"/>
      <c r="N71" s="194">
        <v>1767047</v>
      </c>
      <c r="O71" s="191"/>
      <c r="P71" s="198">
        <v>2135290</v>
      </c>
      <c r="T71" s="244"/>
      <c r="U71" s="196"/>
      <c r="V71" s="244"/>
      <c r="X71" s="196"/>
    </row>
    <row r="72" spans="1:24" s="34" customFormat="1" ht="16.5" customHeight="1">
      <c r="A72" s="203" t="s">
        <v>26</v>
      </c>
      <c r="B72" s="84"/>
      <c r="C72" s="84"/>
      <c r="D72" s="84"/>
      <c r="E72" s="84"/>
      <c r="F72" s="84"/>
      <c r="G72" s="84"/>
      <c r="H72" s="105"/>
      <c r="I72" s="191"/>
      <c r="J72" s="194"/>
      <c r="K72" s="159"/>
      <c r="L72" s="195"/>
      <c r="M72" s="159"/>
      <c r="N72" s="194"/>
      <c r="O72" s="191"/>
      <c r="P72" s="84"/>
      <c r="T72" s="244"/>
      <c r="U72" s="196"/>
      <c r="V72" s="244"/>
      <c r="X72" s="196"/>
    </row>
    <row r="73" spans="1:24" s="34" customFormat="1" ht="16.5" customHeight="1">
      <c r="A73" s="84"/>
      <c r="B73" s="84" t="s">
        <v>23</v>
      </c>
      <c r="C73" s="84"/>
      <c r="D73" s="84"/>
      <c r="E73" s="84"/>
      <c r="F73" s="84"/>
      <c r="G73" s="84"/>
      <c r="H73" s="105">
        <v>13</v>
      </c>
      <c r="I73" s="191"/>
      <c r="J73" s="194">
        <v>69300715</v>
      </c>
      <c r="K73" s="159"/>
      <c r="L73" s="195">
        <v>69970711</v>
      </c>
      <c r="M73" s="159"/>
      <c r="N73" s="194">
        <v>50451115</v>
      </c>
      <c r="O73" s="191"/>
      <c r="P73" s="195">
        <v>51121111</v>
      </c>
      <c r="T73" s="244"/>
      <c r="U73" s="196"/>
      <c r="V73" s="244"/>
      <c r="X73" s="196"/>
    </row>
    <row r="74" spans="1:24" s="34" customFormat="1" ht="16.5" customHeight="1">
      <c r="A74" s="84" t="s">
        <v>80</v>
      </c>
      <c r="B74" s="84"/>
      <c r="C74" s="84"/>
      <c r="D74" s="84"/>
      <c r="E74" s="84"/>
      <c r="F74" s="84"/>
      <c r="G74" s="84"/>
      <c r="H74" s="105"/>
      <c r="I74" s="191"/>
      <c r="J74" s="194">
        <v>147203</v>
      </c>
      <c r="K74" s="159"/>
      <c r="L74" s="195">
        <v>2572039</v>
      </c>
      <c r="M74" s="159"/>
      <c r="N74" s="194">
        <v>0</v>
      </c>
      <c r="O74" s="191"/>
      <c r="P74" s="195">
        <v>0</v>
      </c>
      <c r="T74" s="244"/>
      <c r="U74" s="196"/>
      <c r="V74" s="244"/>
      <c r="X74" s="196"/>
    </row>
    <row r="75" spans="1:24" s="34" customFormat="1" ht="16.5" customHeight="1">
      <c r="A75" s="84" t="s">
        <v>27</v>
      </c>
      <c r="B75" s="84"/>
      <c r="C75" s="93"/>
      <c r="D75" s="84"/>
      <c r="E75" s="84"/>
      <c r="F75" s="84"/>
      <c r="G75" s="84"/>
      <c r="H75" s="105"/>
      <c r="I75" s="191"/>
      <c r="J75" s="199">
        <v>18907097</v>
      </c>
      <c r="K75" s="159"/>
      <c r="L75" s="200">
        <v>28232000</v>
      </c>
      <c r="M75" s="159"/>
      <c r="N75" s="199">
        <v>8246796</v>
      </c>
      <c r="O75" s="191"/>
      <c r="P75" s="200">
        <v>15129336</v>
      </c>
      <c r="T75" s="244"/>
      <c r="U75" s="196"/>
      <c r="V75" s="244"/>
      <c r="X75" s="196"/>
    </row>
    <row r="76" spans="1:24" s="34" customFormat="1" ht="16.5" customHeight="1">
      <c r="A76" s="84"/>
      <c r="B76" s="84"/>
      <c r="C76" s="84"/>
      <c r="D76" s="84"/>
      <c r="E76" s="193"/>
      <c r="F76" s="84"/>
      <c r="G76" s="84"/>
      <c r="H76" s="105"/>
      <c r="I76" s="191"/>
      <c r="J76" s="192"/>
      <c r="K76" s="159"/>
      <c r="L76" s="159"/>
      <c r="M76" s="159"/>
      <c r="N76" s="192"/>
      <c r="O76" s="191"/>
      <c r="P76" s="159"/>
      <c r="U76" s="196"/>
      <c r="X76" s="196"/>
    </row>
    <row r="77" spans="1:24" s="34" customFormat="1" ht="16.5" customHeight="1">
      <c r="A77" s="202" t="s">
        <v>28</v>
      </c>
      <c r="B77" s="84"/>
      <c r="C77" s="84"/>
      <c r="D77" s="84"/>
      <c r="E77" s="84"/>
      <c r="F77" s="84"/>
      <c r="G77" s="84"/>
      <c r="H77" s="105"/>
      <c r="I77" s="191"/>
      <c r="J77" s="147">
        <f>SUM(J67:J75)</f>
        <v>529701375</v>
      </c>
      <c r="K77" s="159"/>
      <c r="L77" s="158">
        <f>SUM(L67:L75)</f>
        <v>793854304</v>
      </c>
      <c r="M77" s="159"/>
      <c r="N77" s="147">
        <f>SUM(N67:N75)</f>
        <v>383745520</v>
      </c>
      <c r="O77" s="191"/>
      <c r="P77" s="158">
        <f>SUM(P67:P75)</f>
        <v>647961530</v>
      </c>
      <c r="U77" s="196"/>
      <c r="X77" s="196"/>
    </row>
    <row r="78" spans="1:24" s="34" customFormat="1" ht="16.5" customHeight="1">
      <c r="A78" s="84"/>
      <c r="B78" s="84"/>
      <c r="C78" s="84"/>
      <c r="D78" s="84"/>
      <c r="E78" s="193"/>
      <c r="F78" s="84"/>
      <c r="G78" s="84"/>
      <c r="H78" s="105"/>
      <c r="I78" s="191"/>
      <c r="J78" s="192"/>
      <c r="K78" s="159"/>
      <c r="L78" s="159"/>
      <c r="M78" s="159"/>
      <c r="N78" s="192"/>
      <c r="O78" s="191"/>
      <c r="P78" s="159"/>
      <c r="U78" s="196"/>
      <c r="X78" s="196"/>
    </row>
    <row r="79" spans="1:24" s="34" customFormat="1" ht="16.5" customHeight="1">
      <c r="A79" s="93" t="s">
        <v>29</v>
      </c>
      <c r="B79" s="84"/>
      <c r="C79" s="84"/>
      <c r="D79" s="84"/>
      <c r="E79" s="84"/>
      <c r="F79" s="84"/>
      <c r="G79" s="84"/>
      <c r="H79" s="105"/>
      <c r="I79" s="205"/>
      <c r="J79" s="192"/>
      <c r="K79" s="205"/>
      <c r="L79" s="159"/>
      <c r="M79" s="205"/>
      <c r="N79" s="192"/>
      <c r="O79" s="205"/>
      <c r="P79" s="159"/>
      <c r="U79" s="196"/>
      <c r="X79" s="196"/>
    </row>
    <row r="80" spans="1:24" s="34" customFormat="1" ht="16.5" customHeight="1">
      <c r="A80" s="84"/>
      <c r="B80" s="84"/>
      <c r="C80" s="84"/>
      <c r="D80" s="84"/>
      <c r="E80" s="193"/>
      <c r="F80" s="84"/>
      <c r="G80" s="84"/>
      <c r="H80" s="105"/>
      <c r="I80" s="191"/>
      <c r="J80" s="192"/>
      <c r="K80" s="159"/>
      <c r="L80" s="159"/>
      <c r="M80" s="159"/>
      <c r="N80" s="192"/>
      <c r="O80" s="191"/>
      <c r="P80" s="159"/>
      <c r="U80" s="196"/>
      <c r="X80" s="196"/>
    </row>
    <row r="81" spans="1:24" s="34" customFormat="1" ht="16.5" customHeight="1">
      <c r="A81" s="84" t="s">
        <v>159</v>
      </c>
      <c r="B81" s="84"/>
      <c r="C81" s="84"/>
      <c r="D81" s="84"/>
      <c r="E81" s="84"/>
      <c r="F81" s="84"/>
      <c r="G81" s="84"/>
      <c r="H81" s="105"/>
      <c r="I81" s="205"/>
      <c r="J81" s="194">
        <v>2489827</v>
      </c>
      <c r="K81" s="159"/>
      <c r="L81" s="195">
        <v>1021312</v>
      </c>
      <c r="M81" s="159"/>
      <c r="N81" s="194">
        <v>2489827</v>
      </c>
      <c r="O81" s="205"/>
      <c r="P81" s="198">
        <v>1021312</v>
      </c>
      <c r="S81" s="244"/>
      <c r="U81" s="244"/>
      <c r="X81" s="196"/>
    </row>
    <row r="82" spans="1:24" s="34" customFormat="1" ht="16.5" customHeight="1">
      <c r="A82" s="84" t="s">
        <v>160</v>
      </c>
      <c r="B82" s="84"/>
      <c r="C82" s="84"/>
      <c r="D82" s="84"/>
      <c r="E82" s="84"/>
      <c r="F82" s="84"/>
      <c r="G82" s="84"/>
      <c r="H82" s="105">
        <v>13</v>
      </c>
      <c r="I82" s="205"/>
      <c r="J82" s="194">
        <v>462660389</v>
      </c>
      <c r="K82" s="159"/>
      <c r="L82" s="195">
        <v>533393147</v>
      </c>
      <c r="M82" s="159"/>
      <c r="N82" s="194">
        <v>322449678</v>
      </c>
      <c r="O82" s="205"/>
      <c r="P82" s="195">
        <v>374966747</v>
      </c>
      <c r="S82" s="244"/>
      <c r="U82" s="244"/>
      <c r="X82" s="196"/>
    </row>
    <row r="83" spans="1:24" s="34" customFormat="1" ht="16.5" customHeight="1">
      <c r="A83" s="84" t="s">
        <v>92</v>
      </c>
      <c r="B83" s="84"/>
      <c r="C83" s="84"/>
      <c r="D83" s="84"/>
      <c r="E83" s="84"/>
      <c r="F83" s="84"/>
      <c r="G83" s="84"/>
      <c r="H83" s="105">
        <v>17</v>
      </c>
      <c r="I83" s="205"/>
      <c r="J83" s="194">
        <v>0</v>
      </c>
      <c r="K83" s="159"/>
      <c r="L83" s="195">
        <v>0</v>
      </c>
      <c r="M83" s="159"/>
      <c r="N83" s="194">
        <v>49500000</v>
      </c>
      <c r="O83" s="205"/>
      <c r="P83" s="195">
        <v>26300000</v>
      </c>
      <c r="S83" s="244"/>
      <c r="U83" s="244"/>
      <c r="X83" s="196"/>
    </row>
    <row r="84" spans="1:24" s="34" customFormat="1" ht="16.5" customHeight="1">
      <c r="A84" s="84" t="s">
        <v>31</v>
      </c>
      <c r="B84" s="84"/>
      <c r="C84" s="84"/>
      <c r="D84" s="84"/>
      <c r="E84" s="84"/>
      <c r="F84" s="84"/>
      <c r="G84" s="84"/>
      <c r="H84" s="105"/>
      <c r="I84" s="205"/>
      <c r="J84" s="194">
        <v>31153814</v>
      </c>
      <c r="K84" s="159"/>
      <c r="L84" s="195">
        <v>25377011</v>
      </c>
      <c r="M84" s="159"/>
      <c r="N84" s="194">
        <v>7249501</v>
      </c>
      <c r="O84" s="205"/>
      <c r="P84" s="195">
        <v>5955882</v>
      </c>
      <c r="S84" s="244"/>
      <c r="U84" s="244"/>
      <c r="X84" s="196"/>
    </row>
    <row r="85" spans="1:24" s="34" customFormat="1" ht="16.5" customHeight="1">
      <c r="A85" s="84" t="s">
        <v>102</v>
      </c>
      <c r="B85" s="84"/>
      <c r="C85" s="84"/>
      <c r="D85" s="84"/>
      <c r="E85" s="84"/>
      <c r="F85" s="84"/>
      <c r="G85" s="84"/>
      <c r="H85" s="105"/>
      <c r="I85" s="205"/>
      <c r="J85" s="199">
        <v>9798537</v>
      </c>
      <c r="K85" s="159"/>
      <c r="L85" s="200">
        <v>9667878</v>
      </c>
      <c r="M85" s="159"/>
      <c r="N85" s="199">
        <v>6910625</v>
      </c>
      <c r="O85" s="205"/>
      <c r="P85" s="200">
        <v>6818474</v>
      </c>
      <c r="S85" s="244"/>
      <c r="U85" s="244"/>
      <c r="X85" s="196"/>
    </row>
    <row r="86" spans="1:24" s="34" customFormat="1" ht="16.5" customHeight="1">
      <c r="A86" s="84"/>
      <c r="B86" s="84"/>
      <c r="C86" s="84"/>
      <c r="D86" s="84"/>
      <c r="E86" s="84"/>
      <c r="F86" s="84"/>
      <c r="G86" s="84"/>
      <c r="H86" s="105"/>
      <c r="I86" s="205"/>
      <c r="J86" s="192"/>
      <c r="K86" s="205"/>
      <c r="L86" s="159"/>
      <c r="M86" s="205"/>
      <c r="N86" s="192"/>
      <c r="O86" s="205"/>
      <c r="P86" s="159"/>
      <c r="U86" s="196"/>
      <c r="X86" s="196"/>
    </row>
    <row r="87" spans="1:24" s="34" customFormat="1" ht="16.5" customHeight="1">
      <c r="A87" s="202" t="s">
        <v>32</v>
      </c>
      <c r="B87" s="84"/>
      <c r="C87" s="84"/>
      <c r="D87" s="84"/>
      <c r="E87" s="84"/>
      <c r="F87" s="84"/>
      <c r="G87" s="84"/>
      <c r="H87" s="105"/>
      <c r="I87" s="205"/>
      <c r="J87" s="147">
        <f>SUM(J81:J85)</f>
        <v>506102567</v>
      </c>
      <c r="K87" s="159"/>
      <c r="L87" s="158">
        <f>SUM(L81:L85)</f>
        <v>569459348</v>
      </c>
      <c r="M87" s="159"/>
      <c r="N87" s="147">
        <f>SUM(N81:N85)</f>
        <v>388599631</v>
      </c>
      <c r="O87" s="205"/>
      <c r="P87" s="158">
        <f>SUM(P81:P85)</f>
        <v>415062415</v>
      </c>
      <c r="U87" s="196"/>
      <c r="X87" s="196"/>
    </row>
    <row r="88" spans="1:24" s="34" customFormat="1" ht="16.5" customHeight="1">
      <c r="A88" s="84"/>
      <c r="B88" s="84"/>
      <c r="C88" s="84"/>
      <c r="D88" s="84"/>
      <c r="E88" s="84"/>
      <c r="F88" s="84"/>
      <c r="G88" s="84"/>
      <c r="H88" s="105"/>
      <c r="I88" s="191"/>
      <c r="J88" s="192"/>
      <c r="K88" s="159"/>
      <c r="L88" s="159"/>
      <c r="M88" s="159"/>
      <c r="N88" s="192"/>
      <c r="O88" s="191"/>
      <c r="P88" s="159"/>
      <c r="U88" s="196"/>
      <c r="X88" s="196"/>
    </row>
    <row r="89" spans="1:24" s="34" customFormat="1" ht="16.5" customHeight="1">
      <c r="A89" s="93" t="s">
        <v>33</v>
      </c>
      <c r="B89" s="84"/>
      <c r="C89" s="93"/>
      <c r="D89" s="84"/>
      <c r="E89" s="84"/>
      <c r="F89" s="84"/>
      <c r="G89" s="84"/>
      <c r="H89" s="105"/>
      <c r="I89" s="191"/>
      <c r="J89" s="147">
        <f>SUM(J77,J87)</f>
        <v>1035803942</v>
      </c>
      <c r="K89" s="159"/>
      <c r="L89" s="158">
        <f>SUM(L77,L87)</f>
        <v>1363313652</v>
      </c>
      <c r="M89" s="159"/>
      <c r="N89" s="147">
        <f>SUM(N77,N87)</f>
        <v>772345151</v>
      </c>
      <c r="O89" s="191"/>
      <c r="P89" s="158">
        <f>SUM(P77,P87)</f>
        <v>1063023945</v>
      </c>
      <c r="U89" s="196"/>
      <c r="X89" s="196"/>
    </row>
    <row r="90" spans="1:24" s="34" customFormat="1" ht="16.5" customHeight="1">
      <c r="A90" s="93"/>
      <c r="B90" s="84"/>
      <c r="C90" s="93"/>
      <c r="D90" s="84"/>
      <c r="E90" s="84"/>
      <c r="F90" s="84"/>
      <c r="G90" s="84"/>
      <c r="H90" s="105"/>
      <c r="I90" s="191"/>
      <c r="J90" s="48"/>
      <c r="K90" s="159"/>
      <c r="L90" s="48"/>
      <c r="M90" s="159"/>
      <c r="N90" s="48"/>
      <c r="O90" s="191"/>
      <c r="P90" s="48"/>
      <c r="U90" s="196"/>
      <c r="X90" s="196"/>
    </row>
    <row r="91" spans="1:24" s="34" customFormat="1" ht="16.5" customHeight="1">
      <c r="A91" s="93"/>
      <c r="B91" s="84"/>
      <c r="C91" s="93"/>
      <c r="D91" s="84"/>
      <c r="E91" s="84"/>
      <c r="F91" s="84"/>
      <c r="G91" s="84"/>
      <c r="H91" s="105"/>
      <c r="I91" s="191"/>
      <c r="J91" s="48"/>
      <c r="K91" s="159"/>
      <c r="L91" s="48"/>
      <c r="M91" s="159"/>
      <c r="N91" s="48"/>
      <c r="O91" s="191"/>
      <c r="P91" s="48"/>
      <c r="U91" s="196"/>
      <c r="X91" s="196"/>
    </row>
    <row r="92" spans="1:24" s="34" customFormat="1" ht="16.5" customHeight="1">
      <c r="A92" s="93"/>
      <c r="B92" s="84"/>
      <c r="C92" s="93"/>
      <c r="D92" s="84"/>
      <c r="E92" s="84"/>
      <c r="F92" s="84"/>
      <c r="G92" s="84"/>
      <c r="H92" s="105"/>
      <c r="I92" s="191"/>
      <c r="J92" s="48"/>
      <c r="K92" s="159"/>
      <c r="L92" s="48"/>
      <c r="M92" s="159"/>
      <c r="N92" s="48"/>
      <c r="O92" s="191"/>
      <c r="P92" s="48"/>
      <c r="U92" s="196"/>
      <c r="X92" s="196"/>
    </row>
    <row r="93" spans="1:24" s="34" customFormat="1" ht="16.5" customHeight="1">
      <c r="A93" s="93"/>
      <c r="B93" s="84"/>
      <c r="C93" s="93"/>
      <c r="D93" s="84"/>
      <c r="E93" s="84"/>
      <c r="F93" s="84"/>
      <c r="G93" s="84"/>
      <c r="H93" s="105"/>
      <c r="I93" s="191"/>
      <c r="J93" s="48"/>
      <c r="K93" s="159"/>
      <c r="L93" s="48"/>
      <c r="M93" s="159"/>
      <c r="N93" s="48"/>
      <c r="O93" s="191"/>
      <c r="P93" s="48"/>
      <c r="U93" s="196"/>
      <c r="X93" s="196"/>
    </row>
    <row r="94" spans="1:24" s="34" customFormat="1" ht="16.5" customHeight="1">
      <c r="A94" s="93"/>
      <c r="B94" s="84"/>
      <c r="C94" s="93"/>
      <c r="D94" s="84"/>
      <c r="E94" s="84"/>
      <c r="F94" s="84"/>
      <c r="G94" s="84"/>
      <c r="H94" s="105"/>
      <c r="I94" s="191"/>
      <c r="J94" s="48"/>
      <c r="K94" s="159"/>
      <c r="L94" s="48"/>
      <c r="M94" s="159"/>
      <c r="N94" s="48"/>
      <c r="O94" s="191"/>
      <c r="P94" s="48"/>
      <c r="U94" s="196"/>
      <c r="X94" s="196"/>
    </row>
    <row r="95" spans="1:24" s="34" customFormat="1" ht="16.5" customHeight="1">
      <c r="A95" s="93"/>
      <c r="B95" s="84"/>
      <c r="C95" s="93"/>
      <c r="D95" s="84"/>
      <c r="E95" s="84"/>
      <c r="F95" s="84"/>
      <c r="G95" s="84"/>
      <c r="H95" s="105"/>
      <c r="I95" s="191"/>
      <c r="J95" s="48"/>
      <c r="K95" s="159"/>
      <c r="L95" s="48"/>
      <c r="M95" s="159"/>
      <c r="N95" s="48"/>
      <c r="O95" s="191"/>
      <c r="P95" s="48"/>
      <c r="U95" s="196"/>
      <c r="X95" s="196"/>
    </row>
    <row r="96" spans="1:24" s="34" customFormat="1" ht="16.5" customHeight="1">
      <c r="A96" s="93"/>
      <c r="B96" s="84"/>
      <c r="C96" s="93"/>
      <c r="D96" s="84"/>
      <c r="E96" s="84"/>
      <c r="F96" s="84"/>
      <c r="G96" s="84"/>
      <c r="H96" s="105"/>
      <c r="I96" s="191"/>
      <c r="J96" s="48"/>
      <c r="K96" s="159"/>
      <c r="L96" s="48"/>
      <c r="M96" s="159"/>
      <c r="N96" s="48"/>
      <c r="O96" s="191"/>
      <c r="P96" s="48"/>
      <c r="U96" s="196"/>
      <c r="X96" s="196"/>
    </row>
    <row r="97" spans="1:24" s="34" customFormat="1" ht="15.75" customHeight="1">
      <c r="A97" s="93"/>
      <c r="B97" s="84"/>
      <c r="C97" s="93"/>
      <c r="D97" s="84"/>
      <c r="E97" s="84"/>
      <c r="F97" s="84"/>
      <c r="G97" s="84"/>
      <c r="H97" s="105"/>
      <c r="I97" s="191"/>
      <c r="J97" s="48"/>
      <c r="K97" s="159"/>
      <c r="L97" s="48"/>
      <c r="M97" s="159"/>
      <c r="N97" s="48"/>
      <c r="O97" s="191"/>
      <c r="P97" s="48"/>
      <c r="U97" s="196"/>
      <c r="X97" s="196"/>
    </row>
    <row r="98" spans="1:24" s="13" customFormat="1" ht="21.95" customHeight="1">
      <c r="A98" s="10" t="str">
        <f>A49</f>
        <v>The accompanying notes are an integral part of this interim financial information.</v>
      </c>
      <c r="B98" s="10"/>
      <c r="C98" s="10"/>
      <c r="D98" s="10"/>
      <c r="E98" s="10"/>
      <c r="F98" s="10"/>
      <c r="G98" s="10"/>
      <c r="H98" s="95"/>
      <c r="I98" s="118"/>
      <c r="J98" s="28"/>
      <c r="K98" s="28"/>
      <c r="L98" s="28"/>
      <c r="M98" s="118"/>
      <c r="N98" s="28"/>
      <c r="O98" s="118"/>
      <c r="P98" s="28"/>
      <c r="U98" s="196"/>
      <c r="X98" s="196"/>
    </row>
    <row r="99" spans="1:24" s="34" customFormat="1" ht="16.5" customHeight="1">
      <c r="A99" s="34" t="s">
        <v>0</v>
      </c>
      <c r="H99" s="77"/>
      <c r="I99" s="106"/>
      <c r="J99" s="5"/>
      <c r="K99" s="5"/>
      <c r="L99" s="5"/>
      <c r="M99" s="106"/>
      <c r="N99" s="5"/>
      <c r="O99" s="106"/>
      <c r="P99" s="5"/>
      <c r="U99" s="196"/>
      <c r="X99" s="196"/>
    </row>
    <row r="100" spans="1:24" s="34" customFormat="1" ht="16.5" customHeight="1">
      <c r="A100" s="34" t="s">
        <v>156</v>
      </c>
      <c r="H100" s="77"/>
      <c r="I100" s="106"/>
      <c r="J100" s="5"/>
      <c r="K100" s="5"/>
      <c r="L100" s="5"/>
      <c r="M100" s="106"/>
      <c r="N100" s="5"/>
      <c r="O100" s="106"/>
      <c r="P100" s="5"/>
      <c r="U100" s="196"/>
      <c r="X100" s="196"/>
    </row>
    <row r="101" spans="1:24" s="34" customFormat="1" ht="16.5" customHeight="1">
      <c r="A101" s="212" t="str">
        <f>A3</f>
        <v>As at 30 September 2020</v>
      </c>
      <c r="B101" s="80"/>
      <c r="C101" s="80"/>
      <c r="D101" s="80"/>
      <c r="E101" s="80"/>
      <c r="F101" s="80"/>
      <c r="G101" s="80"/>
      <c r="H101" s="18"/>
      <c r="I101" s="169"/>
      <c r="J101" s="65"/>
      <c r="K101" s="65"/>
      <c r="L101" s="65"/>
      <c r="M101" s="169"/>
      <c r="N101" s="65"/>
      <c r="O101" s="169"/>
      <c r="P101" s="65"/>
      <c r="U101" s="196"/>
      <c r="X101" s="196"/>
    </row>
    <row r="102" spans="1:24" s="34" customFormat="1" ht="16.5" customHeight="1">
      <c r="A102" s="107"/>
      <c r="B102" s="79"/>
      <c r="C102" s="79"/>
      <c r="D102" s="79"/>
      <c r="E102" s="79"/>
      <c r="F102" s="79"/>
      <c r="G102" s="79"/>
      <c r="H102" s="22"/>
      <c r="I102" s="167"/>
      <c r="J102" s="21"/>
      <c r="K102" s="21"/>
      <c r="L102" s="21"/>
      <c r="M102" s="167"/>
      <c r="N102" s="21"/>
      <c r="O102" s="167"/>
      <c r="P102" s="21"/>
      <c r="U102" s="196"/>
      <c r="X102" s="196"/>
    </row>
    <row r="103" spans="1:24" s="34" customFormat="1" ht="16.5" customHeight="1">
      <c r="A103" s="107"/>
      <c r="B103" s="79"/>
      <c r="C103" s="79"/>
      <c r="D103" s="79"/>
      <c r="E103" s="79"/>
      <c r="F103" s="79"/>
      <c r="G103" s="79"/>
      <c r="H103" s="22"/>
      <c r="I103" s="167"/>
      <c r="J103" s="21"/>
      <c r="K103" s="21"/>
      <c r="L103" s="21"/>
      <c r="M103" s="167"/>
      <c r="N103" s="21"/>
      <c r="O103" s="167"/>
      <c r="P103" s="21"/>
      <c r="U103" s="196"/>
      <c r="X103" s="196"/>
    </row>
    <row r="104" spans="1:24" s="34" customFormat="1" ht="16.5" customHeight="1">
      <c r="A104" s="107"/>
      <c r="B104" s="79"/>
      <c r="C104" s="79"/>
      <c r="D104" s="79"/>
      <c r="E104" s="79"/>
      <c r="F104" s="79"/>
      <c r="G104" s="79"/>
      <c r="H104" s="22"/>
      <c r="I104" s="167"/>
      <c r="J104" s="250" t="s">
        <v>1</v>
      </c>
      <c r="K104" s="250"/>
      <c r="L104" s="250"/>
      <c r="M104" s="167"/>
      <c r="N104" s="250" t="s">
        <v>99</v>
      </c>
      <c r="O104" s="250"/>
      <c r="P104" s="250"/>
      <c r="U104" s="196"/>
      <c r="X104" s="196"/>
    </row>
    <row r="105" spans="1:24" s="34" customFormat="1" ht="16.5" customHeight="1">
      <c r="H105" s="77"/>
      <c r="I105" s="167"/>
      <c r="J105" s="251" t="s">
        <v>100</v>
      </c>
      <c r="K105" s="251"/>
      <c r="L105" s="251"/>
      <c r="M105" s="15"/>
      <c r="N105" s="251" t="s">
        <v>100</v>
      </c>
      <c r="O105" s="251"/>
      <c r="P105" s="251"/>
      <c r="U105" s="196"/>
      <c r="X105" s="196"/>
    </row>
    <row r="106" spans="1:24" s="34" customFormat="1" ht="16.5" customHeight="1">
      <c r="H106" s="77"/>
      <c r="I106" s="167"/>
      <c r="J106" s="115" t="s">
        <v>82</v>
      </c>
      <c r="K106" s="116"/>
      <c r="L106" s="115" t="s">
        <v>83</v>
      </c>
      <c r="M106" s="117"/>
      <c r="N106" s="115" t="s">
        <v>82</v>
      </c>
      <c r="O106" s="116"/>
      <c r="P106" s="115" t="s">
        <v>83</v>
      </c>
      <c r="U106" s="196"/>
      <c r="X106" s="196"/>
    </row>
    <row r="107" spans="1:24" s="34" customFormat="1" ht="16.5" customHeight="1">
      <c r="H107" s="86"/>
      <c r="I107" s="167"/>
      <c r="J107" s="124" t="s">
        <v>130</v>
      </c>
      <c r="K107" s="113"/>
      <c r="L107" s="114" t="s">
        <v>84</v>
      </c>
      <c r="M107" s="114"/>
      <c r="N107" s="124" t="s">
        <v>130</v>
      </c>
      <c r="O107" s="113"/>
      <c r="P107" s="114" t="s">
        <v>84</v>
      </c>
      <c r="U107" s="196"/>
      <c r="X107" s="196"/>
    </row>
    <row r="108" spans="1:24" s="34" customFormat="1" ht="16.5" customHeight="1">
      <c r="H108" s="86"/>
      <c r="I108" s="167"/>
      <c r="J108" s="115">
        <v>2020</v>
      </c>
      <c r="K108" s="116"/>
      <c r="L108" s="115">
        <v>2019</v>
      </c>
      <c r="M108" s="117"/>
      <c r="N108" s="115">
        <v>2020</v>
      </c>
      <c r="O108" s="116"/>
      <c r="P108" s="115">
        <v>2019</v>
      </c>
      <c r="U108" s="196"/>
      <c r="X108" s="196"/>
    </row>
    <row r="109" spans="1:24" s="34" customFormat="1" ht="16.5" customHeight="1">
      <c r="H109" s="86"/>
      <c r="I109" s="5"/>
      <c r="J109" s="19" t="s">
        <v>3</v>
      </c>
      <c r="K109" s="20"/>
      <c r="L109" s="19" t="s">
        <v>3</v>
      </c>
      <c r="M109" s="21"/>
      <c r="N109" s="19" t="s">
        <v>3</v>
      </c>
      <c r="O109" s="20"/>
      <c r="P109" s="19" t="s">
        <v>3</v>
      </c>
      <c r="U109" s="196"/>
      <c r="X109" s="196"/>
    </row>
    <row r="110" spans="1:24" s="34" customFormat="1" ht="16.5" customHeight="1">
      <c r="H110" s="86"/>
      <c r="I110" s="106"/>
      <c r="J110" s="134"/>
      <c r="K110" s="5"/>
      <c r="L110" s="21"/>
      <c r="M110" s="106"/>
      <c r="N110" s="134"/>
      <c r="O110" s="106"/>
      <c r="P110" s="21"/>
      <c r="U110" s="196"/>
      <c r="X110" s="196"/>
    </row>
    <row r="111" spans="1:24" s="34" customFormat="1" ht="16.5" customHeight="1">
      <c r="A111" s="211" t="s">
        <v>107</v>
      </c>
      <c r="B111" s="84"/>
      <c r="C111" s="84"/>
      <c r="D111" s="84"/>
      <c r="E111" s="84"/>
      <c r="F111" s="84"/>
      <c r="G111" s="84"/>
      <c r="H111" s="105"/>
      <c r="I111" s="191"/>
      <c r="J111" s="192"/>
      <c r="K111" s="159"/>
      <c r="L111" s="159"/>
      <c r="M111" s="191"/>
      <c r="N111" s="192"/>
      <c r="O111" s="191"/>
      <c r="P111" s="159"/>
      <c r="U111" s="196"/>
      <c r="X111" s="196"/>
    </row>
    <row r="112" spans="1:24" s="34" customFormat="1" ht="16.5" customHeight="1">
      <c r="A112" s="211"/>
      <c r="B112" s="84"/>
      <c r="C112" s="84"/>
      <c r="D112" s="84"/>
      <c r="E112" s="84"/>
      <c r="F112" s="84"/>
      <c r="G112" s="84"/>
      <c r="H112" s="105"/>
      <c r="I112" s="191"/>
      <c r="J112" s="192"/>
      <c r="K112" s="159"/>
      <c r="L112" s="159"/>
      <c r="M112" s="191"/>
      <c r="N112" s="192"/>
      <c r="O112" s="191"/>
      <c r="P112" s="159"/>
      <c r="U112" s="196"/>
      <c r="X112" s="196"/>
    </row>
    <row r="113" spans="1:24" s="34" customFormat="1" ht="16.5" customHeight="1">
      <c r="A113" s="93" t="s">
        <v>103</v>
      </c>
      <c r="B113" s="84"/>
      <c r="C113" s="84"/>
      <c r="D113" s="84"/>
      <c r="E113" s="84"/>
      <c r="F113" s="84"/>
      <c r="G113" s="84"/>
      <c r="H113" s="105"/>
      <c r="I113" s="191"/>
      <c r="J113" s="192"/>
      <c r="K113" s="159"/>
      <c r="L113" s="159"/>
      <c r="M113" s="191"/>
      <c r="N113" s="192"/>
      <c r="O113" s="191"/>
      <c r="P113" s="159"/>
      <c r="U113" s="196"/>
      <c r="X113" s="196"/>
    </row>
    <row r="114" spans="1:24" s="34" customFormat="1" ht="16.5" customHeight="1">
      <c r="A114" s="84"/>
      <c r="B114" s="84"/>
      <c r="C114" s="84"/>
      <c r="D114" s="84"/>
      <c r="E114" s="84"/>
      <c r="F114" s="84"/>
      <c r="G114" s="84"/>
      <c r="H114" s="105"/>
      <c r="I114" s="191"/>
      <c r="J114" s="192"/>
      <c r="K114" s="159"/>
      <c r="L114" s="159"/>
      <c r="M114" s="191"/>
      <c r="N114" s="192"/>
      <c r="O114" s="191"/>
      <c r="P114" s="159"/>
      <c r="U114" s="196"/>
      <c r="X114" s="196"/>
    </row>
    <row r="115" spans="1:24" s="34" customFormat="1" ht="16.5" customHeight="1">
      <c r="A115" s="84" t="s">
        <v>34</v>
      </c>
      <c r="B115" s="84"/>
      <c r="C115" s="84"/>
      <c r="D115" s="84"/>
      <c r="E115" s="84"/>
      <c r="F115" s="84"/>
      <c r="G115" s="84"/>
      <c r="H115" s="105"/>
      <c r="I115" s="191"/>
      <c r="J115" s="192"/>
      <c r="K115" s="159"/>
      <c r="L115" s="159"/>
      <c r="M115" s="191"/>
      <c r="N115" s="192"/>
      <c r="O115" s="191"/>
      <c r="P115" s="159"/>
      <c r="U115" s="196"/>
      <c r="X115" s="196"/>
    </row>
    <row r="116" spans="1:24" s="34" customFormat="1" ht="16.5" customHeight="1">
      <c r="A116" s="84"/>
      <c r="B116" s="203" t="s">
        <v>35</v>
      </c>
      <c r="C116" s="84"/>
      <c r="D116" s="84"/>
      <c r="E116" s="84"/>
      <c r="F116" s="84"/>
      <c r="G116" s="84"/>
      <c r="H116" s="84"/>
      <c r="I116" s="191"/>
      <c r="J116" s="213"/>
      <c r="K116" s="205"/>
      <c r="L116" s="205"/>
      <c r="M116" s="191"/>
      <c r="N116" s="213"/>
      <c r="O116" s="191"/>
      <c r="P116" s="205"/>
      <c r="U116" s="196"/>
      <c r="X116" s="196"/>
    </row>
    <row r="117" spans="1:24" s="34" customFormat="1" ht="16.5" customHeight="1">
      <c r="A117" s="84"/>
      <c r="B117" s="203"/>
      <c r="C117" s="84" t="s">
        <v>89</v>
      </c>
      <c r="D117" s="84"/>
      <c r="E117" s="84"/>
      <c r="F117" s="84"/>
      <c r="G117" s="84"/>
      <c r="H117" s="105"/>
      <c r="I117" s="191"/>
      <c r="J117" s="213"/>
      <c r="K117" s="214"/>
      <c r="L117" s="205"/>
      <c r="M117" s="191"/>
      <c r="N117" s="192"/>
      <c r="O117" s="191"/>
      <c r="P117" s="159"/>
      <c r="U117" s="196"/>
      <c r="X117" s="196"/>
    </row>
    <row r="118" spans="1:24" s="34" customFormat="1" ht="16.5" customHeight="1" thickBot="1">
      <c r="A118" s="84"/>
      <c r="B118" s="203"/>
      <c r="C118" s="84"/>
      <c r="D118" s="84" t="s">
        <v>93</v>
      </c>
      <c r="E118" s="84"/>
      <c r="F118" s="84"/>
      <c r="G118" s="84"/>
      <c r="H118" s="105"/>
      <c r="I118" s="191"/>
      <c r="J118" s="208">
        <v>280000000</v>
      </c>
      <c r="K118" s="214"/>
      <c r="L118" s="209">
        <v>280000000</v>
      </c>
      <c r="M118" s="214"/>
      <c r="N118" s="208">
        <v>280000000</v>
      </c>
      <c r="O118" s="191"/>
      <c r="P118" s="209">
        <v>280000000</v>
      </c>
      <c r="U118" s="196"/>
      <c r="X118" s="196"/>
    </row>
    <row r="119" spans="1:24" s="34" customFormat="1" ht="16.5" customHeight="1" thickTop="1">
      <c r="A119" s="84"/>
      <c r="B119" s="84"/>
      <c r="C119" s="84"/>
      <c r="D119" s="84"/>
      <c r="E119" s="84"/>
      <c r="F119" s="84"/>
      <c r="G119" s="84"/>
      <c r="H119" s="105"/>
      <c r="I119" s="191"/>
      <c r="J119" s="192"/>
      <c r="K119" s="159"/>
      <c r="L119" s="159"/>
      <c r="M119" s="159"/>
      <c r="N119" s="192"/>
      <c r="O119" s="191"/>
      <c r="P119" s="159"/>
      <c r="U119" s="196"/>
      <c r="X119" s="196"/>
    </row>
    <row r="120" spans="1:24" s="34" customFormat="1" ht="16.5" customHeight="1">
      <c r="A120" s="84"/>
      <c r="B120" s="203" t="s">
        <v>36</v>
      </c>
      <c r="C120" s="84"/>
      <c r="D120" s="84"/>
      <c r="E120" s="84"/>
      <c r="F120" s="84"/>
      <c r="G120" s="84"/>
      <c r="H120" s="105"/>
      <c r="I120" s="191"/>
      <c r="J120" s="192"/>
      <c r="K120" s="159"/>
      <c r="L120" s="159"/>
      <c r="M120" s="159"/>
      <c r="N120" s="192"/>
      <c r="O120" s="191"/>
      <c r="P120" s="159"/>
      <c r="U120" s="196"/>
      <c r="X120" s="196"/>
    </row>
    <row r="121" spans="1:24" s="34" customFormat="1" ht="16.5" customHeight="1">
      <c r="A121" s="84"/>
      <c r="B121" s="203"/>
      <c r="C121" s="84" t="s">
        <v>89</v>
      </c>
      <c r="D121" s="84"/>
      <c r="E121" s="84"/>
      <c r="F121" s="84"/>
      <c r="G121" s="84"/>
      <c r="H121" s="105"/>
      <c r="I121" s="191"/>
      <c r="J121" s="192"/>
      <c r="K121" s="159"/>
      <c r="L121" s="159"/>
      <c r="M121" s="159"/>
      <c r="N121" s="192"/>
      <c r="O121" s="191"/>
      <c r="P121" s="159"/>
      <c r="U121" s="196"/>
      <c r="X121" s="196"/>
    </row>
    <row r="122" spans="1:24" s="34" customFormat="1" ht="16.5" customHeight="1">
      <c r="A122" s="84"/>
      <c r="B122" s="203"/>
      <c r="C122" s="84"/>
      <c r="D122" s="84" t="s">
        <v>94</v>
      </c>
      <c r="E122" s="84"/>
      <c r="F122" s="84"/>
      <c r="G122" s="84"/>
      <c r="H122" s="105"/>
      <c r="I122" s="191"/>
      <c r="J122" s="197">
        <v>280000000</v>
      </c>
      <c r="K122" s="159"/>
      <c r="L122" s="198">
        <v>280000000</v>
      </c>
      <c r="M122" s="159"/>
      <c r="N122" s="197">
        <v>280000000</v>
      </c>
      <c r="O122" s="191"/>
      <c r="P122" s="198">
        <v>280000000</v>
      </c>
      <c r="U122" s="196"/>
      <c r="X122" s="196"/>
    </row>
    <row r="123" spans="1:24" s="34" customFormat="1" ht="16.5" customHeight="1">
      <c r="A123" s="84" t="s">
        <v>161</v>
      </c>
      <c r="B123" s="203"/>
      <c r="C123" s="84"/>
      <c r="D123" s="84"/>
      <c r="E123" s="84"/>
      <c r="F123" s="84"/>
      <c r="G123" s="84"/>
      <c r="H123" s="105"/>
      <c r="I123" s="191"/>
      <c r="J123" s="194">
        <v>507734162</v>
      </c>
      <c r="K123" s="159"/>
      <c r="L123" s="195">
        <v>507734162</v>
      </c>
      <c r="M123" s="159"/>
      <c r="N123" s="194">
        <v>507734162</v>
      </c>
      <c r="O123" s="191"/>
      <c r="P123" s="195">
        <v>507734162</v>
      </c>
      <c r="U123" s="196"/>
      <c r="X123" s="196"/>
    </row>
    <row r="124" spans="1:24" s="34" customFormat="1" ht="16.5" customHeight="1">
      <c r="A124" s="84" t="s">
        <v>162</v>
      </c>
      <c r="B124" s="84"/>
      <c r="C124" s="84"/>
      <c r="D124" s="84"/>
      <c r="E124" s="84"/>
      <c r="F124" s="84"/>
      <c r="G124" s="84"/>
      <c r="H124" s="105"/>
      <c r="I124" s="191"/>
      <c r="J124" s="194"/>
      <c r="K124" s="159"/>
      <c r="L124" s="195"/>
      <c r="M124" s="159"/>
      <c r="N124" s="194"/>
      <c r="O124" s="191"/>
      <c r="P124" s="198"/>
      <c r="U124" s="196"/>
      <c r="X124" s="196"/>
    </row>
    <row r="125" spans="1:24" s="34" customFormat="1" ht="16.5" customHeight="1">
      <c r="A125" s="93"/>
      <c r="B125" s="84" t="s">
        <v>37</v>
      </c>
      <c r="C125" s="84"/>
      <c r="D125" s="84"/>
      <c r="E125" s="84"/>
      <c r="F125" s="84"/>
      <c r="G125" s="84"/>
      <c r="H125" s="105"/>
      <c r="I125" s="191"/>
      <c r="J125" s="194">
        <v>8386832</v>
      </c>
      <c r="K125" s="159"/>
      <c r="L125" s="195">
        <v>8386832</v>
      </c>
      <c r="M125" s="159"/>
      <c r="N125" s="194">
        <v>8386832</v>
      </c>
      <c r="O125" s="191"/>
      <c r="P125" s="198">
        <v>8386832</v>
      </c>
      <c r="U125" s="196"/>
      <c r="X125" s="196"/>
    </row>
    <row r="126" spans="1:24" s="34" customFormat="1" ht="16.5" customHeight="1">
      <c r="A126" s="93"/>
      <c r="B126" s="84" t="s">
        <v>38</v>
      </c>
      <c r="C126" s="84"/>
      <c r="D126" s="84"/>
      <c r="E126" s="84"/>
      <c r="F126" s="84"/>
      <c r="G126" s="84"/>
      <c r="H126" s="105"/>
      <c r="I126" s="191"/>
      <c r="J126" s="147">
        <v>60119645</v>
      </c>
      <c r="K126" s="159"/>
      <c r="L126" s="158">
        <v>24729695</v>
      </c>
      <c r="M126" s="159"/>
      <c r="N126" s="147">
        <v>31651271</v>
      </c>
      <c r="O126" s="191"/>
      <c r="P126" s="158">
        <v>8127403</v>
      </c>
      <c r="U126" s="196"/>
      <c r="X126" s="196"/>
    </row>
    <row r="127" spans="1:24" s="34" customFormat="1" ht="16.5" customHeight="1">
      <c r="A127" s="93"/>
      <c r="B127" s="84"/>
      <c r="C127" s="84"/>
      <c r="D127" s="84"/>
      <c r="E127" s="84"/>
      <c r="F127" s="84"/>
      <c r="G127" s="84"/>
      <c r="H127" s="105"/>
      <c r="I127" s="191"/>
      <c r="J127" s="192"/>
      <c r="K127" s="159"/>
      <c r="L127" s="159"/>
      <c r="M127" s="159"/>
      <c r="N127" s="192"/>
      <c r="O127" s="191"/>
      <c r="P127" s="159"/>
      <c r="U127" s="196"/>
      <c r="X127" s="196"/>
    </row>
    <row r="128" spans="1:24" s="34" customFormat="1" ht="16.5" customHeight="1">
      <c r="A128" s="202" t="s">
        <v>163</v>
      </c>
      <c r="B128" s="84"/>
      <c r="C128" s="84"/>
      <c r="D128" s="84"/>
      <c r="E128" s="84"/>
      <c r="F128" s="84"/>
      <c r="G128" s="84"/>
      <c r="H128" s="105"/>
      <c r="I128" s="191"/>
      <c r="J128" s="192"/>
      <c r="K128" s="159"/>
      <c r="L128" s="159"/>
      <c r="M128" s="159"/>
      <c r="N128" s="192"/>
      <c r="O128" s="191"/>
      <c r="P128" s="159"/>
      <c r="U128" s="196"/>
      <c r="X128" s="196"/>
    </row>
    <row r="129" spans="1:24" s="34" customFormat="1" ht="16.5" customHeight="1">
      <c r="B129" s="84" t="s">
        <v>164</v>
      </c>
      <c r="C129" s="202"/>
      <c r="D129" s="84"/>
      <c r="E129" s="193"/>
      <c r="F129" s="84"/>
      <c r="G129" s="84"/>
      <c r="H129" s="105"/>
      <c r="I129" s="191"/>
      <c r="J129" s="192">
        <f>SUM(J122:J127)</f>
        <v>856240639</v>
      </c>
      <c r="K129" s="159"/>
      <c r="L129" s="159">
        <f>SUM(L122:L127)</f>
        <v>820850689</v>
      </c>
      <c r="M129" s="159"/>
      <c r="N129" s="192">
        <f>SUM(N122:N127)</f>
        <v>827772265</v>
      </c>
      <c r="O129" s="191"/>
      <c r="P129" s="159">
        <f>SUM(P122:P127)</f>
        <v>804248397</v>
      </c>
      <c r="U129" s="196"/>
      <c r="X129" s="196"/>
    </row>
    <row r="130" spans="1:24" s="34" customFormat="1" ht="16.5" customHeight="1">
      <c r="B130" s="84" t="s">
        <v>39</v>
      </c>
      <c r="C130" s="84"/>
      <c r="D130" s="84"/>
      <c r="E130" s="193"/>
      <c r="F130" s="84"/>
      <c r="G130" s="84"/>
      <c r="H130" s="105"/>
      <c r="I130" s="191"/>
      <c r="J130" s="199">
        <v>4821004</v>
      </c>
      <c r="K130" s="159"/>
      <c r="L130" s="200">
        <v>6151494</v>
      </c>
      <c r="M130" s="159"/>
      <c r="N130" s="199">
        <v>0</v>
      </c>
      <c r="O130" s="191"/>
      <c r="P130" s="158">
        <v>0</v>
      </c>
      <c r="U130" s="196"/>
      <c r="X130" s="196"/>
    </row>
    <row r="131" spans="1:24" s="34" customFormat="1" ht="16.5" customHeight="1">
      <c r="A131" s="84"/>
      <c r="B131" s="84"/>
      <c r="C131" s="84"/>
      <c r="D131" s="84"/>
      <c r="E131" s="193"/>
      <c r="F131" s="84"/>
      <c r="G131" s="84"/>
      <c r="H131" s="105"/>
      <c r="I131" s="191"/>
      <c r="J131" s="192"/>
      <c r="K131" s="159"/>
      <c r="L131" s="159"/>
      <c r="M131" s="159"/>
      <c r="N131" s="192"/>
      <c r="O131" s="191"/>
      <c r="P131" s="159"/>
      <c r="U131" s="196"/>
      <c r="X131" s="196"/>
    </row>
    <row r="132" spans="1:24" s="34" customFormat="1" ht="16.5" customHeight="1">
      <c r="A132" s="202" t="s">
        <v>75</v>
      </c>
      <c r="B132" s="84"/>
      <c r="C132" s="84"/>
      <c r="D132" s="84"/>
      <c r="E132" s="84"/>
      <c r="F132" s="84"/>
      <c r="G132" s="84"/>
      <c r="H132" s="105"/>
      <c r="I132" s="191"/>
      <c r="J132" s="147">
        <f>SUM(J129:J130)</f>
        <v>861061643</v>
      </c>
      <c r="K132" s="159"/>
      <c r="L132" s="158">
        <f>SUM(L129:L130)</f>
        <v>827002183</v>
      </c>
      <c r="M132" s="159"/>
      <c r="N132" s="147">
        <f>SUM(N129:N130)</f>
        <v>827772265</v>
      </c>
      <c r="O132" s="191"/>
      <c r="P132" s="158">
        <f>SUM(P129:P130)</f>
        <v>804248397</v>
      </c>
      <c r="U132" s="196"/>
      <c r="X132" s="196"/>
    </row>
    <row r="133" spans="1:24" s="34" customFormat="1" ht="16.5" customHeight="1">
      <c r="A133" s="84"/>
      <c r="B133" s="84"/>
      <c r="C133" s="84"/>
      <c r="D133" s="84"/>
      <c r="E133" s="193"/>
      <c r="F133" s="84"/>
      <c r="G133" s="84"/>
      <c r="H133" s="105"/>
      <c r="I133" s="191"/>
      <c r="J133" s="192"/>
      <c r="K133" s="159"/>
      <c r="L133" s="159"/>
      <c r="M133" s="159"/>
      <c r="N133" s="192"/>
      <c r="O133" s="191"/>
      <c r="P133" s="159"/>
      <c r="U133" s="196"/>
      <c r="X133" s="196"/>
    </row>
    <row r="134" spans="1:24" s="34" customFormat="1" ht="16.5" customHeight="1" thickBot="1">
      <c r="A134" s="202" t="s">
        <v>104</v>
      </c>
      <c r="B134" s="84"/>
      <c r="C134" s="84"/>
      <c r="D134" s="84"/>
      <c r="E134" s="84"/>
      <c r="F134" s="84"/>
      <c r="G134" s="84"/>
      <c r="H134" s="105"/>
      <c r="I134" s="191"/>
      <c r="J134" s="208">
        <f>SUM(J132,J89)</f>
        <v>1896865585</v>
      </c>
      <c r="K134" s="159"/>
      <c r="L134" s="209">
        <f>SUM(L132,L89)</f>
        <v>2190315835</v>
      </c>
      <c r="M134" s="159"/>
      <c r="N134" s="208">
        <f>SUM(N132,N89)</f>
        <v>1600117416</v>
      </c>
      <c r="O134" s="191"/>
      <c r="P134" s="209">
        <f>SUM(P132,P89)</f>
        <v>1867272342</v>
      </c>
      <c r="U134" s="196"/>
      <c r="X134" s="196"/>
    </row>
    <row r="135" spans="1:24" s="34" customFormat="1" ht="16.5" customHeight="1" thickTop="1">
      <c r="H135" s="86"/>
      <c r="I135" s="106"/>
      <c r="J135" s="29"/>
      <c r="K135" s="29"/>
      <c r="L135" s="29"/>
      <c r="M135" s="29"/>
      <c r="N135" s="29"/>
      <c r="O135" s="29"/>
      <c r="P135" s="29"/>
      <c r="U135" s="196"/>
      <c r="X135" s="196"/>
    </row>
    <row r="136" spans="1:24" s="34" customFormat="1" ht="16.5" customHeight="1">
      <c r="H136" s="86"/>
      <c r="I136" s="106"/>
      <c r="J136" s="29"/>
      <c r="K136" s="29"/>
      <c r="L136" s="29"/>
      <c r="M136" s="29"/>
      <c r="N136" s="29"/>
      <c r="O136" s="29"/>
      <c r="P136" s="29"/>
      <c r="U136" s="196"/>
      <c r="X136" s="196"/>
    </row>
    <row r="137" spans="1:24" s="34" customFormat="1" ht="16.5" customHeight="1">
      <c r="H137" s="86"/>
      <c r="I137" s="106"/>
      <c r="J137" s="29"/>
      <c r="K137" s="29"/>
      <c r="L137" s="29"/>
      <c r="M137" s="29"/>
      <c r="N137" s="29"/>
      <c r="O137" s="29"/>
      <c r="P137" s="29"/>
      <c r="U137" s="196"/>
      <c r="X137" s="196"/>
    </row>
    <row r="138" spans="1:24" s="34" customFormat="1" ht="16.5" customHeight="1">
      <c r="H138" s="86"/>
      <c r="I138" s="106"/>
      <c r="J138" s="29"/>
      <c r="K138" s="29"/>
      <c r="L138" s="29"/>
      <c r="M138" s="29"/>
      <c r="N138" s="29"/>
      <c r="O138" s="29"/>
      <c r="P138" s="29"/>
      <c r="U138" s="196"/>
      <c r="X138" s="196"/>
    </row>
    <row r="139" spans="1:24" s="34" customFormat="1" ht="16.5" customHeight="1">
      <c r="H139" s="86"/>
      <c r="I139" s="106"/>
      <c r="J139" s="29"/>
      <c r="K139" s="29"/>
      <c r="L139" s="29"/>
      <c r="M139" s="29"/>
      <c r="N139" s="29"/>
      <c r="O139" s="29"/>
      <c r="P139" s="29"/>
      <c r="U139" s="196"/>
      <c r="X139" s="196"/>
    </row>
    <row r="140" spans="1:24" s="34" customFormat="1" ht="16.5" customHeight="1">
      <c r="H140" s="86"/>
      <c r="I140" s="106"/>
      <c r="J140" s="29"/>
      <c r="K140" s="29"/>
      <c r="L140" s="29"/>
      <c r="M140" s="29"/>
      <c r="N140" s="29"/>
      <c r="O140" s="29"/>
      <c r="P140" s="29"/>
      <c r="U140" s="196"/>
      <c r="X140" s="196"/>
    </row>
    <row r="141" spans="1:24" s="34" customFormat="1" ht="16.5" customHeight="1">
      <c r="H141" s="86"/>
      <c r="I141" s="106"/>
      <c r="J141" s="29"/>
      <c r="K141" s="29"/>
      <c r="L141" s="29"/>
      <c r="M141" s="29"/>
      <c r="N141" s="29"/>
      <c r="O141" s="29"/>
      <c r="P141" s="29"/>
      <c r="U141" s="196"/>
      <c r="X141" s="196"/>
    </row>
    <row r="142" spans="1:24" s="34" customFormat="1" ht="16.5" customHeight="1">
      <c r="H142" s="86"/>
      <c r="I142" s="106"/>
      <c r="J142" s="29"/>
      <c r="K142" s="29"/>
      <c r="L142" s="29"/>
      <c r="M142" s="29"/>
      <c r="N142" s="29"/>
      <c r="O142" s="29"/>
      <c r="P142" s="29"/>
      <c r="U142" s="196"/>
      <c r="X142" s="196"/>
    </row>
    <row r="143" spans="1:24" ht="16.5" customHeight="1">
      <c r="A143" s="34"/>
      <c r="B143" s="13"/>
      <c r="C143" s="13"/>
      <c r="D143" s="13"/>
      <c r="E143" s="13"/>
      <c r="F143" s="13"/>
      <c r="G143" s="13"/>
      <c r="H143" s="86"/>
      <c r="I143" s="29"/>
      <c r="J143" s="119"/>
      <c r="K143" s="120"/>
      <c r="L143" s="119"/>
      <c r="M143" s="119"/>
      <c r="N143" s="119"/>
      <c r="O143" s="119"/>
      <c r="P143" s="119"/>
      <c r="U143" s="196"/>
      <c r="X143" s="196"/>
    </row>
    <row r="144" spans="1:24" ht="16.5" customHeight="1">
      <c r="A144" s="34"/>
      <c r="B144" s="13"/>
      <c r="C144" s="13"/>
      <c r="D144" s="13"/>
      <c r="E144" s="13"/>
      <c r="F144" s="13"/>
      <c r="G144" s="13"/>
      <c r="H144" s="86"/>
      <c r="I144" s="66"/>
      <c r="J144" s="66"/>
      <c r="K144" s="29"/>
      <c r="L144" s="66"/>
      <c r="M144" s="66"/>
      <c r="N144" s="66"/>
      <c r="O144" s="66"/>
      <c r="P144" s="66"/>
    </row>
    <row r="145" spans="1:16" ht="16.5" customHeight="1">
      <c r="A145" s="34"/>
      <c r="B145" s="13"/>
      <c r="C145" s="13"/>
      <c r="D145" s="13"/>
      <c r="E145" s="13"/>
      <c r="F145" s="13"/>
      <c r="G145" s="13"/>
      <c r="H145" s="86"/>
      <c r="I145" s="66"/>
      <c r="J145" s="66"/>
      <c r="K145" s="29"/>
      <c r="L145" s="66"/>
      <c r="M145" s="66"/>
      <c r="N145" s="66"/>
      <c r="O145" s="66"/>
      <c r="P145" s="66"/>
    </row>
    <row r="146" spans="1:16" ht="15.75" customHeight="1">
      <c r="A146" s="34"/>
      <c r="B146" s="13"/>
      <c r="C146" s="13"/>
      <c r="D146" s="13"/>
      <c r="E146" s="13"/>
      <c r="F146" s="13"/>
      <c r="G146" s="13"/>
      <c r="H146" s="86"/>
      <c r="I146" s="66"/>
      <c r="J146" s="66"/>
      <c r="K146" s="29"/>
      <c r="L146" s="66"/>
      <c r="M146" s="66"/>
      <c r="N146" s="66"/>
      <c r="O146" s="66"/>
      <c r="P146" s="66"/>
    </row>
    <row r="147" spans="1:16" s="13" customFormat="1" ht="21.95" customHeight="1">
      <c r="A147" s="10" t="str">
        <f>A98</f>
        <v>The accompanying notes are an integral part of this interim financial information.</v>
      </c>
      <c r="B147" s="10"/>
      <c r="C147" s="10"/>
      <c r="D147" s="10"/>
      <c r="E147" s="10"/>
      <c r="F147" s="10"/>
      <c r="G147" s="10"/>
      <c r="H147" s="10"/>
      <c r="I147" s="45"/>
      <c r="J147" s="45"/>
      <c r="K147" s="45"/>
      <c r="L147" s="45"/>
      <c r="M147" s="45"/>
      <c r="N147" s="45"/>
      <c r="O147" s="45"/>
      <c r="P147" s="45"/>
    </row>
  </sheetData>
  <mergeCells count="13">
    <mergeCell ref="J104:L104"/>
    <mergeCell ref="N104:P104"/>
    <mergeCell ref="J105:L105"/>
    <mergeCell ref="N105:P105"/>
    <mergeCell ref="J55:L55"/>
    <mergeCell ref="N55:P55"/>
    <mergeCell ref="J56:L56"/>
    <mergeCell ref="N56:P56"/>
    <mergeCell ref="J6:L6"/>
    <mergeCell ref="N6:P6"/>
    <mergeCell ref="J7:L7"/>
    <mergeCell ref="N7:P7"/>
    <mergeCell ref="A46:P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4"/>
  <sheetViews>
    <sheetView topLeftCell="A79" zoomScaleNormal="100" zoomScaleSheetLayoutView="80" workbookViewId="0">
      <selection activeCell="F89" sqref="F89"/>
    </sheetView>
  </sheetViews>
  <sheetFormatPr defaultColWidth="9.140625" defaultRowHeight="16.5" customHeight="1"/>
  <cols>
    <col min="1" max="4" width="1.7109375" style="4" customWidth="1"/>
    <col min="5" max="5" width="29.28515625" style="4" customWidth="1"/>
    <col min="6" max="6" width="6.7109375" style="123" customWidth="1"/>
    <col min="7" max="7" width="0.85546875" style="123" customWidth="1"/>
    <col min="8" max="8" width="13.42578125" style="91" bestFit="1" customWidth="1"/>
    <col min="9" max="9" width="0.85546875" style="99" customWidth="1"/>
    <col min="10" max="10" width="13.42578125" style="91" bestFit="1" customWidth="1"/>
    <col min="11" max="11" width="0.85546875" style="99" customWidth="1"/>
    <col min="12" max="12" width="12.28515625" style="91" customWidth="1"/>
    <col min="13" max="13" width="0.85546875" style="99" customWidth="1"/>
    <col min="14" max="14" width="12.7109375" style="91" bestFit="1" customWidth="1"/>
    <col min="15" max="16384" width="9.140625" style="4"/>
  </cols>
  <sheetData>
    <row r="1" spans="1:18" ht="16.5" customHeight="1">
      <c r="A1" s="184" t="s">
        <v>0</v>
      </c>
      <c r="B1" s="34"/>
      <c r="C1" s="34"/>
      <c r="D1" s="34"/>
      <c r="E1" s="34"/>
      <c r="F1" s="77"/>
      <c r="G1" s="77"/>
      <c r="H1" s="5"/>
      <c r="I1" s="78"/>
      <c r="J1" s="5"/>
      <c r="K1" s="78"/>
      <c r="L1" s="5"/>
      <c r="M1" s="78"/>
      <c r="N1" s="5"/>
    </row>
    <row r="2" spans="1:18" ht="16.5" customHeight="1">
      <c r="A2" s="185" t="s">
        <v>81</v>
      </c>
      <c r="B2" s="34"/>
      <c r="C2" s="34"/>
      <c r="D2" s="34"/>
      <c r="E2" s="34"/>
      <c r="F2" s="77"/>
      <c r="G2" s="77"/>
      <c r="H2" s="5"/>
      <c r="I2" s="78"/>
      <c r="J2" s="5"/>
      <c r="K2" s="78"/>
      <c r="L2" s="5"/>
      <c r="M2" s="78"/>
      <c r="N2" s="5"/>
    </row>
    <row r="3" spans="1:18" ht="16.5" customHeight="1">
      <c r="A3" s="186" t="s">
        <v>166</v>
      </c>
      <c r="B3" s="80"/>
      <c r="C3" s="80"/>
      <c r="D3" s="80"/>
      <c r="E3" s="80"/>
      <c r="F3" s="18"/>
      <c r="G3" s="18"/>
      <c r="H3" s="65"/>
      <c r="I3" s="81"/>
      <c r="J3" s="65"/>
      <c r="K3" s="81"/>
      <c r="L3" s="65"/>
      <c r="M3" s="81"/>
      <c r="N3" s="65"/>
    </row>
    <row r="4" spans="1:18" ht="16.5" customHeight="1">
      <c r="A4" s="42"/>
      <c r="B4" s="79"/>
      <c r="C4" s="79"/>
      <c r="D4" s="79"/>
      <c r="E4" s="79"/>
      <c r="F4" s="22"/>
      <c r="G4" s="22"/>
      <c r="H4" s="21"/>
      <c r="I4" s="82"/>
      <c r="J4" s="21"/>
      <c r="K4" s="82"/>
      <c r="L4" s="21"/>
      <c r="M4" s="82"/>
      <c r="N4" s="21"/>
    </row>
    <row r="5" spans="1:18" ht="16.5" customHeight="1">
      <c r="A5" s="42"/>
      <c r="B5" s="79"/>
      <c r="C5" s="79"/>
      <c r="D5" s="79"/>
      <c r="E5" s="79"/>
      <c r="F5" s="22"/>
      <c r="G5" s="22"/>
      <c r="H5" s="21"/>
      <c r="I5" s="82"/>
      <c r="J5" s="21"/>
      <c r="K5" s="82"/>
      <c r="L5" s="21"/>
      <c r="M5" s="82"/>
      <c r="N5" s="21"/>
    </row>
    <row r="6" spans="1:18" s="84" customFormat="1" ht="16.5" customHeight="1">
      <c r="A6" s="93"/>
      <c r="B6" s="93"/>
      <c r="C6" s="93"/>
      <c r="D6" s="93"/>
      <c r="E6" s="93"/>
      <c r="F6" s="100"/>
      <c r="G6" s="101"/>
      <c r="H6" s="253" t="s">
        <v>1</v>
      </c>
      <c r="I6" s="253"/>
      <c r="J6" s="253"/>
      <c r="K6" s="102"/>
      <c r="L6" s="250" t="s">
        <v>99</v>
      </c>
      <c r="M6" s="250"/>
      <c r="N6" s="250"/>
    </row>
    <row r="7" spans="1:18" s="34" customFormat="1" ht="16.5" customHeight="1">
      <c r="F7" s="77"/>
      <c r="G7" s="122"/>
      <c r="H7" s="251" t="s">
        <v>100</v>
      </c>
      <c r="I7" s="251"/>
      <c r="J7" s="251"/>
      <c r="K7" s="15"/>
      <c r="L7" s="251" t="s">
        <v>100</v>
      </c>
      <c r="M7" s="251"/>
      <c r="N7" s="251"/>
    </row>
    <row r="8" spans="1:18" ht="16.5" customHeight="1">
      <c r="A8" s="34"/>
      <c r="B8" s="34"/>
      <c r="C8" s="34"/>
      <c r="D8" s="34"/>
      <c r="E8" s="34"/>
      <c r="F8" s="4"/>
      <c r="G8" s="22"/>
      <c r="H8" s="1">
        <v>2020</v>
      </c>
      <c r="I8" s="2"/>
      <c r="J8" s="1">
        <v>2019</v>
      </c>
      <c r="K8" s="3"/>
      <c r="L8" s="1">
        <v>2020</v>
      </c>
      <c r="M8" s="2"/>
      <c r="N8" s="1">
        <v>2019</v>
      </c>
    </row>
    <row r="9" spans="1:18" ht="16.5" customHeight="1">
      <c r="A9" s="34"/>
      <c r="B9" s="34"/>
      <c r="C9" s="34"/>
      <c r="D9" s="34"/>
      <c r="E9" s="34"/>
      <c r="F9" s="22"/>
      <c r="G9" s="83"/>
      <c r="H9" s="103" t="s">
        <v>3</v>
      </c>
      <c r="I9" s="104"/>
      <c r="J9" s="103" t="s">
        <v>3</v>
      </c>
      <c r="K9" s="47"/>
      <c r="L9" s="103" t="s">
        <v>3</v>
      </c>
      <c r="M9" s="104"/>
      <c r="N9" s="103" t="s">
        <v>3</v>
      </c>
    </row>
    <row r="10" spans="1:18" ht="16.5" customHeight="1">
      <c r="A10" s="34"/>
      <c r="B10" s="34"/>
      <c r="C10" s="34"/>
      <c r="D10" s="34"/>
      <c r="E10" s="34"/>
      <c r="F10" s="22"/>
      <c r="G10" s="83"/>
      <c r="H10" s="140"/>
      <c r="I10" s="104"/>
      <c r="J10" s="1"/>
      <c r="K10" s="47"/>
      <c r="L10" s="140"/>
      <c r="M10" s="104"/>
      <c r="N10" s="1"/>
    </row>
    <row r="11" spans="1:18" ht="16.5" customHeight="1">
      <c r="A11" s="34" t="s">
        <v>40</v>
      </c>
      <c r="B11" s="34"/>
      <c r="C11" s="34"/>
      <c r="D11" s="34"/>
      <c r="E11" s="34"/>
      <c r="F11" s="86"/>
      <c r="G11" s="77"/>
      <c r="H11" s="134"/>
      <c r="I11" s="17"/>
      <c r="J11" s="21"/>
      <c r="K11" s="17"/>
      <c r="L11" s="134"/>
      <c r="M11" s="17"/>
      <c r="N11" s="21"/>
    </row>
    <row r="12" spans="1:18" ht="16.5" customHeight="1">
      <c r="A12" s="34"/>
      <c r="B12" s="34"/>
      <c r="C12" s="34"/>
      <c r="D12" s="34"/>
      <c r="E12" s="34"/>
      <c r="F12" s="22"/>
      <c r="G12" s="77"/>
      <c r="H12" s="134"/>
      <c r="I12" s="17"/>
      <c r="J12" s="21"/>
      <c r="K12" s="17"/>
      <c r="L12" s="134"/>
      <c r="M12" s="17"/>
      <c r="N12" s="21"/>
    </row>
    <row r="13" spans="1:18" ht="16.5" customHeight="1">
      <c r="A13" s="84" t="s">
        <v>109</v>
      </c>
      <c r="B13" s="85"/>
      <c r="C13" s="85"/>
      <c r="D13" s="13"/>
      <c r="E13" s="13"/>
      <c r="G13" s="86"/>
      <c r="H13" s="146">
        <v>82822843</v>
      </c>
      <c r="I13" s="48"/>
      <c r="J13" s="48">
        <v>196015508</v>
      </c>
      <c r="K13" s="48"/>
      <c r="L13" s="146">
        <v>82283913</v>
      </c>
      <c r="M13" s="48"/>
      <c r="N13" s="48">
        <v>182357518</v>
      </c>
      <c r="P13" s="43"/>
      <c r="R13" s="43"/>
    </row>
    <row r="14" spans="1:18" ht="16.5" customHeight="1">
      <c r="A14" s="84" t="s">
        <v>110</v>
      </c>
      <c r="B14" s="85"/>
      <c r="C14" s="85"/>
      <c r="D14" s="13"/>
      <c r="E14" s="13"/>
      <c r="G14" s="86"/>
      <c r="H14" s="146">
        <v>229081572</v>
      </c>
      <c r="I14" s="48"/>
      <c r="J14" s="48">
        <v>222045447</v>
      </c>
      <c r="K14" s="48"/>
      <c r="L14" s="146">
        <v>13229993</v>
      </c>
      <c r="M14" s="48"/>
      <c r="N14" s="48">
        <v>27693156</v>
      </c>
    </row>
    <row r="15" spans="1:18" ht="16.5" customHeight="1">
      <c r="A15" s="84" t="s">
        <v>108</v>
      </c>
      <c r="B15" s="85"/>
      <c r="C15" s="85"/>
      <c r="D15" s="13"/>
      <c r="E15" s="13"/>
      <c r="G15" s="86"/>
      <c r="H15" s="146">
        <v>32170535</v>
      </c>
      <c r="I15" s="48"/>
      <c r="J15" s="48">
        <v>28548927</v>
      </c>
      <c r="K15" s="48"/>
      <c r="L15" s="146">
        <v>23074009</v>
      </c>
      <c r="M15" s="48"/>
      <c r="N15" s="48">
        <v>20777860</v>
      </c>
    </row>
    <row r="16" spans="1:18" ht="16.5" customHeight="1">
      <c r="A16" s="84" t="s">
        <v>119</v>
      </c>
      <c r="B16" s="85"/>
      <c r="C16" s="13"/>
      <c r="D16" s="13"/>
      <c r="E16" s="13"/>
      <c r="G16" s="22"/>
      <c r="H16" s="136" t="s">
        <v>127</v>
      </c>
      <c r="I16" s="87"/>
      <c r="J16" s="28">
        <v>18925233</v>
      </c>
      <c r="K16" s="87"/>
      <c r="L16" s="136">
        <v>0</v>
      </c>
      <c r="M16" s="87"/>
      <c r="N16" s="28">
        <v>0</v>
      </c>
    </row>
    <row r="17" spans="1:18" ht="16.5" customHeight="1">
      <c r="B17" s="13"/>
      <c r="C17" s="13"/>
      <c r="D17" s="13"/>
      <c r="E17" s="13"/>
      <c r="G17" s="77"/>
      <c r="H17" s="135"/>
      <c r="I17" s="68"/>
      <c r="J17" s="29"/>
      <c r="K17" s="68"/>
      <c r="L17" s="135"/>
      <c r="M17" s="68"/>
      <c r="N17" s="29"/>
      <c r="O17" s="13"/>
    </row>
    <row r="18" spans="1:18" ht="16.5" customHeight="1">
      <c r="A18" s="34" t="s">
        <v>41</v>
      </c>
      <c r="B18" s="34"/>
      <c r="C18" s="34"/>
      <c r="D18" s="34"/>
      <c r="E18" s="34"/>
      <c r="F18" s="22"/>
      <c r="G18" s="77"/>
      <c r="H18" s="136">
        <f>SUM(H13:H16)</f>
        <v>344074950</v>
      </c>
      <c r="I18" s="87"/>
      <c r="J18" s="28">
        <f>SUM(J13:J16)</f>
        <v>465535115</v>
      </c>
      <c r="K18" s="87"/>
      <c r="L18" s="136">
        <f>SUM(L13:L16)</f>
        <v>118587915</v>
      </c>
      <c r="M18" s="87"/>
      <c r="N18" s="28">
        <f>SUM(N13:N16)</f>
        <v>230828534</v>
      </c>
    </row>
    <row r="19" spans="1:18" ht="16.5" customHeight="1">
      <c r="B19" s="13"/>
      <c r="C19" s="13"/>
      <c r="D19" s="13"/>
      <c r="E19" s="13"/>
      <c r="F19" s="86"/>
      <c r="G19" s="86"/>
      <c r="H19" s="133"/>
      <c r="I19" s="89"/>
      <c r="J19" s="88"/>
      <c r="K19" s="89"/>
      <c r="L19" s="133"/>
      <c r="M19" s="89"/>
      <c r="N19" s="88"/>
    </row>
    <row r="20" spans="1:18" ht="16.5" customHeight="1">
      <c r="A20" s="34" t="s">
        <v>42</v>
      </c>
      <c r="B20" s="34"/>
      <c r="C20" s="34"/>
      <c r="D20" s="34"/>
      <c r="E20" s="34"/>
      <c r="F20" s="22"/>
      <c r="G20" s="77"/>
      <c r="H20" s="135"/>
      <c r="I20" s="87"/>
      <c r="J20" s="29"/>
      <c r="K20" s="87"/>
      <c r="L20" s="135"/>
      <c r="M20" s="87"/>
      <c r="N20" s="29"/>
    </row>
    <row r="21" spans="1:18" ht="16.5" customHeight="1">
      <c r="A21" s="34"/>
      <c r="B21" s="34"/>
      <c r="C21" s="34"/>
      <c r="D21" s="34"/>
      <c r="E21" s="34"/>
      <c r="F21" s="22"/>
      <c r="G21" s="77"/>
      <c r="H21" s="135"/>
      <c r="I21" s="87"/>
      <c r="J21" s="29"/>
      <c r="K21" s="87"/>
      <c r="L21" s="135"/>
      <c r="M21" s="87"/>
      <c r="N21" s="29"/>
    </row>
    <row r="22" spans="1:18" ht="16.5" customHeight="1">
      <c r="A22" s="84" t="s">
        <v>111</v>
      </c>
      <c r="B22" s="85"/>
      <c r="D22" s="13"/>
      <c r="E22" s="13"/>
      <c r="G22" s="86"/>
      <c r="H22" s="146">
        <v>72601166</v>
      </c>
      <c r="I22" s="48"/>
      <c r="J22" s="48">
        <v>178052046</v>
      </c>
      <c r="K22" s="48"/>
      <c r="L22" s="146">
        <v>71567377</v>
      </c>
      <c r="M22" s="48"/>
      <c r="N22" s="48">
        <v>164659747</v>
      </c>
      <c r="P22" s="43"/>
      <c r="R22" s="43"/>
    </row>
    <row r="23" spans="1:18" ht="16.5" customHeight="1">
      <c r="A23" s="84" t="s">
        <v>112</v>
      </c>
      <c r="B23" s="85"/>
      <c r="D23" s="13"/>
      <c r="E23" s="13"/>
      <c r="G23" s="86"/>
      <c r="H23" s="146">
        <v>208535392</v>
      </c>
      <c r="I23" s="48"/>
      <c r="J23" s="48">
        <v>201971485</v>
      </c>
      <c r="K23" s="48"/>
      <c r="L23" s="146">
        <v>12657857</v>
      </c>
      <c r="M23" s="48"/>
      <c r="N23" s="48">
        <v>24768026</v>
      </c>
      <c r="P23" s="43"/>
      <c r="R23" s="43"/>
    </row>
    <row r="24" spans="1:18" ht="16.5" customHeight="1">
      <c r="A24" s="84" t="s">
        <v>97</v>
      </c>
      <c r="B24" s="85"/>
      <c r="D24" s="13"/>
      <c r="E24" s="13"/>
      <c r="G24" s="86"/>
      <c r="H24" s="146">
        <v>17080736</v>
      </c>
      <c r="I24" s="48"/>
      <c r="J24" s="48">
        <v>17225032</v>
      </c>
      <c r="K24" s="48"/>
      <c r="L24" s="146">
        <v>11924559</v>
      </c>
      <c r="M24" s="48"/>
      <c r="N24" s="48">
        <v>12247907</v>
      </c>
    </row>
    <row r="25" spans="1:18" ht="16.5" customHeight="1">
      <c r="A25" s="84" t="s">
        <v>120</v>
      </c>
      <c r="B25" s="13"/>
      <c r="C25" s="13"/>
      <c r="D25" s="13"/>
      <c r="E25" s="13"/>
      <c r="G25" s="86"/>
      <c r="H25" s="136" t="s">
        <v>127</v>
      </c>
      <c r="I25" s="87"/>
      <c r="J25" s="28">
        <v>14578118</v>
      </c>
      <c r="K25" s="87"/>
      <c r="L25" s="136">
        <v>0</v>
      </c>
      <c r="M25" s="87"/>
      <c r="N25" s="28">
        <v>0</v>
      </c>
    </row>
    <row r="26" spans="1:18" s="13" customFormat="1" ht="16.5" customHeight="1">
      <c r="F26" s="86"/>
      <c r="G26" s="86"/>
      <c r="H26" s="135"/>
      <c r="I26" s="68"/>
      <c r="J26" s="29"/>
      <c r="K26" s="68"/>
      <c r="L26" s="135"/>
      <c r="M26" s="68"/>
      <c r="N26" s="29"/>
    </row>
    <row r="27" spans="1:18" ht="16.5" customHeight="1">
      <c r="A27" s="34" t="s">
        <v>43</v>
      </c>
      <c r="B27" s="34"/>
      <c r="C27" s="34"/>
      <c r="D27" s="34"/>
      <c r="E27" s="34"/>
      <c r="F27" s="22"/>
      <c r="G27" s="77"/>
      <c r="H27" s="136">
        <f>SUM(H22:H25)</f>
        <v>298217294</v>
      </c>
      <c r="I27" s="87"/>
      <c r="J27" s="28">
        <f>SUM(J22:J25)</f>
        <v>411826681</v>
      </c>
      <c r="K27" s="87"/>
      <c r="L27" s="136">
        <f>SUM(L22:L25)</f>
        <v>96149793</v>
      </c>
      <c r="M27" s="87"/>
      <c r="N27" s="28">
        <f>SUM(N22:N25)</f>
        <v>201675680</v>
      </c>
      <c r="P27" s="29"/>
    </row>
    <row r="28" spans="1:18" ht="16.5" customHeight="1">
      <c r="B28" s="13"/>
      <c r="C28" s="13"/>
      <c r="D28" s="13"/>
      <c r="E28" s="13"/>
      <c r="F28" s="86"/>
      <c r="G28" s="86"/>
      <c r="H28" s="133"/>
      <c r="I28" s="89"/>
      <c r="J28" s="88"/>
      <c r="K28" s="89"/>
      <c r="L28" s="133"/>
      <c r="M28" s="89"/>
      <c r="N28" s="88"/>
    </row>
    <row r="29" spans="1:18" ht="16.5" customHeight="1">
      <c r="A29" s="34" t="s">
        <v>44</v>
      </c>
      <c r="B29" s="34"/>
      <c r="C29" s="34"/>
      <c r="D29" s="34"/>
      <c r="E29" s="34"/>
      <c r="F29" s="86"/>
      <c r="G29" s="77"/>
      <c r="H29" s="135">
        <v>45857656</v>
      </c>
      <c r="I29" s="87"/>
      <c r="J29" s="29">
        <v>53708434</v>
      </c>
      <c r="K29" s="87"/>
      <c r="L29" s="135">
        <v>22438122</v>
      </c>
      <c r="M29" s="87"/>
      <c r="N29" s="29">
        <v>29152854</v>
      </c>
      <c r="P29" s="43"/>
      <c r="R29" s="43"/>
    </row>
    <row r="30" spans="1:18" ht="16.5" customHeight="1">
      <c r="A30" s="4" t="s">
        <v>45</v>
      </c>
      <c r="B30" s="79"/>
      <c r="C30" s="13"/>
      <c r="D30" s="13"/>
      <c r="E30" s="13"/>
      <c r="G30" s="86"/>
      <c r="H30" s="146">
        <v>770276</v>
      </c>
      <c r="I30" s="48"/>
      <c r="J30" s="48">
        <v>287037</v>
      </c>
      <c r="K30" s="48"/>
      <c r="L30" s="146">
        <v>10310219</v>
      </c>
      <c r="M30" s="48"/>
      <c r="N30" s="48">
        <v>3766515</v>
      </c>
      <c r="R30" s="43"/>
    </row>
    <row r="31" spans="1:18" ht="16.5" customHeight="1">
      <c r="A31" s="4" t="s">
        <v>46</v>
      </c>
      <c r="B31" s="13"/>
      <c r="C31" s="13"/>
      <c r="D31" s="13"/>
      <c r="E31" s="13"/>
      <c r="G31" s="86"/>
      <c r="H31" s="146">
        <v>997875</v>
      </c>
      <c r="I31" s="48"/>
      <c r="J31" s="48">
        <v>892784</v>
      </c>
      <c r="K31" s="48"/>
      <c r="L31" s="146">
        <v>1023690</v>
      </c>
      <c r="M31" s="48"/>
      <c r="N31" s="48">
        <v>722899</v>
      </c>
      <c r="R31" s="43"/>
    </row>
    <row r="32" spans="1:18" ht="16.5" customHeight="1">
      <c r="A32" s="4" t="s">
        <v>47</v>
      </c>
      <c r="B32" s="13"/>
      <c r="C32" s="13"/>
      <c r="D32" s="13"/>
      <c r="E32" s="13"/>
      <c r="G32" s="86"/>
      <c r="H32" s="146">
        <v>42222779</v>
      </c>
      <c r="I32" s="48"/>
      <c r="J32" s="48">
        <v>27990633</v>
      </c>
      <c r="K32" s="48"/>
      <c r="L32" s="146">
        <v>35977712</v>
      </c>
      <c r="M32" s="48"/>
      <c r="N32" s="48">
        <v>24818975</v>
      </c>
      <c r="R32" s="43"/>
    </row>
    <row r="33" spans="1:14" s="13" customFormat="1" ht="16.5" customHeight="1">
      <c r="A33" s="4" t="s">
        <v>48</v>
      </c>
      <c r="F33" s="86"/>
      <c r="G33" s="86"/>
      <c r="H33" s="135">
        <v>8977117</v>
      </c>
      <c r="I33" s="68"/>
      <c r="J33" s="29">
        <v>13078706</v>
      </c>
      <c r="K33" s="68"/>
      <c r="L33" s="135">
        <v>6756861</v>
      </c>
      <c r="M33" s="68"/>
      <c r="N33" s="29">
        <v>9830970</v>
      </c>
    </row>
    <row r="34" spans="1:14" ht="16.5" customHeight="1">
      <c r="A34" s="4" t="s">
        <v>185</v>
      </c>
      <c r="B34" s="79"/>
      <c r="C34" s="79"/>
      <c r="D34" s="13"/>
      <c r="E34" s="13"/>
      <c r="F34" s="105"/>
      <c r="G34" s="86"/>
      <c r="H34" s="157">
        <v>134644</v>
      </c>
      <c r="I34" s="48"/>
      <c r="J34" s="216">
        <v>0</v>
      </c>
      <c r="K34" s="48"/>
      <c r="L34" s="157">
        <v>0</v>
      </c>
      <c r="M34" s="48"/>
      <c r="N34" s="216">
        <v>0</v>
      </c>
    </row>
    <row r="35" spans="1:14" ht="16.5" customHeight="1">
      <c r="B35" s="13"/>
      <c r="C35" s="13"/>
      <c r="D35" s="13"/>
      <c r="E35" s="13"/>
      <c r="F35" s="86"/>
      <c r="G35" s="86"/>
      <c r="H35" s="133"/>
      <c r="I35" s="89"/>
      <c r="J35" s="88"/>
      <c r="K35" s="89"/>
      <c r="L35" s="133"/>
      <c r="M35" s="89"/>
      <c r="N35" s="88"/>
    </row>
    <row r="36" spans="1:14" ht="16.5" customHeight="1">
      <c r="A36" s="34" t="s">
        <v>200</v>
      </c>
      <c r="B36" s="13"/>
      <c r="C36" s="13"/>
      <c r="D36" s="13"/>
      <c r="E36" s="13"/>
      <c r="G36" s="86"/>
      <c r="H36" s="137">
        <f>H29+H30-SUM(H31:H34)</f>
        <v>-5704483</v>
      </c>
      <c r="I36" s="91"/>
      <c r="J36" s="91">
        <f>J29+J30-SUM(J31:J34)</f>
        <v>12033348</v>
      </c>
      <c r="K36" s="91"/>
      <c r="L36" s="137">
        <f>L29+L30-SUM(L31:L34)</f>
        <v>-11009922</v>
      </c>
      <c r="M36" s="91"/>
      <c r="N36" s="91">
        <f>N29+N30-SUM(N31:N34)</f>
        <v>-2453475</v>
      </c>
    </row>
    <row r="37" spans="1:14" ht="16.5" customHeight="1">
      <c r="A37" s="84" t="s">
        <v>131</v>
      </c>
      <c r="B37" s="13"/>
      <c r="C37" s="13"/>
      <c r="D37" s="13"/>
      <c r="G37" s="86"/>
      <c r="H37" s="157">
        <v>12949748</v>
      </c>
      <c r="I37" s="159"/>
      <c r="J37" s="216">
        <v>-2955678</v>
      </c>
      <c r="K37" s="159"/>
      <c r="L37" s="157">
        <v>14493285</v>
      </c>
      <c r="M37" s="159"/>
      <c r="N37" s="216">
        <v>177400</v>
      </c>
    </row>
    <row r="38" spans="1:14" ht="16.5" customHeight="1">
      <c r="A38" s="34"/>
      <c r="B38" s="13"/>
      <c r="C38" s="13"/>
      <c r="D38" s="13"/>
      <c r="E38" s="13"/>
      <c r="F38" s="86"/>
      <c r="G38" s="86"/>
      <c r="H38" s="139"/>
      <c r="I38" s="29"/>
      <c r="J38" s="90"/>
      <c r="K38" s="29"/>
      <c r="L38" s="139"/>
      <c r="M38" s="29"/>
      <c r="N38" s="90"/>
    </row>
    <row r="39" spans="1:14" ht="16.5" customHeight="1">
      <c r="A39" s="34" t="s">
        <v>140</v>
      </c>
      <c r="B39" s="34"/>
      <c r="C39" s="13"/>
      <c r="D39" s="13"/>
      <c r="E39" s="13"/>
      <c r="F39" s="86"/>
      <c r="G39" s="86"/>
      <c r="H39" s="166">
        <f>SUM(H36:H37)</f>
        <v>7245265</v>
      </c>
      <c r="I39" s="90"/>
      <c r="J39" s="45">
        <f>SUM(J36:J37)</f>
        <v>9077670</v>
      </c>
      <c r="K39" s="90"/>
      <c r="L39" s="166">
        <f>SUM(L36:L37)</f>
        <v>3483363</v>
      </c>
      <c r="M39" s="90"/>
      <c r="N39" s="45">
        <f>SUM(N36:N37)</f>
        <v>-2276075</v>
      </c>
    </row>
    <row r="40" spans="1:14" ht="16.5" customHeight="1">
      <c r="A40" s="34"/>
      <c r="B40" s="34"/>
      <c r="C40" s="13"/>
      <c r="D40" s="13"/>
      <c r="E40" s="13"/>
      <c r="F40" s="86"/>
      <c r="G40" s="86"/>
      <c r="H40" s="90"/>
      <c r="I40" s="90"/>
      <c r="J40" s="90"/>
      <c r="K40" s="90"/>
      <c r="L40" s="90"/>
      <c r="M40" s="90"/>
      <c r="N40" s="90"/>
    </row>
    <row r="41" spans="1:14" ht="16.5" customHeight="1">
      <c r="A41" s="34"/>
      <c r="B41" s="34"/>
      <c r="C41" s="13"/>
      <c r="D41" s="13"/>
      <c r="E41" s="13"/>
      <c r="F41" s="86"/>
      <c r="G41" s="86"/>
      <c r="H41" s="90"/>
      <c r="I41" s="90"/>
      <c r="J41" s="90"/>
      <c r="K41" s="90"/>
      <c r="L41" s="90"/>
      <c r="M41" s="90"/>
      <c r="N41" s="90"/>
    </row>
    <row r="42" spans="1:14" ht="16.5" customHeight="1">
      <c r="A42" s="34"/>
      <c r="B42" s="34"/>
      <c r="C42" s="13"/>
      <c r="D42" s="13"/>
      <c r="E42" s="13"/>
      <c r="F42" s="86"/>
      <c r="G42" s="86"/>
      <c r="H42" s="90"/>
      <c r="I42" s="90"/>
      <c r="J42" s="90"/>
      <c r="K42" s="90"/>
      <c r="L42" s="90"/>
      <c r="M42" s="90"/>
      <c r="N42" s="90"/>
    </row>
    <row r="43" spans="1:14" ht="16.5" customHeight="1">
      <c r="A43" s="34"/>
      <c r="B43" s="34"/>
      <c r="C43" s="13"/>
      <c r="D43" s="13"/>
      <c r="E43" s="13"/>
      <c r="F43" s="86"/>
      <c r="G43" s="86"/>
      <c r="H43" s="90"/>
      <c r="I43" s="90"/>
      <c r="J43" s="90"/>
      <c r="K43" s="90"/>
      <c r="L43" s="90"/>
      <c r="M43" s="90"/>
      <c r="N43" s="90"/>
    </row>
    <row r="44" spans="1:14" ht="16.5" customHeight="1">
      <c r="A44" s="34"/>
      <c r="B44" s="34"/>
      <c r="C44" s="13"/>
      <c r="D44" s="13"/>
      <c r="E44" s="13"/>
      <c r="F44" s="86"/>
      <c r="G44" s="86"/>
      <c r="H44" s="90"/>
      <c r="I44" s="90"/>
      <c r="J44" s="90"/>
      <c r="K44" s="90"/>
      <c r="L44" s="90"/>
      <c r="M44" s="90"/>
      <c r="N44" s="90"/>
    </row>
    <row r="45" spans="1:14" ht="16.5" customHeight="1">
      <c r="A45" s="34"/>
      <c r="B45" s="34"/>
      <c r="C45" s="13"/>
      <c r="D45" s="13"/>
      <c r="E45" s="13"/>
      <c r="F45" s="86"/>
      <c r="G45" s="86"/>
      <c r="H45" s="90"/>
      <c r="I45" s="90"/>
      <c r="J45" s="90"/>
      <c r="K45" s="90"/>
      <c r="L45" s="90"/>
      <c r="M45" s="90"/>
      <c r="N45" s="90"/>
    </row>
    <row r="46" spans="1:14" ht="16.5" customHeight="1">
      <c r="A46" s="34"/>
      <c r="B46" s="34"/>
      <c r="C46" s="13"/>
      <c r="D46" s="13"/>
      <c r="E46" s="13"/>
      <c r="F46" s="86"/>
      <c r="G46" s="86"/>
      <c r="H46" s="90"/>
      <c r="I46" s="90"/>
      <c r="J46" s="90"/>
      <c r="K46" s="90"/>
      <c r="L46" s="90"/>
      <c r="M46" s="90"/>
      <c r="N46" s="90"/>
    </row>
    <row r="47" spans="1:14" ht="16.5" customHeight="1">
      <c r="A47" s="34"/>
      <c r="B47" s="34"/>
      <c r="C47" s="13"/>
      <c r="D47" s="13"/>
      <c r="E47" s="13"/>
      <c r="F47" s="86"/>
      <c r="G47" s="86"/>
      <c r="H47" s="90"/>
      <c r="I47" s="90"/>
      <c r="J47" s="90"/>
      <c r="K47" s="90"/>
      <c r="L47" s="90"/>
      <c r="M47" s="90"/>
      <c r="N47" s="90"/>
    </row>
    <row r="48" spans="1:14" ht="15.75" customHeight="1">
      <c r="A48" s="34"/>
      <c r="B48" s="34"/>
      <c r="C48" s="13"/>
      <c r="D48" s="13"/>
      <c r="E48" s="13"/>
      <c r="F48" s="86"/>
      <c r="G48" s="86"/>
      <c r="H48" s="90"/>
      <c r="I48" s="90"/>
      <c r="J48" s="90"/>
      <c r="K48" s="90"/>
      <c r="L48" s="90"/>
      <c r="M48" s="90"/>
      <c r="N48" s="90"/>
    </row>
    <row r="49" spans="1:14" ht="21.95" customHeight="1">
      <c r="A49" s="175" t="s">
        <v>91</v>
      </c>
      <c r="B49" s="80"/>
      <c r="C49" s="10"/>
      <c r="D49" s="10"/>
      <c r="E49" s="10"/>
      <c r="F49" s="95"/>
      <c r="G49" s="95"/>
      <c r="H49" s="45"/>
      <c r="I49" s="45"/>
      <c r="J49" s="45"/>
      <c r="K49" s="45"/>
      <c r="L49" s="45"/>
      <c r="M49" s="45"/>
      <c r="N49" s="45"/>
    </row>
    <row r="50" spans="1:14" ht="16.5" customHeight="1">
      <c r="A50" s="184" t="s">
        <v>0</v>
      </c>
      <c r="B50" s="34"/>
      <c r="C50" s="34"/>
      <c r="D50" s="34"/>
      <c r="E50" s="34"/>
      <c r="F50" s="77"/>
      <c r="G50" s="77"/>
      <c r="H50" s="5"/>
      <c r="I50" s="78"/>
      <c r="J50" s="5"/>
      <c r="K50" s="78"/>
      <c r="L50" s="5"/>
      <c r="M50" s="78"/>
      <c r="N50" s="5"/>
    </row>
    <row r="51" spans="1:14" ht="16.5" customHeight="1">
      <c r="A51" s="185" t="s">
        <v>151</v>
      </c>
      <c r="B51" s="34"/>
      <c r="C51" s="34"/>
      <c r="D51" s="34"/>
      <c r="E51" s="34"/>
      <c r="F51" s="77"/>
      <c r="G51" s="77"/>
      <c r="H51" s="5"/>
      <c r="I51" s="78"/>
      <c r="J51" s="5"/>
      <c r="K51" s="78"/>
      <c r="L51" s="5"/>
      <c r="M51" s="78"/>
      <c r="N51" s="5"/>
    </row>
    <row r="52" spans="1:14" ht="16.5" customHeight="1">
      <c r="A52" s="186" t="s">
        <v>166</v>
      </c>
      <c r="B52" s="80"/>
      <c r="C52" s="80"/>
      <c r="D52" s="80"/>
      <c r="E52" s="80"/>
      <c r="F52" s="18"/>
      <c r="G52" s="18"/>
      <c r="H52" s="65"/>
      <c r="I52" s="81"/>
      <c r="J52" s="65"/>
      <c r="K52" s="81"/>
      <c r="L52" s="65"/>
      <c r="M52" s="81"/>
      <c r="N52" s="65"/>
    </row>
    <row r="53" spans="1:14" ht="16.5" customHeight="1">
      <c r="A53" s="42"/>
      <c r="B53" s="79"/>
      <c r="C53" s="79"/>
      <c r="D53" s="79"/>
      <c r="E53" s="79"/>
      <c r="F53" s="22"/>
      <c r="G53" s="22"/>
      <c r="H53" s="21"/>
      <c r="I53" s="82"/>
      <c r="J53" s="21"/>
      <c r="K53" s="82"/>
      <c r="L53" s="21"/>
      <c r="M53" s="82"/>
      <c r="N53" s="21"/>
    </row>
    <row r="54" spans="1:14" ht="16.5" customHeight="1">
      <c r="A54" s="42"/>
      <c r="B54" s="79"/>
      <c r="C54" s="79"/>
      <c r="D54" s="79"/>
      <c r="E54" s="79"/>
      <c r="F54" s="22"/>
      <c r="G54" s="22"/>
      <c r="H54" s="21"/>
      <c r="I54" s="82"/>
      <c r="J54" s="21"/>
      <c r="K54" s="82"/>
      <c r="L54" s="21"/>
      <c r="M54" s="82"/>
      <c r="N54" s="21"/>
    </row>
    <row r="55" spans="1:14" ht="16.5" customHeight="1">
      <c r="A55" s="93"/>
      <c r="B55" s="93"/>
      <c r="C55" s="93"/>
      <c r="D55" s="93"/>
      <c r="E55" s="93"/>
      <c r="F55" s="100"/>
      <c r="G55" s="101"/>
      <c r="H55" s="253" t="s">
        <v>1</v>
      </c>
      <c r="I55" s="253"/>
      <c r="J55" s="253"/>
      <c r="K55" s="102"/>
      <c r="L55" s="250" t="s">
        <v>99</v>
      </c>
      <c r="M55" s="250"/>
      <c r="N55" s="250"/>
    </row>
    <row r="56" spans="1:14" ht="16.5" customHeight="1">
      <c r="A56" s="34"/>
      <c r="B56" s="34"/>
      <c r="C56" s="34"/>
      <c r="D56" s="34"/>
      <c r="E56" s="34"/>
      <c r="F56" s="77"/>
      <c r="G56" s="163"/>
      <c r="H56" s="251" t="s">
        <v>100</v>
      </c>
      <c r="I56" s="251"/>
      <c r="J56" s="251"/>
      <c r="K56" s="15"/>
      <c r="L56" s="251" t="s">
        <v>100</v>
      </c>
      <c r="M56" s="251"/>
      <c r="N56" s="251"/>
    </row>
    <row r="57" spans="1:14" ht="16.5" customHeight="1">
      <c r="A57" s="34"/>
      <c r="B57" s="34"/>
      <c r="C57" s="34"/>
      <c r="D57" s="34"/>
      <c r="E57" s="34"/>
      <c r="F57" s="4"/>
      <c r="G57" s="22"/>
      <c r="H57" s="1">
        <v>2020</v>
      </c>
      <c r="I57" s="2"/>
      <c r="J57" s="1">
        <v>2019</v>
      </c>
      <c r="K57" s="3"/>
      <c r="L57" s="1">
        <v>2020</v>
      </c>
      <c r="M57" s="2"/>
      <c r="N57" s="1">
        <v>2019</v>
      </c>
    </row>
    <row r="58" spans="1:14" ht="16.5" customHeight="1">
      <c r="A58" s="34"/>
      <c r="B58" s="34"/>
      <c r="C58" s="34"/>
      <c r="D58" s="34"/>
      <c r="E58" s="34"/>
      <c r="F58" s="22"/>
      <c r="G58" s="83"/>
      <c r="H58" s="103" t="s">
        <v>3</v>
      </c>
      <c r="I58" s="104"/>
      <c r="J58" s="103" t="s">
        <v>3</v>
      </c>
      <c r="K58" s="47"/>
      <c r="L58" s="103" t="s">
        <v>3</v>
      </c>
      <c r="M58" s="104"/>
      <c r="N58" s="103" t="s">
        <v>3</v>
      </c>
    </row>
    <row r="59" spans="1:14" ht="16.5" customHeight="1">
      <c r="A59" s="34"/>
      <c r="B59" s="34"/>
      <c r="C59" s="13"/>
      <c r="D59" s="13"/>
      <c r="E59" s="13"/>
      <c r="F59" s="86"/>
      <c r="G59" s="86"/>
      <c r="H59" s="139"/>
      <c r="I59" s="90"/>
      <c r="J59" s="90"/>
      <c r="K59" s="90"/>
      <c r="L59" s="139"/>
      <c r="M59" s="90"/>
      <c r="N59" s="90"/>
    </row>
    <row r="60" spans="1:14" ht="16.5" customHeight="1">
      <c r="A60" s="34" t="s">
        <v>141</v>
      </c>
      <c r="B60" s="34"/>
      <c r="C60" s="13"/>
      <c r="D60" s="13"/>
      <c r="E60" s="13"/>
      <c r="F60" s="86"/>
      <c r="G60" s="86"/>
      <c r="H60" s="135"/>
      <c r="I60" s="68"/>
      <c r="J60" s="29"/>
      <c r="K60" s="68"/>
      <c r="L60" s="135"/>
      <c r="M60" s="68"/>
      <c r="N60" s="29"/>
    </row>
    <row r="61" spans="1:14" ht="16.5" customHeight="1">
      <c r="A61" s="4" t="s">
        <v>132</v>
      </c>
      <c r="C61" s="13"/>
      <c r="D61" s="13"/>
      <c r="E61" s="13"/>
      <c r="F61" s="86"/>
      <c r="G61" s="86"/>
      <c r="H61" s="135"/>
      <c r="I61" s="87"/>
      <c r="J61" s="29"/>
      <c r="K61" s="87"/>
      <c r="L61" s="135"/>
      <c r="M61" s="87"/>
      <c r="N61" s="29"/>
    </row>
    <row r="62" spans="1:14" ht="16.5" customHeight="1">
      <c r="B62" s="4" t="s">
        <v>133</v>
      </c>
      <c r="C62" s="13"/>
      <c r="D62" s="13"/>
      <c r="E62" s="13"/>
      <c r="F62" s="86"/>
      <c r="G62" s="86"/>
      <c r="H62" s="135"/>
      <c r="I62" s="87"/>
      <c r="J62" s="29"/>
      <c r="K62" s="87"/>
      <c r="L62" s="135"/>
      <c r="M62" s="87"/>
      <c r="N62" s="29"/>
    </row>
    <row r="63" spans="1:14" ht="16.5" customHeight="1">
      <c r="C63" s="4" t="s">
        <v>134</v>
      </c>
      <c r="D63" s="13"/>
      <c r="E63" s="13"/>
      <c r="F63" s="86"/>
      <c r="G63" s="86"/>
      <c r="H63" s="135">
        <v>0</v>
      </c>
      <c r="I63" s="87"/>
      <c r="J63" s="29">
        <v>-2042400</v>
      </c>
      <c r="K63" s="87"/>
      <c r="L63" s="135">
        <v>0</v>
      </c>
      <c r="M63" s="87"/>
      <c r="N63" s="29">
        <v>-587000</v>
      </c>
    </row>
    <row r="64" spans="1:14" ht="16.5" customHeight="1">
      <c r="B64" s="4" t="s">
        <v>135</v>
      </c>
      <c r="C64" s="13"/>
      <c r="D64" s="13"/>
      <c r="E64" s="13"/>
      <c r="F64" s="86"/>
      <c r="G64" s="86"/>
      <c r="H64" s="136">
        <v>0</v>
      </c>
      <c r="I64" s="87"/>
      <c r="J64" s="28">
        <v>408480</v>
      </c>
      <c r="K64" s="87"/>
      <c r="L64" s="136">
        <v>0</v>
      </c>
      <c r="M64" s="87"/>
      <c r="N64" s="28">
        <v>117400</v>
      </c>
    </row>
    <row r="65" spans="1:14" ht="16.5" customHeight="1">
      <c r="B65" s="34"/>
      <c r="C65" s="13"/>
      <c r="D65" s="13"/>
      <c r="E65" s="13"/>
      <c r="F65" s="86"/>
      <c r="G65" s="86"/>
      <c r="H65" s="135"/>
      <c r="I65" s="87"/>
      <c r="J65" s="29"/>
      <c r="K65" s="87"/>
      <c r="L65" s="135"/>
      <c r="M65" s="87"/>
      <c r="N65" s="29"/>
    </row>
    <row r="66" spans="1:14" ht="16.5" customHeight="1">
      <c r="A66" s="4" t="s">
        <v>148</v>
      </c>
      <c r="B66" s="34"/>
      <c r="C66" s="13"/>
      <c r="D66" s="13"/>
      <c r="E66" s="13"/>
      <c r="F66" s="86"/>
      <c r="G66" s="86"/>
      <c r="H66" s="135"/>
      <c r="I66" s="87"/>
      <c r="J66" s="29"/>
      <c r="K66" s="87"/>
      <c r="L66" s="135"/>
      <c r="M66" s="87"/>
      <c r="N66" s="29"/>
    </row>
    <row r="67" spans="1:14" ht="16.5" customHeight="1">
      <c r="B67" s="4" t="s">
        <v>145</v>
      </c>
      <c r="C67" s="13"/>
      <c r="D67" s="13"/>
      <c r="E67" s="13"/>
      <c r="F67" s="86"/>
      <c r="G67" s="86"/>
      <c r="H67" s="147">
        <f>H63+H64</f>
        <v>0</v>
      </c>
      <c r="I67" s="47"/>
      <c r="J67" s="158">
        <f>J63+J64</f>
        <v>-1633920</v>
      </c>
      <c r="K67" s="47"/>
      <c r="L67" s="147">
        <f>L63+L64</f>
        <v>0</v>
      </c>
      <c r="M67" s="47"/>
      <c r="N67" s="158">
        <f>N63+N64</f>
        <v>-469600</v>
      </c>
    </row>
    <row r="68" spans="1:14" ht="16.5" customHeight="1">
      <c r="B68" s="34"/>
      <c r="C68" s="13"/>
      <c r="D68" s="13"/>
      <c r="E68" s="13"/>
      <c r="F68" s="86"/>
      <c r="G68" s="86"/>
      <c r="H68" s="146"/>
      <c r="I68" s="47"/>
      <c r="J68" s="48"/>
      <c r="K68" s="47"/>
      <c r="L68" s="146"/>
      <c r="M68" s="47"/>
      <c r="N68" s="48"/>
    </row>
    <row r="69" spans="1:14" ht="16.5" customHeight="1">
      <c r="A69" s="34" t="s">
        <v>139</v>
      </c>
      <c r="B69" s="13"/>
      <c r="C69" s="13"/>
      <c r="D69" s="13"/>
      <c r="E69" s="13"/>
      <c r="F69" s="86"/>
      <c r="G69" s="86"/>
      <c r="H69" s="139"/>
      <c r="I69" s="29"/>
      <c r="J69" s="90"/>
      <c r="K69" s="29"/>
      <c r="L69" s="139"/>
      <c r="N69" s="90"/>
    </row>
    <row r="70" spans="1:14" ht="16.5" customHeight="1" thickBot="1">
      <c r="B70" s="34" t="s">
        <v>124</v>
      </c>
      <c r="C70" s="13"/>
      <c r="D70" s="13"/>
      <c r="E70" s="13"/>
      <c r="F70" s="86"/>
      <c r="G70" s="86"/>
      <c r="H70" s="142">
        <f>H39+H67</f>
        <v>7245265</v>
      </c>
      <c r="I70" s="29"/>
      <c r="J70" s="92">
        <f>J39+J67</f>
        <v>7443750</v>
      </c>
      <c r="K70" s="29"/>
      <c r="L70" s="142">
        <f>L39+L67</f>
        <v>3483363</v>
      </c>
      <c r="M70" s="29"/>
      <c r="N70" s="92">
        <f>N39+N67</f>
        <v>-2745675</v>
      </c>
    </row>
    <row r="71" spans="1:14" ht="16.5" customHeight="1" thickTop="1">
      <c r="B71" s="13"/>
      <c r="C71" s="13"/>
      <c r="D71" s="13"/>
      <c r="E71" s="13"/>
      <c r="F71" s="86"/>
      <c r="G71" s="66"/>
      <c r="H71" s="139"/>
      <c r="I71" s="29"/>
      <c r="J71" s="90"/>
      <c r="K71" s="29"/>
      <c r="L71" s="139"/>
      <c r="M71" s="29"/>
      <c r="N71" s="90"/>
    </row>
    <row r="72" spans="1:14" ht="16.5" customHeight="1">
      <c r="A72" s="93" t="s">
        <v>138</v>
      </c>
      <c r="B72" s="13"/>
      <c r="C72" s="13"/>
      <c r="D72" s="13"/>
      <c r="E72" s="13"/>
      <c r="F72" s="86"/>
      <c r="G72" s="66"/>
      <c r="H72" s="139"/>
      <c r="I72" s="29"/>
      <c r="J72" s="90"/>
      <c r="K72" s="29"/>
      <c r="L72" s="139"/>
      <c r="M72" s="29"/>
      <c r="N72" s="90"/>
    </row>
    <row r="73" spans="1:14" ht="16.5" customHeight="1">
      <c r="B73" s="4" t="s">
        <v>125</v>
      </c>
      <c r="C73" s="13"/>
      <c r="D73" s="13"/>
      <c r="E73" s="13"/>
      <c r="F73" s="86"/>
      <c r="G73" s="66"/>
      <c r="H73" s="146">
        <v>7260020</v>
      </c>
      <c r="I73" s="47"/>
      <c r="J73" s="48">
        <v>8460607</v>
      </c>
      <c r="K73" s="47"/>
      <c r="L73" s="146">
        <v>3483363</v>
      </c>
      <c r="M73" s="47"/>
      <c r="N73" s="48">
        <v>-2276075</v>
      </c>
    </row>
    <row r="74" spans="1:14" ht="16.5" customHeight="1">
      <c r="B74" s="4" t="s">
        <v>126</v>
      </c>
      <c r="C74" s="13"/>
      <c r="D74" s="13"/>
      <c r="E74" s="13"/>
      <c r="F74" s="86"/>
      <c r="G74" s="66"/>
      <c r="H74" s="157">
        <v>-14755</v>
      </c>
      <c r="I74" s="47"/>
      <c r="J74" s="216">
        <v>617063</v>
      </c>
      <c r="K74" s="47"/>
      <c r="L74" s="157">
        <v>0</v>
      </c>
      <c r="M74" s="47"/>
      <c r="N74" s="216">
        <v>0</v>
      </c>
    </row>
    <row r="75" spans="1:14" ht="16.5" customHeight="1">
      <c r="B75" s="13"/>
      <c r="C75" s="13"/>
      <c r="D75" s="13"/>
      <c r="E75" s="13"/>
      <c r="F75" s="86"/>
      <c r="G75" s="66"/>
      <c r="H75" s="139"/>
      <c r="I75" s="29"/>
      <c r="J75" s="90"/>
      <c r="K75" s="29"/>
      <c r="L75" s="139"/>
      <c r="M75" s="29"/>
      <c r="N75" s="90"/>
    </row>
    <row r="76" spans="1:14" ht="16.5" customHeight="1" thickBot="1">
      <c r="B76" s="13"/>
      <c r="C76" s="13"/>
      <c r="D76" s="13"/>
      <c r="E76" s="13"/>
      <c r="F76" s="86"/>
      <c r="G76" s="66"/>
      <c r="H76" s="142">
        <f>SUM(H73:H74)</f>
        <v>7245265</v>
      </c>
      <c r="I76" s="29"/>
      <c r="J76" s="92">
        <f>SUM(J73:J74)</f>
        <v>9077670</v>
      </c>
      <c r="K76" s="29"/>
      <c r="L76" s="142">
        <f>SUM(L73:L74)</f>
        <v>3483363</v>
      </c>
      <c r="M76" s="29"/>
      <c r="N76" s="92">
        <f>SUM(N73:N74)</f>
        <v>-2276075</v>
      </c>
    </row>
    <row r="77" spans="1:14" ht="16.5" customHeight="1" thickTop="1">
      <c r="B77" s="13"/>
      <c r="C77" s="13"/>
      <c r="D77" s="13"/>
      <c r="E77" s="13"/>
      <c r="F77" s="86"/>
      <c r="G77" s="66"/>
      <c r="H77" s="139"/>
      <c r="I77" s="29"/>
      <c r="J77" s="90"/>
      <c r="K77" s="29"/>
      <c r="L77" s="139"/>
      <c r="M77" s="29"/>
      <c r="N77" s="90"/>
    </row>
    <row r="78" spans="1:14" ht="16.5" customHeight="1">
      <c r="A78" s="93" t="s">
        <v>143</v>
      </c>
      <c r="B78" s="85"/>
      <c r="C78" s="13"/>
      <c r="D78" s="13"/>
      <c r="E78" s="13"/>
      <c r="F78" s="86"/>
      <c r="G78" s="66"/>
      <c r="H78" s="139"/>
      <c r="I78" s="29"/>
      <c r="J78" s="90"/>
      <c r="K78" s="29"/>
      <c r="L78" s="139"/>
      <c r="M78" s="29"/>
      <c r="N78" s="90"/>
    </row>
    <row r="79" spans="1:14" ht="16.5" customHeight="1">
      <c r="A79" s="93"/>
      <c r="B79" s="94" t="s">
        <v>123</v>
      </c>
      <c r="C79" s="13"/>
      <c r="D79" s="13"/>
      <c r="E79" s="13"/>
      <c r="F79" s="86"/>
      <c r="G79" s="66"/>
      <c r="H79" s="139"/>
      <c r="I79" s="29"/>
      <c r="J79" s="90"/>
      <c r="K79" s="29"/>
      <c r="L79" s="139"/>
      <c r="M79" s="29"/>
      <c r="N79" s="90"/>
    </row>
    <row r="80" spans="1:14" ht="16.5" customHeight="1">
      <c r="B80" s="4" t="s">
        <v>125</v>
      </c>
      <c r="C80" s="13"/>
      <c r="D80" s="13"/>
      <c r="E80" s="13"/>
      <c r="F80" s="86"/>
      <c r="G80" s="66"/>
      <c r="H80" s="146">
        <v>7260020</v>
      </c>
      <c r="I80" s="47"/>
      <c r="J80" s="48">
        <v>6838887</v>
      </c>
      <c r="K80" s="47"/>
      <c r="L80" s="146">
        <v>3483363</v>
      </c>
      <c r="M80" s="47"/>
      <c r="N80" s="48">
        <v>-2745675</v>
      </c>
    </row>
    <row r="81" spans="1:14" ht="16.5" customHeight="1">
      <c r="B81" s="4" t="s">
        <v>126</v>
      </c>
      <c r="C81" s="13"/>
      <c r="D81" s="13"/>
      <c r="E81" s="13"/>
      <c r="F81" s="86"/>
      <c r="G81" s="66"/>
      <c r="H81" s="157">
        <v>-14755</v>
      </c>
      <c r="I81" s="47"/>
      <c r="J81" s="216">
        <v>604863</v>
      </c>
      <c r="K81" s="47"/>
      <c r="L81" s="157">
        <v>0</v>
      </c>
      <c r="M81" s="47"/>
      <c r="N81" s="216">
        <v>0</v>
      </c>
    </row>
    <row r="82" spans="1:14" ht="16.5" customHeight="1">
      <c r="B82" s="13"/>
      <c r="C82" s="13"/>
      <c r="D82" s="13"/>
      <c r="E82" s="13"/>
      <c r="F82" s="86"/>
      <c r="G82" s="66"/>
      <c r="H82" s="139"/>
      <c r="I82" s="29"/>
      <c r="J82" s="90"/>
      <c r="K82" s="29"/>
      <c r="L82" s="139"/>
      <c r="M82" s="29"/>
      <c r="N82" s="90"/>
    </row>
    <row r="83" spans="1:14" ht="16.5" customHeight="1" thickBot="1">
      <c r="B83" s="13"/>
      <c r="C83" s="13"/>
      <c r="D83" s="13"/>
      <c r="E83" s="13"/>
      <c r="F83" s="86"/>
      <c r="G83" s="66"/>
      <c r="H83" s="142">
        <f>SUM(H80:H81)</f>
        <v>7245265</v>
      </c>
      <c r="I83" s="29"/>
      <c r="J83" s="92">
        <f>SUM(J80:J81)</f>
        <v>7443750</v>
      </c>
      <c r="K83" s="29"/>
      <c r="L83" s="142">
        <f>SUM(L80:L81)</f>
        <v>3483363</v>
      </c>
      <c r="M83" s="29"/>
      <c r="N83" s="92">
        <f>SUM(N80:N81)</f>
        <v>-2745675</v>
      </c>
    </row>
    <row r="84" spans="1:14" ht="16.5" customHeight="1" thickTop="1">
      <c r="B84" s="13"/>
      <c r="C84" s="13"/>
      <c r="D84" s="13"/>
      <c r="E84" s="13"/>
      <c r="F84" s="86"/>
      <c r="G84" s="66"/>
      <c r="H84" s="139"/>
      <c r="I84" s="29"/>
      <c r="J84" s="90"/>
      <c r="K84" s="29"/>
      <c r="L84" s="139"/>
      <c r="M84" s="29"/>
      <c r="N84" s="90"/>
    </row>
    <row r="85" spans="1:14" ht="16.5" customHeight="1">
      <c r="A85" s="34" t="s">
        <v>136</v>
      </c>
      <c r="B85" s="13"/>
      <c r="C85" s="13"/>
      <c r="D85" s="13"/>
      <c r="E85" s="13"/>
      <c r="F85" s="86"/>
      <c r="G85" s="86"/>
      <c r="H85" s="133"/>
      <c r="I85" s="89"/>
      <c r="J85" s="88"/>
      <c r="K85" s="89"/>
      <c r="L85" s="133"/>
      <c r="M85" s="89"/>
      <c r="N85" s="88"/>
    </row>
    <row r="86" spans="1:14" ht="16.5" customHeight="1">
      <c r="A86" s="34"/>
      <c r="B86" s="13"/>
      <c r="C86" s="13"/>
      <c r="D86" s="13"/>
      <c r="E86" s="13"/>
      <c r="F86" s="86"/>
      <c r="G86" s="86"/>
      <c r="H86" s="133"/>
      <c r="I86" s="89"/>
      <c r="J86" s="88"/>
      <c r="K86" s="89"/>
      <c r="L86" s="133"/>
      <c r="M86" s="89"/>
      <c r="N86" s="88"/>
    </row>
    <row r="87" spans="1:14" ht="16.5" customHeight="1">
      <c r="A87" s="4" t="s">
        <v>137</v>
      </c>
      <c r="B87" s="13"/>
      <c r="C87" s="13"/>
      <c r="D87" s="13"/>
      <c r="E87" s="13"/>
      <c r="F87" s="86"/>
      <c r="G87" s="86"/>
      <c r="H87" s="160">
        <f>H73/560000000</f>
        <v>1.2964321428571429E-2</v>
      </c>
      <c r="I87" s="161"/>
      <c r="J87" s="164">
        <f>J73/560000000</f>
        <v>1.5108226785714286E-2</v>
      </c>
      <c r="K87" s="161"/>
      <c r="L87" s="160">
        <f>L73/560000000</f>
        <v>6.2202910714285716E-3</v>
      </c>
      <c r="M87" s="161"/>
      <c r="N87" s="164">
        <f>N73/560000000</f>
        <v>-4.0644196428571431E-3</v>
      </c>
    </row>
    <row r="88" spans="1:14" ht="16.5" customHeight="1">
      <c r="B88" s="13"/>
      <c r="C88" s="13"/>
      <c r="D88" s="13"/>
      <c r="E88" s="13"/>
      <c r="F88" s="86"/>
      <c r="G88" s="86"/>
      <c r="H88" s="164"/>
      <c r="I88" s="161"/>
      <c r="J88" s="162"/>
      <c r="K88" s="161"/>
      <c r="L88" s="164"/>
      <c r="M88" s="161"/>
      <c r="N88" s="162"/>
    </row>
    <row r="89" spans="1:14" ht="16.5" customHeight="1">
      <c r="B89" s="13"/>
      <c r="C89" s="13"/>
      <c r="D89" s="13"/>
      <c r="E89" s="13"/>
      <c r="F89" s="86"/>
      <c r="G89" s="86"/>
      <c r="H89" s="164"/>
      <c r="I89" s="161"/>
      <c r="J89" s="162"/>
      <c r="K89" s="161"/>
      <c r="L89" s="164"/>
      <c r="M89" s="161"/>
      <c r="N89" s="162"/>
    </row>
    <row r="90" spans="1:14" ht="16.5" customHeight="1">
      <c r="B90" s="13"/>
      <c r="C90" s="13"/>
      <c r="D90" s="13"/>
      <c r="E90" s="13"/>
      <c r="F90" s="86"/>
      <c r="G90" s="86"/>
      <c r="H90" s="164"/>
      <c r="I90" s="161"/>
      <c r="J90" s="162"/>
      <c r="K90" s="161"/>
      <c r="L90" s="164"/>
      <c r="M90" s="161"/>
      <c r="N90" s="162"/>
    </row>
    <row r="91" spans="1:14" ht="16.5" customHeight="1">
      <c r="B91" s="13"/>
      <c r="C91" s="13"/>
      <c r="D91" s="13"/>
      <c r="E91" s="13"/>
      <c r="F91" s="86"/>
      <c r="G91" s="86"/>
      <c r="H91" s="164"/>
      <c r="I91" s="161"/>
      <c r="J91" s="162"/>
      <c r="K91" s="161"/>
      <c r="L91" s="164"/>
      <c r="M91" s="161"/>
      <c r="N91" s="162"/>
    </row>
    <row r="92" spans="1:14" ht="16.5" customHeight="1">
      <c r="B92" s="13"/>
      <c r="C92" s="13"/>
      <c r="D92" s="13"/>
      <c r="E92" s="13"/>
      <c r="F92" s="86"/>
      <c r="G92" s="86"/>
      <c r="H92" s="164"/>
      <c r="I92" s="161"/>
      <c r="J92" s="162"/>
      <c r="K92" s="161"/>
      <c r="L92" s="164"/>
      <c r="M92" s="161"/>
      <c r="N92" s="162"/>
    </row>
    <row r="93" spans="1:14" ht="16.5" customHeight="1">
      <c r="B93" s="13"/>
      <c r="C93" s="13"/>
      <c r="D93" s="13"/>
      <c r="E93" s="13"/>
      <c r="F93" s="86"/>
      <c r="G93" s="86"/>
      <c r="H93" s="164"/>
      <c r="I93" s="161"/>
      <c r="J93" s="162"/>
      <c r="K93" s="161"/>
      <c r="L93" s="164"/>
      <c r="M93" s="161"/>
      <c r="N93" s="162"/>
    </row>
    <row r="94" spans="1:14" ht="16.5" customHeight="1">
      <c r="B94" s="13"/>
      <c r="C94" s="13"/>
      <c r="D94" s="13"/>
      <c r="E94" s="13"/>
      <c r="F94" s="86"/>
      <c r="G94" s="86"/>
      <c r="H94" s="164"/>
      <c r="I94" s="161"/>
      <c r="J94" s="162"/>
      <c r="K94" s="161"/>
      <c r="L94" s="164"/>
      <c r="M94" s="161"/>
      <c r="N94" s="162"/>
    </row>
    <row r="95" spans="1:14" ht="16.5" customHeight="1">
      <c r="B95" s="13"/>
      <c r="C95" s="13"/>
      <c r="D95" s="13"/>
      <c r="E95" s="13"/>
      <c r="F95" s="86"/>
      <c r="G95" s="86"/>
      <c r="H95" s="164"/>
      <c r="I95" s="161"/>
      <c r="J95" s="162"/>
      <c r="K95" s="161"/>
      <c r="L95" s="164"/>
      <c r="M95" s="161"/>
      <c r="N95" s="162"/>
    </row>
    <row r="96" spans="1:14" ht="16.5" customHeight="1">
      <c r="B96" s="13"/>
      <c r="C96" s="13"/>
      <c r="D96" s="13"/>
      <c r="E96" s="13"/>
      <c r="F96" s="86"/>
      <c r="G96" s="86"/>
      <c r="H96" s="164"/>
      <c r="I96" s="161"/>
      <c r="J96" s="162"/>
      <c r="K96" s="161"/>
      <c r="L96" s="164"/>
      <c r="M96" s="161"/>
      <c r="N96" s="162"/>
    </row>
    <row r="97" spans="1:15" ht="15" customHeight="1">
      <c r="B97" s="13"/>
      <c r="C97" s="13"/>
      <c r="D97" s="13"/>
      <c r="E97" s="13"/>
      <c r="F97" s="86"/>
      <c r="G97" s="86"/>
      <c r="H97" s="164"/>
      <c r="I97" s="161"/>
      <c r="J97" s="162"/>
      <c r="K97" s="161"/>
      <c r="L97" s="164"/>
      <c r="M97" s="161"/>
      <c r="N97" s="162"/>
    </row>
    <row r="98" spans="1:15" ht="21.95" customHeight="1">
      <c r="A98" s="187" t="str">
        <f>'E 2-4'!A98</f>
        <v>The accompanying notes are an integral part of this interim financial information.</v>
      </c>
      <c r="B98" s="10"/>
      <c r="C98" s="10"/>
      <c r="D98" s="10"/>
      <c r="E98" s="10"/>
      <c r="F98" s="95"/>
      <c r="G98" s="95"/>
      <c r="H98" s="96"/>
      <c r="I98" s="97"/>
      <c r="J98" s="96"/>
      <c r="K98" s="97"/>
      <c r="L98" s="96"/>
      <c r="M98" s="97"/>
      <c r="N98" s="96"/>
      <c r="O98" s="98"/>
    </row>
    <row r="101" spans="1:15" ht="16.5" customHeight="1">
      <c r="F101" s="4"/>
      <c r="G101" s="4"/>
      <c r="H101" s="4"/>
      <c r="I101" s="4"/>
      <c r="J101" s="4"/>
      <c r="K101" s="4"/>
      <c r="L101" s="4"/>
      <c r="M101" s="4"/>
      <c r="N101" s="4"/>
    </row>
    <row r="102" spans="1:15" ht="16.5" customHeight="1">
      <c r="F102" s="4"/>
      <c r="G102" s="4"/>
      <c r="H102" s="4"/>
      <c r="I102" s="4"/>
      <c r="J102" s="4"/>
      <c r="K102" s="4"/>
      <c r="L102" s="4"/>
      <c r="M102" s="4"/>
      <c r="N102" s="4"/>
    </row>
    <row r="105" spans="1:15" ht="16.5" customHeight="1">
      <c r="F105" s="4"/>
      <c r="G105" s="4"/>
      <c r="H105" s="4"/>
      <c r="I105" s="4"/>
      <c r="J105" s="4"/>
      <c r="K105" s="4"/>
      <c r="L105" s="4"/>
      <c r="M105" s="4"/>
      <c r="N105" s="4"/>
    </row>
    <row r="106" spans="1:15" ht="16.5" customHeight="1">
      <c r="F106" s="4"/>
      <c r="G106" s="4"/>
      <c r="H106" s="4"/>
      <c r="I106" s="4"/>
      <c r="J106" s="4"/>
      <c r="K106" s="4"/>
      <c r="L106" s="4"/>
      <c r="M106" s="4"/>
      <c r="N106" s="4"/>
    </row>
    <row r="107" spans="1:15" ht="16.5" customHeight="1">
      <c r="F107" s="4"/>
      <c r="G107" s="4"/>
      <c r="H107" s="4"/>
      <c r="I107" s="4"/>
      <c r="J107" s="4"/>
      <c r="K107" s="4"/>
      <c r="L107" s="4"/>
      <c r="M107" s="4"/>
      <c r="N107" s="4"/>
    </row>
    <row r="108" spans="1:15" ht="16.5" customHeight="1">
      <c r="F108" s="4"/>
      <c r="G108" s="4"/>
      <c r="H108" s="4"/>
      <c r="I108" s="4"/>
      <c r="J108" s="4"/>
      <c r="K108" s="4"/>
      <c r="L108" s="4"/>
      <c r="M108" s="4"/>
      <c r="N108" s="4"/>
    </row>
    <row r="109" spans="1:15" ht="16.5" customHeight="1">
      <c r="F109" s="4"/>
      <c r="G109" s="4"/>
      <c r="H109" s="4"/>
      <c r="I109" s="4"/>
      <c r="J109" s="4"/>
      <c r="K109" s="4"/>
      <c r="L109" s="4"/>
      <c r="M109" s="4"/>
      <c r="N109" s="4"/>
    </row>
    <row r="110" spans="1:15" ht="16.5" customHeight="1">
      <c r="F110" s="4"/>
      <c r="G110" s="4"/>
      <c r="H110" s="4"/>
      <c r="I110" s="4"/>
      <c r="J110" s="4"/>
      <c r="K110" s="4"/>
      <c r="L110" s="4"/>
      <c r="M110" s="4"/>
      <c r="N110" s="4"/>
    </row>
    <row r="111" spans="1:15" ht="16.5" customHeight="1">
      <c r="F111" s="4"/>
      <c r="G111" s="4"/>
      <c r="H111" s="4"/>
      <c r="I111" s="4"/>
      <c r="J111" s="4"/>
      <c r="K111" s="4"/>
      <c r="L111" s="4"/>
      <c r="M111" s="4"/>
      <c r="N111" s="4"/>
    </row>
    <row r="112" spans="1:15" ht="16.5" customHeight="1">
      <c r="F112" s="4"/>
      <c r="G112" s="4"/>
      <c r="H112" s="4"/>
      <c r="I112" s="4"/>
      <c r="J112" s="4"/>
      <c r="K112" s="4"/>
      <c r="L112" s="4"/>
      <c r="M112" s="4"/>
      <c r="N112" s="4"/>
    </row>
    <row r="113" spans="6:14" ht="16.5" customHeight="1">
      <c r="F113" s="4"/>
      <c r="G113" s="4"/>
      <c r="H113" s="4"/>
      <c r="I113" s="4"/>
      <c r="J113" s="4"/>
      <c r="K113" s="4"/>
      <c r="L113" s="4"/>
      <c r="M113" s="4"/>
      <c r="N113" s="4"/>
    </row>
    <row r="117" spans="6:14" ht="16.5" customHeight="1">
      <c r="F117" s="4"/>
      <c r="G117" s="4"/>
      <c r="H117" s="4"/>
      <c r="I117" s="4"/>
      <c r="J117" s="4"/>
      <c r="K117" s="4"/>
      <c r="L117" s="4"/>
      <c r="M117" s="4"/>
      <c r="N117" s="4"/>
    </row>
    <row r="118" spans="6:14" ht="16.5" customHeight="1">
      <c r="F118" s="4"/>
      <c r="G118" s="4"/>
      <c r="H118" s="4"/>
      <c r="I118" s="4"/>
      <c r="J118" s="4"/>
      <c r="K118" s="4"/>
      <c r="L118" s="4"/>
      <c r="M118" s="4"/>
      <c r="N118" s="4"/>
    </row>
    <row r="119" spans="6:14" ht="16.5" customHeight="1">
      <c r="F119" s="4"/>
      <c r="G119" s="4"/>
      <c r="H119" s="4"/>
      <c r="I119" s="4"/>
      <c r="J119" s="4"/>
      <c r="K119" s="4"/>
      <c r="L119" s="4"/>
      <c r="M119" s="4"/>
      <c r="N119" s="4"/>
    </row>
    <row r="120" spans="6:14" ht="16.5" customHeight="1">
      <c r="F120" s="4"/>
      <c r="G120" s="4"/>
      <c r="H120" s="4"/>
      <c r="I120" s="4"/>
      <c r="J120" s="4"/>
      <c r="K120" s="4"/>
      <c r="L120" s="4"/>
      <c r="M120" s="4"/>
      <c r="N120" s="4"/>
    </row>
    <row r="121" spans="6:14" ht="16.5" customHeight="1">
      <c r="F121" s="4"/>
      <c r="G121" s="4"/>
      <c r="H121" s="4"/>
      <c r="I121" s="4"/>
      <c r="J121" s="4"/>
      <c r="K121" s="4"/>
      <c r="L121" s="4"/>
      <c r="M121" s="4"/>
      <c r="N121" s="4"/>
    </row>
    <row r="122" spans="6:14" ht="16.5" customHeight="1">
      <c r="F122" s="4"/>
      <c r="G122" s="4"/>
      <c r="H122" s="4"/>
      <c r="I122" s="4"/>
      <c r="J122" s="4"/>
      <c r="K122" s="4"/>
      <c r="L122" s="4"/>
      <c r="M122" s="4"/>
      <c r="N122" s="4"/>
    </row>
    <row r="123" spans="6:14" ht="16.5" customHeight="1">
      <c r="F123" s="4"/>
      <c r="G123" s="4"/>
      <c r="H123" s="4"/>
      <c r="I123" s="4"/>
      <c r="J123" s="4"/>
      <c r="K123" s="4"/>
      <c r="L123" s="4"/>
      <c r="M123" s="4"/>
      <c r="N123" s="4"/>
    </row>
    <row r="124" spans="6:14" ht="16.5" customHeight="1">
      <c r="F124" s="4"/>
      <c r="G124" s="4"/>
      <c r="H124" s="4"/>
      <c r="I124" s="4"/>
      <c r="J124" s="4"/>
      <c r="K124" s="4"/>
      <c r="L124" s="4"/>
      <c r="M124" s="4"/>
      <c r="N124" s="4"/>
    </row>
    <row r="125" spans="6:14" ht="16.5" customHeight="1">
      <c r="F125" s="4"/>
      <c r="G125" s="4"/>
      <c r="H125" s="4"/>
      <c r="I125" s="4"/>
      <c r="J125" s="4"/>
      <c r="K125" s="4"/>
      <c r="L125" s="4"/>
      <c r="M125" s="4"/>
      <c r="N125" s="4"/>
    </row>
    <row r="142" spans="6:14" ht="16.5" customHeight="1">
      <c r="F142" s="4"/>
      <c r="G142" s="4"/>
      <c r="H142" s="4"/>
      <c r="I142" s="4"/>
      <c r="J142" s="4"/>
      <c r="K142" s="4"/>
      <c r="L142" s="4"/>
      <c r="M142" s="4"/>
      <c r="N142" s="4"/>
    </row>
    <row r="143" spans="6:14" ht="16.5" customHeight="1">
      <c r="F143" s="4"/>
      <c r="G143" s="4"/>
      <c r="H143" s="4"/>
      <c r="I143" s="4"/>
      <c r="J143" s="4"/>
      <c r="K143" s="4"/>
      <c r="L143" s="4"/>
      <c r="M143" s="4"/>
      <c r="N143" s="4"/>
    </row>
    <row r="144" spans="6:14" ht="16.5" customHeight="1">
      <c r="F144" s="4"/>
      <c r="G144" s="4"/>
      <c r="H144" s="4"/>
      <c r="I144" s="4"/>
      <c r="J144" s="4"/>
      <c r="K144" s="4"/>
      <c r="L144" s="4"/>
      <c r="M144" s="4"/>
      <c r="N144" s="4"/>
    </row>
    <row r="145" spans="6:14" ht="16.5" customHeight="1">
      <c r="F145" s="4"/>
      <c r="G145" s="4"/>
      <c r="H145" s="4"/>
      <c r="I145" s="4"/>
      <c r="J145" s="4"/>
      <c r="K145" s="4"/>
      <c r="L145" s="4"/>
      <c r="M145" s="4"/>
      <c r="N145" s="4"/>
    </row>
    <row r="146" spans="6:14" ht="16.5" customHeight="1">
      <c r="F146" s="4"/>
      <c r="G146" s="4"/>
      <c r="H146" s="4"/>
      <c r="I146" s="4"/>
      <c r="J146" s="4"/>
      <c r="K146" s="4"/>
      <c r="L146" s="4"/>
      <c r="M146" s="4"/>
      <c r="N146" s="4"/>
    </row>
    <row r="147" spans="6:14" ht="16.5" customHeight="1">
      <c r="F147" s="4"/>
      <c r="G147" s="4"/>
      <c r="H147" s="4"/>
      <c r="I147" s="4"/>
      <c r="J147" s="4"/>
      <c r="K147" s="4"/>
      <c r="L147" s="4"/>
      <c r="M147" s="4"/>
      <c r="N147" s="4"/>
    </row>
    <row r="148" spans="6:14" ht="16.5" customHeight="1">
      <c r="F148" s="4"/>
      <c r="G148" s="4"/>
      <c r="H148" s="4"/>
      <c r="I148" s="4"/>
      <c r="J148" s="4"/>
      <c r="K148" s="4"/>
      <c r="L148" s="4"/>
      <c r="M148" s="4"/>
      <c r="N148" s="4"/>
    </row>
    <row r="149" spans="6:14" ht="16.5" customHeight="1">
      <c r="F149" s="4"/>
      <c r="G149" s="4"/>
      <c r="H149" s="4"/>
      <c r="I149" s="4"/>
      <c r="J149" s="4"/>
      <c r="K149" s="4"/>
      <c r="L149" s="4"/>
      <c r="M149" s="4"/>
      <c r="N149" s="4"/>
    </row>
    <row r="150" spans="6:14" ht="16.5" customHeight="1">
      <c r="F150" s="4"/>
      <c r="G150" s="4"/>
      <c r="H150" s="4"/>
      <c r="I150" s="4"/>
      <c r="J150" s="4"/>
      <c r="K150" s="4"/>
      <c r="L150" s="4"/>
      <c r="M150" s="4"/>
      <c r="N150" s="4"/>
    </row>
    <row r="151" spans="6:14" ht="16.5" customHeight="1">
      <c r="F151" s="4"/>
      <c r="G151" s="4"/>
      <c r="H151" s="4"/>
      <c r="I151" s="4"/>
      <c r="J151" s="4"/>
      <c r="K151" s="4"/>
      <c r="L151" s="4"/>
      <c r="M151" s="4"/>
      <c r="N151" s="4"/>
    </row>
    <row r="152" spans="6:14" ht="16.5" customHeight="1">
      <c r="F152" s="4"/>
      <c r="G152" s="4"/>
      <c r="H152" s="4"/>
      <c r="I152" s="4"/>
      <c r="J152" s="4"/>
      <c r="K152" s="4"/>
      <c r="L152" s="4"/>
      <c r="M152" s="4"/>
      <c r="N152" s="4"/>
    </row>
    <row r="153" spans="6:14" ht="16.5" customHeight="1">
      <c r="F153" s="4"/>
      <c r="G153" s="4"/>
      <c r="H153" s="4"/>
      <c r="I153" s="4"/>
      <c r="J153" s="4"/>
      <c r="K153" s="4"/>
      <c r="L153" s="4"/>
      <c r="M153" s="4"/>
      <c r="N153" s="4"/>
    </row>
    <row r="154" spans="6:14" ht="16.5" customHeight="1">
      <c r="F154" s="4"/>
      <c r="G154" s="4"/>
      <c r="H154" s="4"/>
      <c r="I154" s="4"/>
      <c r="J154" s="4"/>
      <c r="K154" s="4"/>
      <c r="L154" s="4"/>
      <c r="M154" s="4"/>
      <c r="N154" s="4"/>
    </row>
    <row r="155" spans="6:14" ht="16.5" customHeight="1">
      <c r="F155" s="4"/>
      <c r="G155" s="4"/>
      <c r="H155" s="4"/>
      <c r="I155" s="4"/>
      <c r="J155" s="4"/>
      <c r="K155" s="4"/>
      <c r="L155" s="4"/>
      <c r="M155" s="4"/>
      <c r="N155" s="4"/>
    </row>
    <row r="156" spans="6:14" ht="16.5" customHeight="1">
      <c r="F156" s="4"/>
      <c r="G156" s="4"/>
      <c r="H156" s="4"/>
      <c r="I156" s="4"/>
      <c r="J156" s="4"/>
      <c r="K156" s="4"/>
      <c r="L156" s="4"/>
      <c r="M156" s="4"/>
      <c r="N156" s="4"/>
    </row>
    <row r="157" spans="6:14" ht="16.5" customHeight="1">
      <c r="F157" s="4"/>
      <c r="G157" s="4"/>
      <c r="H157" s="4"/>
      <c r="I157" s="4"/>
      <c r="J157" s="4"/>
      <c r="K157" s="4"/>
      <c r="L157" s="4"/>
      <c r="M157" s="4"/>
      <c r="N157" s="4"/>
    </row>
    <row r="158" spans="6:14" ht="16.5" customHeight="1">
      <c r="F158" s="4"/>
      <c r="G158" s="4"/>
      <c r="H158" s="4"/>
      <c r="I158" s="4"/>
      <c r="J158" s="4"/>
      <c r="K158" s="4"/>
      <c r="L158" s="4"/>
      <c r="M158" s="4"/>
      <c r="N158" s="4"/>
    </row>
    <row r="159" spans="6:14" ht="16.5" customHeight="1">
      <c r="F159" s="4"/>
      <c r="G159" s="4"/>
      <c r="H159" s="4"/>
      <c r="I159" s="4"/>
      <c r="J159" s="4"/>
      <c r="K159" s="4"/>
      <c r="L159" s="4"/>
      <c r="M159" s="4"/>
      <c r="N159" s="4"/>
    </row>
    <row r="160" spans="6:14" ht="16.5" customHeight="1">
      <c r="F160" s="4"/>
      <c r="G160" s="4"/>
      <c r="H160" s="4"/>
      <c r="I160" s="4"/>
      <c r="J160" s="4"/>
      <c r="K160" s="4"/>
      <c r="L160" s="4"/>
      <c r="M160" s="4"/>
      <c r="N160" s="4"/>
    </row>
    <row r="162" spans="6:14" ht="16.5" customHeight="1">
      <c r="F162" s="4"/>
      <c r="G162" s="4"/>
      <c r="H162" s="4"/>
      <c r="I162" s="4"/>
      <c r="J162" s="4"/>
      <c r="K162" s="4"/>
      <c r="L162" s="4"/>
      <c r="M162" s="4"/>
      <c r="N162" s="4"/>
    </row>
    <row r="163" spans="6:14" ht="16.5" customHeight="1">
      <c r="F163" s="4"/>
      <c r="G163" s="4"/>
      <c r="H163" s="4"/>
      <c r="I163" s="4"/>
      <c r="J163" s="4"/>
      <c r="K163" s="4"/>
      <c r="L163" s="4"/>
      <c r="M163" s="4"/>
      <c r="N163" s="4"/>
    </row>
    <row r="164" spans="6:14" ht="16.5" customHeight="1">
      <c r="F164" s="4"/>
      <c r="G164" s="4"/>
      <c r="H164" s="4"/>
      <c r="I164" s="4"/>
      <c r="J164" s="4"/>
      <c r="K164" s="4"/>
      <c r="L164" s="4"/>
      <c r="M164" s="4"/>
      <c r="N164" s="4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4"/>
  <sheetViews>
    <sheetView topLeftCell="A36" zoomScaleNormal="100" zoomScaleSheetLayoutView="100" workbookViewId="0">
      <selection activeCell="F47" sqref="F47"/>
    </sheetView>
  </sheetViews>
  <sheetFormatPr defaultColWidth="9.140625" defaultRowHeight="16.5" customHeight="1"/>
  <cols>
    <col min="1" max="4" width="1.7109375" style="4" customWidth="1"/>
    <col min="5" max="5" width="29.7109375" style="4" customWidth="1"/>
    <col min="6" max="6" width="6.7109375" style="123" customWidth="1"/>
    <col min="7" max="7" width="0.85546875" style="123" customWidth="1"/>
    <col min="8" max="8" width="13.42578125" style="91" bestFit="1" customWidth="1"/>
    <col min="9" max="9" width="0.85546875" style="99" customWidth="1"/>
    <col min="10" max="10" width="13.42578125" style="91" bestFit="1" customWidth="1"/>
    <col min="11" max="11" width="0.85546875" style="99" customWidth="1"/>
    <col min="12" max="12" width="12.28515625" style="91" customWidth="1"/>
    <col min="13" max="13" width="0.85546875" style="99" customWidth="1"/>
    <col min="14" max="14" width="12.28515625" style="91" customWidth="1"/>
    <col min="15" max="16384" width="9.140625" style="4"/>
  </cols>
  <sheetData>
    <row r="1" spans="1:18" ht="16.5" customHeight="1">
      <c r="A1" s="184" t="s">
        <v>0</v>
      </c>
      <c r="B1" s="34"/>
      <c r="C1" s="34"/>
      <c r="D1" s="34"/>
      <c r="E1" s="34"/>
      <c r="F1" s="77"/>
      <c r="G1" s="77"/>
      <c r="H1" s="5"/>
      <c r="I1" s="78"/>
      <c r="J1" s="5"/>
      <c r="K1" s="78"/>
      <c r="L1" s="5"/>
      <c r="M1" s="78"/>
      <c r="N1" s="5"/>
    </row>
    <row r="2" spans="1:18" ht="16.5" customHeight="1">
      <c r="A2" s="185" t="s">
        <v>81</v>
      </c>
      <c r="B2" s="34"/>
      <c r="C2" s="34"/>
      <c r="D2" s="34"/>
      <c r="E2" s="34"/>
      <c r="F2" s="77"/>
      <c r="G2" s="77"/>
      <c r="H2" s="5"/>
      <c r="I2" s="78"/>
      <c r="J2" s="5"/>
      <c r="K2" s="78"/>
      <c r="L2" s="5"/>
      <c r="M2" s="78"/>
      <c r="N2" s="5"/>
    </row>
    <row r="3" spans="1:18" ht="16.5" customHeight="1">
      <c r="A3" s="186" t="s">
        <v>167</v>
      </c>
      <c r="B3" s="80"/>
      <c r="C3" s="80"/>
      <c r="D3" s="80"/>
      <c r="E3" s="80"/>
      <c r="F3" s="18"/>
      <c r="G3" s="18"/>
      <c r="H3" s="65"/>
      <c r="I3" s="81"/>
      <c r="J3" s="65"/>
      <c r="K3" s="81"/>
      <c r="L3" s="65"/>
      <c r="M3" s="81"/>
      <c r="N3" s="65"/>
    </row>
    <row r="4" spans="1:18" ht="16.5" customHeight="1">
      <c r="A4" s="42"/>
      <c r="B4" s="79"/>
      <c r="C4" s="79"/>
      <c r="D4" s="79"/>
      <c r="E4" s="79"/>
      <c r="F4" s="22"/>
      <c r="G4" s="22"/>
      <c r="H4" s="21"/>
      <c r="I4" s="82"/>
      <c r="J4" s="21"/>
      <c r="K4" s="82"/>
      <c r="L4" s="21"/>
      <c r="M4" s="82"/>
      <c r="N4" s="21"/>
    </row>
    <row r="5" spans="1:18" ht="16.5" customHeight="1">
      <c r="A5" s="42"/>
      <c r="B5" s="79"/>
      <c r="C5" s="79"/>
      <c r="D5" s="79"/>
      <c r="E5" s="79"/>
      <c r="F5" s="22"/>
      <c r="G5" s="22"/>
      <c r="H5" s="21"/>
      <c r="I5" s="82"/>
      <c r="J5" s="21"/>
      <c r="K5" s="82"/>
      <c r="L5" s="21"/>
      <c r="M5" s="82"/>
      <c r="N5" s="21"/>
    </row>
    <row r="6" spans="1:18" s="84" customFormat="1" ht="16.5" customHeight="1">
      <c r="A6" s="93"/>
      <c r="B6" s="93"/>
      <c r="C6" s="93"/>
      <c r="D6" s="93"/>
      <c r="E6" s="93"/>
      <c r="F6" s="100"/>
      <c r="G6" s="101"/>
      <c r="H6" s="253" t="s">
        <v>1</v>
      </c>
      <c r="I6" s="253"/>
      <c r="J6" s="253"/>
      <c r="K6" s="102"/>
      <c r="L6" s="250" t="s">
        <v>99</v>
      </c>
      <c r="M6" s="250"/>
      <c r="N6" s="250"/>
    </row>
    <row r="7" spans="1:18" s="34" customFormat="1" ht="16.5" customHeight="1">
      <c r="F7" s="77"/>
      <c r="G7" s="122"/>
      <c r="H7" s="251" t="s">
        <v>100</v>
      </c>
      <c r="I7" s="251"/>
      <c r="J7" s="251"/>
      <c r="K7" s="15"/>
      <c r="L7" s="251" t="s">
        <v>100</v>
      </c>
      <c r="M7" s="251"/>
      <c r="N7" s="251"/>
    </row>
    <row r="8" spans="1:18" ht="16.5" customHeight="1">
      <c r="A8" s="34"/>
      <c r="B8" s="34"/>
      <c r="C8" s="34"/>
      <c r="D8" s="34"/>
      <c r="E8" s="34"/>
      <c r="F8" s="4"/>
      <c r="G8" s="22"/>
      <c r="H8" s="1">
        <v>2020</v>
      </c>
      <c r="I8" s="2"/>
      <c r="J8" s="1">
        <v>2019</v>
      </c>
      <c r="K8" s="3"/>
      <c r="L8" s="1">
        <v>2020</v>
      </c>
      <c r="M8" s="2"/>
      <c r="N8" s="1">
        <v>2019</v>
      </c>
    </row>
    <row r="9" spans="1:18" ht="16.5" customHeight="1">
      <c r="A9" s="34"/>
      <c r="B9" s="34"/>
      <c r="C9" s="34"/>
      <c r="D9" s="34"/>
      <c r="E9" s="34"/>
      <c r="F9" s="18" t="s">
        <v>2</v>
      </c>
      <c r="G9" s="83"/>
      <c r="H9" s="103" t="s">
        <v>3</v>
      </c>
      <c r="I9" s="104"/>
      <c r="J9" s="103" t="s">
        <v>3</v>
      </c>
      <c r="K9" s="47"/>
      <c r="L9" s="103" t="s">
        <v>3</v>
      </c>
      <c r="M9" s="104"/>
      <c r="N9" s="103" t="s">
        <v>3</v>
      </c>
    </row>
    <row r="10" spans="1:18" ht="16.5" customHeight="1">
      <c r="A10" s="34"/>
      <c r="B10" s="34"/>
      <c r="C10" s="34"/>
      <c r="D10" s="34"/>
      <c r="E10" s="34"/>
      <c r="F10" s="22"/>
      <c r="G10" s="83"/>
      <c r="H10" s="140"/>
      <c r="I10" s="104"/>
      <c r="J10" s="1"/>
      <c r="K10" s="47"/>
      <c r="L10" s="140"/>
      <c r="M10" s="104"/>
      <c r="N10" s="1"/>
    </row>
    <row r="11" spans="1:18" ht="16.5" customHeight="1">
      <c r="A11" s="34" t="s">
        <v>40</v>
      </c>
      <c r="B11" s="34"/>
      <c r="C11" s="34"/>
      <c r="D11" s="34"/>
      <c r="E11" s="34"/>
      <c r="F11" s="86">
        <v>7</v>
      </c>
      <c r="G11" s="77"/>
      <c r="H11" s="134"/>
      <c r="I11" s="17"/>
      <c r="J11" s="21"/>
      <c r="K11" s="17"/>
      <c r="L11" s="134"/>
      <c r="M11" s="17"/>
      <c r="N11" s="21"/>
    </row>
    <row r="12" spans="1:18" ht="16.5" customHeight="1">
      <c r="A12" s="34"/>
      <c r="B12" s="34"/>
      <c r="C12" s="34"/>
      <c r="D12" s="34"/>
      <c r="E12" s="34"/>
      <c r="F12" s="22"/>
      <c r="G12" s="77"/>
      <c r="H12" s="134"/>
      <c r="I12" s="17"/>
      <c r="J12" s="21"/>
      <c r="K12" s="17"/>
      <c r="L12" s="134"/>
      <c r="M12" s="17"/>
      <c r="N12" s="21"/>
    </row>
    <row r="13" spans="1:18" ht="16.5" customHeight="1">
      <c r="A13" s="84" t="s">
        <v>109</v>
      </c>
      <c r="B13" s="85"/>
      <c r="C13" s="85"/>
      <c r="D13" s="13"/>
      <c r="E13" s="13"/>
      <c r="G13" s="86"/>
      <c r="H13" s="141">
        <v>302094818</v>
      </c>
      <c r="I13" s="131"/>
      <c r="J13" s="131">
        <v>522915495</v>
      </c>
      <c r="K13" s="131"/>
      <c r="L13" s="141">
        <v>301555888</v>
      </c>
      <c r="M13" s="131"/>
      <c r="N13" s="131">
        <v>480159402</v>
      </c>
      <c r="P13" s="43"/>
      <c r="R13" s="43"/>
    </row>
    <row r="14" spans="1:18" ht="16.5" customHeight="1">
      <c r="A14" s="84" t="s">
        <v>110</v>
      </c>
      <c r="B14" s="85"/>
      <c r="C14" s="85"/>
      <c r="D14" s="13"/>
      <c r="E14" s="13"/>
      <c r="G14" s="86"/>
      <c r="H14" s="141">
        <v>696388465</v>
      </c>
      <c r="I14" s="131"/>
      <c r="J14" s="131">
        <v>634891152</v>
      </c>
      <c r="K14" s="131"/>
      <c r="L14" s="141">
        <v>54306552</v>
      </c>
      <c r="M14" s="131"/>
      <c r="N14" s="131">
        <v>108213460</v>
      </c>
      <c r="P14" s="43"/>
      <c r="R14" s="43"/>
    </row>
    <row r="15" spans="1:18" ht="16.5" customHeight="1">
      <c r="A15" s="84" t="s">
        <v>108</v>
      </c>
      <c r="B15" s="85"/>
      <c r="C15" s="85"/>
      <c r="D15" s="13"/>
      <c r="E15" s="13"/>
      <c r="G15" s="86"/>
      <c r="H15" s="141">
        <v>101823106</v>
      </c>
      <c r="I15" s="131"/>
      <c r="J15" s="131">
        <v>94696795</v>
      </c>
      <c r="K15" s="131"/>
      <c r="L15" s="141">
        <v>72990279</v>
      </c>
      <c r="M15" s="131"/>
      <c r="N15" s="131">
        <v>67700972</v>
      </c>
      <c r="P15" s="43"/>
      <c r="R15" s="43"/>
    </row>
    <row r="16" spans="1:18" ht="16.5" customHeight="1">
      <c r="A16" s="84" t="s">
        <v>119</v>
      </c>
      <c r="B16" s="85"/>
      <c r="C16" s="13"/>
      <c r="D16" s="13"/>
      <c r="E16" s="13"/>
      <c r="G16" s="22"/>
      <c r="H16" s="156" t="s">
        <v>127</v>
      </c>
      <c r="I16" s="131"/>
      <c r="J16" s="215">
        <v>39714953</v>
      </c>
      <c r="K16" s="131"/>
      <c r="L16" s="156">
        <v>0</v>
      </c>
      <c r="M16" s="131"/>
      <c r="N16" s="215">
        <v>0</v>
      </c>
      <c r="P16" s="43"/>
      <c r="R16" s="43"/>
    </row>
    <row r="17" spans="1:18" ht="16.5" customHeight="1">
      <c r="B17" s="13"/>
      <c r="C17" s="13"/>
      <c r="D17" s="13"/>
      <c r="E17" s="13"/>
      <c r="G17" s="77"/>
      <c r="H17" s="135"/>
      <c r="I17" s="68"/>
      <c r="J17" s="29"/>
      <c r="K17" s="68"/>
      <c r="L17" s="135"/>
      <c r="M17" s="68"/>
      <c r="N17" s="29"/>
      <c r="O17" s="13"/>
    </row>
    <row r="18" spans="1:18" ht="16.5" customHeight="1">
      <c r="A18" s="34" t="s">
        <v>41</v>
      </c>
      <c r="B18" s="34"/>
      <c r="C18" s="34"/>
      <c r="D18" s="34"/>
      <c r="E18" s="34"/>
      <c r="F18" s="22"/>
      <c r="G18" s="77"/>
      <c r="H18" s="136">
        <f>SUM(H13:H16)</f>
        <v>1100306389</v>
      </c>
      <c r="I18" s="87"/>
      <c r="J18" s="28">
        <f>SUM(J13:J16)</f>
        <v>1292218395</v>
      </c>
      <c r="K18" s="87"/>
      <c r="L18" s="136">
        <f>SUM(L13:L16)</f>
        <v>428852719</v>
      </c>
      <c r="M18" s="87"/>
      <c r="N18" s="28">
        <f>SUM(N13:N16)</f>
        <v>656073834</v>
      </c>
    </row>
    <row r="19" spans="1:18" ht="16.5" customHeight="1">
      <c r="B19" s="13"/>
      <c r="C19" s="13"/>
      <c r="D19" s="13"/>
      <c r="E19" s="13"/>
      <c r="F19" s="86"/>
      <c r="G19" s="86"/>
      <c r="H19" s="133"/>
      <c r="I19" s="89"/>
      <c r="J19" s="88"/>
      <c r="K19" s="89"/>
      <c r="L19" s="133"/>
      <c r="M19" s="89"/>
      <c r="N19" s="88"/>
    </row>
    <row r="20" spans="1:18" ht="16.5" customHeight="1">
      <c r="A20" s="34" t="s">
        <v>42</v>
      </c>
      <c r="B20" s="34"/>
      <c r="C20" s="34"/>
      <c r="D20" s="34"/>
      <c r="E20" s="34"/>
      <c r="F20" s="22"/>
      <c r="G20" s="77"/>
      <c r="H20" s="135"/>
      <c r="I20" s="87"/>
      <c r="J20" s="29"/>
      <c r="K20" s="87"/>
      <c r="L20" s="135"/>
      <c r="M20" s="87"/>
      <c r="N20" s="29"/>
    </row>
    <row r="21" spans="1:18" ht="16.5" customHeight="1">
      <c r="A21" s="34"/>
      <c r="B21" s="34"/>
      <c r="C21" s="34"/>
      <c r="D21" s="34"/>
      <c r="E21" s="34"/>
      <c r="F21" s="22"/>
      <c r="G21" s="77"/>
      <c r="H21" s="135"/>
      <c r="I21" s="87"/>
      <c r="J21" s="29"/>
      <c r="K21" s="87"/>
      <c r="L21" s="135"/>
      <c r="M21" s="87"/>
      <c r="N21" s="29"/>
    </row>
    <row r="22" spans="1:18" ht="16.5" customHeight="1">
      <c r="A22" s="84" t="s">
        <v>111</v>
      </c>
      <c r="B22" s="85"/>
      <c r="D22" s="13"/>
      <c r="E22" s="13"/>
      <c r="G22" s="86"/>
      <c r="H22" s="141">
        <v>257296330</v>
      </c>
      <c r="I22" s="131"/>
      <c r="J22" s="131">
        <v>482029728</v>
      </c>
      <c r="K22" s="131"/>
      <c r="L22" s="141">
        <v>256076049</v>
      </c>
      <c r="M22" s="131"/>
      <c r="N22" s="131">
        <v>440302902</v>
      </c>
      <c r="P22" s="43"/>
      <c r="R22" s="43"/>
    </row>
    <row r="23" spans="1:18" ht="16.5" customHeight="1">
      <c r="A23" s="84" t="s">
        <v>112</v>
      </c>
      <c r="B23" s="85"/>
      <c r="D23" s="13"/>
      <c r="E23" s="13"/>
      <c r="G23" s="86"/>
      <c r="H23" s="141">
        <v>637371016</v>
      </c>
      <c r="I23" s="131"/>
      <c r="J23" s="131">
        <v>585991171</v>
      </c>
      <c r="K23" s="131"/>
      <c r="L23" s="141">
        <v>50688552</v>
      </c>
      <c r="M23" s="131"/>
      <c r="N23" s="131">
        <v>98746468</v>
      </c>
      <c r="P23" s="43"/>
      <c r="R23" s="43"/>
    </row>
    <row r="24" spans="1:18" ht="16.5" customHeight="1">
      <c r="A24" s="84" t="s">
        <v>97</v>
      </c>
      <c r="B24" s="85"/>
      <c r="D24" s="13"/>
      <c r="E24" s="13"/>
      <c r="G24" s="86"/>
      <c r="H24" s="141">
        <v>51035174</v>
      </c>
      <c r="I24" s="131"/>
      <c r="J24" s="131">
        <v>50282872</v>
      </c>
      <c r="K24" s="131"/>
      <c r="L24" s="141">
        <v>35872223</v>
      </c>
      <c r="M24" s="131"/>
      <c r="N24" s="131">
        <v>35671083</v>
      </c>
      <c r="P24" s="43"/>
      <c r="R24" s="43"/>
    </row>
    <row r="25" spans="1:18" ht="16.5" customHeight="1">
      <c r="A25" s="84" t="s">
        <v>120</v>
      </c>
      <c r="B25" s="13"/>
      <c r="C25" s="13"/>
      <c r="D25" s="13"/>
      <c r="E25" s="13"/>
      <c r="G25" s="86"/>
      <c r="H25" s="156" t="s">
        <v>127</v>
      </c>
      <c r="I25" s="131"/>
      <c r="J25" s="215">
        <v>32301398</v>
      </c>
      <c r="K25" s="131"/>
      <c r="L25" s="156">
        <v>0</v>
      </c>
      <c r="M25" s="131"/>
      <c r="N25" s="215">
        <v>0</v>
      </c>
      <c r="P25" s="43"/>
      <c r="R25" s="43"/>
    </row>
    <row r="26" spans="1:18" s="13" customFormat="1" ht="16.5" customHeight="1">
      <c r="F26" s="86"/>
      <c r="G26" s="86"/>
      <c r="H26" s="135"/>
      <c r="I26" s="68"/>
      <c r="J26" s="29"/>
      <c r="K26" s="68"/>
      <c r="L26" s="135"/>
      <c r="M26" s="68"/>
      <c r="N26" s="29"/>
    </row>
    <row r="27" spans="1:18" ht="16.5" customHeight="1">
      <c r="A27" s="34" t="s">
        <v>43</v>
      </c>
      <c r="B27" s="34"/>
      <c r="C27" s="34"/>
      <c r="D27" s="34"/>
      <c r="E27" s="34"/>
      <c r="F27" s="22"/>
      <c r="G27" s="77"/>
      <c r="H27" s="136">
        <f>SUM(H22:H25)</f>
        <v>945702520</v>
      </c>
      <c r="I27" s="87"/>
      <c r="J27" s="28">
        <f>SUM(J22:J25)</f>
        <v>1150605169</v>
      </c>
      <c r="K27" s="87"/>
      <c r="L27" s="136">
        <f>SUM(L22:L25)</f>
        <v>342636824</v>
      </c>
      <c r="M27" s="87"/>
      <c r="N27" s="28">
        <f>SUM(N22:N25)</f>
        <v>574720453</v>
      </c>
    </row>
    <row r="28" spans="1:18" ht="16.5" customHeight="1">
      <c r="B28" s="13"/>
      <c r="C28" s="13"/>
      <c r="D28" s="13"/>
      <c r="E28" s="13"/>
      <c r="F28" s="86"/>
      <c r="G28" s="86"/>
      <c r="H28" s="133"/>
      <c r="I28" s="89"/>
      <c r="J28" s="88"/>
      <c r="K28" s="89"/>
      <c r="L28" s="133"/>
      <c r="M28" s="89"/>
      <c r="N28" s="88"/>
    </row>
    <row r="29" spans="1:18" ht="16.5" customHeight="1">
      <c r="A29" s="34" t="s">
        <v>44</v>
      </c>
      <c r="B29" s="34"/>
      <c r="C29" s="34"/>
      <c r="D29" s="34"/>
      <c r="E29" s="34"/>
      <c r="F29" s="86">
        <v>7</v>
      </c>
      <c r="G29" s="77"/>
      <c r="H29" s="135">
        <v>154603869</v>
      </c>
      <c r="I29" s="87"/>
      <c r="J29" s="29">
        <f>J18-J27</f>
        <v>141613226</v>
      </c>
      <c r="K29" s="87"/>
      <c r="L29" s="135">
        <v>86215895</v>
      </c>
      <c r="M29" s="87"/>
      <c r="N29" s="29">
        <f>N18-N27</f>
        <v>81353381</v>
      </c>
      <c r="P29" s="43"/>
      <c r="R29" s="43"/>
    </row>
    <row r="30" spans="1:18" ht="16.5" customHeight="1">
      <c r="A30" s="4" t="s">
        <v>45</v>
      </c>
      <c r="B30" s="79"/>
      <c r="C30" s="13"/>
      <c r="D30" s="13"/>
      <c r="E30" s="13"/>
      <c r="G30" s="86"/>
      <c r="H30" s="141">
        <v>1956108</v>
      </c>
      <c r="I30" s="131"/>
      <c r="J30" s="131">
        <v>5524511</v>
      </c>
      <c r="K30" s="131"/>
      <c r="L30" s="141">
        <v>31762707</v>
      </c>
      <c r="M30" s="131"/>
      <c r="N30" s="131">
        <v>58984317</v>
      </c>
      <c r="P30" s="43"/>
      <c r="R30" s="43"/>
    </row>
    <row r="31" spans="1:18" ht="16.5" customHeight="1">
      <c r="A31" s="4" t="s">
        <v>46</v>
      </c>
      <c r="B31" s="13"/>
      <c r="C31" s="13"/>
      <c r="D31" s="13"/>
      <c r="E31" s="13"/>
      <c r="G31" s="86"/>
      <c r="H31" s="141">
        <v>4839943</v>
      </c>
      <c r="I31" s="131"/>
      <c r="J31" s="131">
        <v>3550871</v>
      </c>
      <c r="K31" s="131"/>
      <c r="L31" s="141">
        <v>3295408</v>
      </c>
      <c r="M31" s="131"/>
      <c r="N31" s="131">
        <v>3154006</v>
      </c>
      <c r="P31" s="43"/>
      <c r="R31" s="43"/>
    </row>
    <row r="32" spans="1:18" ht="16.5" customHeight="1">
      <c r="A32" s="4" t="s">
        <v>47</v>
      </c>
      <c r="B32" s="13"/>
      <c r="C32" s="13"/>
      <c r="D32" s="13"/>
      <c r="E32" s="13"/>
      <c r="G32" s="86"/>
      <c r="H32" s="141">
        <v>98809987</v>
      </c>
      <c r="I32" s="131"/>
      <c r="J32" s="131">
        <v>79619170</v>
      </c>
      <c r="K32" s="131"/>
      <c r="L32" s="141">
        <v>81362607</v>
      </c>
      <c r="M32" s="131"/>
      <c r="N32" s="131">
        <v>66743749</v>
      </c>
      <c r="P32" s="43"/>
      <c r="R32" s="43"/>
    </row>
    <row r="33" spans="1:14" s="13" customFormat="1" ht="16.5" customHeight="1">
      <c r="A33" s="13" t="s">
        <v>48</v>
      </c>
      <c r="F33" s="86"/>
      <c r="G33" s="86"/>
      <c r="H33" s="135">
        <v>33194160</v>
      </c>
      <c r="I33" s="68"/>
      <c r="J33" s="29">
        <v>38790010</v>
      </c>
      <c r="K33" s="68"/>
      <c r="L33" s="135">
        <v>25112103</v>
      </c>
      <c r="M33" s="68"/>
      <c r="N33" s="29">
        <v>28724937</v>
      </c>
    </row>
    <row r="34" spans="1:14" ht="16.5" customHeight="1">
      <c r="A34" s="4" t="s">
        <v>185</v>
      </c>
      <c r="B34" s="79"/>
      <c r="C34" s="79"/>
      <c r="D34" s="13"/>
      <c r="E34" s="13"/>
      <c r="F34" s="105">
        <v>11</v>
      </c>
      <c r="G34" s="86"/>
      <c r="H34" s="156">
        <v>147308</v>
      </c>
      <c r="I34" s="131"/>
      <c r="J34" s="215">
        <v>0</v>
      </c>
      <c r="K34" s="131"/>
      <c r="L34" s="156">
        <v>0</v>
      </c>
      <c r="M34" s="131"/>
      <c r="N34" s="215">
        <v>0</v>
      </c>
    </row>
    <row r="35" spans="1:14" ht="16.5" customHeight="1">
      <c r="B35" s="13"/>
      <c r="C35" s="13"/>
      <c r="D35" s="13"/>
      <c r="E35" s="13"/>
      <c r="F35" s="86"/>
      <c r="G35" s="86"/>
      <c r="H35" s="133"/>
      <c r="I35" s="89"/>
      <c r="J35" s="88"/>
      <c r="K35" s="89"/>
      <c r="L35" s="133"/>
      <c r="M35" s="89"/>
      <c r="N35" s="88"/>
    </row>
    <row r="36" spans="1:14" ht="16.5" customHeight="1">
      <c r="A36" s="34" t="s">
        <v>192</v>
      </c>
      <c r="B36" s="13"/>
      <c r="C36" s="13"/>
      <c r="D36" s="13"/>
      <c r="E36" s="13"/>
      <c r="G36" s="86"/>
      <c r="H36" s="135">
        <f>H29+H30-SUM(H31:H34)</f>
        <v>19568579</v>
      </c>
      <c r="I36" s="91"/>
      <c r="J36" s="29">
        <f>J29+J30-SUM(J31:J34)</f>
        <v>25177686</v>
      </c>
      <c r="K36" s="91"/>
      <c r="L36" s="135">
        <f>L29+L30-SUM(L31:L34)</f>
        <v>8208484</v>
      </c>
      <c r="M36" s="91"/>
      <c r="N36" s="29">
        <f>N29+N30-SUM(N31:N34)</f>
        <v>41715006</v>
      </c>
    </row>
    <row r="37" spans="1:14" ht="16.5" customHeight="1">
      <c r="A37" s="84" t="s">
        <v>142</v>
      </c>
      <c r="B37" s="13"/>
      <c r="C37" s="13"/>
      <c r="D37" s="13"/>
      <c r="F37" s="123">
        <v>15</v>
      </c>
      <c r="G37" s="86"/>
      <c r="H37" s="136">
        <v>14490026</v>
      </c>
      <c r="I37" s="87"/>
      <c r="J37" s="28">
        <v>-5583495</v>
      </c>
      <c r="K37" s="87"/>
      <c r="L37" s="136">
        <v>15315384</v>
      </c>
      <c r="M37" s="87"/>
      <c r="N37" s="28">
        <v>-70735</v>
      </c>
    </row>
    <row r="38" spans="1:14" s="13" customFormat="1" ht="16.5" customHeight="1">
      <c r="F38" s="86"/>
      <c r="G38" s="86"/>
      <c r="H38" s="135"/>
      <c r="I38" s="68"/>
      <c r="J38" s="29"/>
      <c r="K38" s="68"/>
      <c r="L38" s="135"/>
      <c r="M38" s="68"/>
      <c r="N38" s="29"/>
    </row>
    <row r="39" spans="1:14" ht="16.5" customHeight="1">
      <c r="A39" s="34" t="s">
        <v>201</v>
      </c>
      <c r="B39" s="34"/>
      <c r="C39" s="13"/>
      <c r="D39" s="13"/>
      <c r="E39" s="13"/>
      <c r="F39" s="86"/>
      <c r="G39" s="86"/>
      <c r="H39" s="166">
        <f>SUM(H36:H37)</f>
        <v>34058605</v>
      </c>
      <c r="I39" s="90"/>
      <c r="J39" s="45">
        <f>SUM(J36:J37)</f>
        <v>19594191</v>
      </c>
      <c r="K39" s="90"/>
      <c r="L39" s="166">
        <f>SUM(L36:L37)</f>
        <v>23523868</v>
      </c>
      <c r="M39" s="90"/>
      <c r="N39" s="45">
        <f>SUM(N36:N37)</f>
        <v>41644271</v>
      </c>
    </row>
    <row r="40" spans="1:14" ht="16.5" customHeight="1">
      <c r="A40" s="34"/>
      <c r="B40" s="34"/>
      <c r="C40" s="13"/>
      <c r="D40" s="13"/>
      <c r="E40" s="13"/>
      <c r="F40" s="86"/>
      <c r="G40" s="86"/>
      <c r="H40" s="90"/>
      <c r="I40" s="90"/>
      <c r="J40" s="90"/>
      <c r="K40" s="90"/>
      <c r="L40" s="90"/>
      <c r="M40" s="90"/>
      <c r="N40" s="90"/>
    </row>
    <row r="41" spans="1:14" ht="16.5" customHeight="1">
      <c r="A41" s="34"/>
      <c r="B41" s="34"/>
      <c r="C41" s="13"/>
      <c r="D41" s="13"/>
      <c r="E41" s="13"/>
      <c r="F41" s="86"/>
      <c r="G41" s="86"/>
      <c r="H41" s="90"/>
      <c r="I41" s="90"/>
      <c r="J41" s="90"/>
      <c r="K41" s="90"/>
      <c r="L41" s="90"/>
      <c r="M41" s="90"/>
      <c r="N41" s="90"/>
    </row>
    <row r="42" spans="1:14" ht="16.5" customHeight="1">
      <c r="A42" s="34"/>
      <c r="B42" s="34"/>
      <c r="C42" s="13"/>
      <c r="D42" s="13"/>
      <c r="E42" s="13"/>
      <c r="F42" s="86"/>
      <c r="G42" s="86"/>
      <c r="H42" s="90"/>
      <c r="I42" s="90"/>
      <c r="J42" s="90"/>
      <c r="K42" s="90"/>
      <c r="L42" s="90"/>
      <c r="M42" s="90"/>
      <c r="N42" s="90"/>
    </row>
    <row r="43" spans="1:14" ht="16.5" customHeight="1">
      <c r="A43" s="34"/>
      <c r="B43" s="34"/>
      <c r="C43" s="13"/>
      <c r="D43" s="13"/>
      <c r="E43" s="13"/>
      <c r="F43" s="86"/>
      <c r="G43" s="86"/>
      <c r="H43" s="90"/>
      <c r="I43" s="90"/>
      <c r="J43" s="90"/>
      <c r="K43" s="90"/>
      <c r="L43" s="90"/>
      <c r="M43" s="90"/>
      <c r="N43" s="90"/>
    </row>
    <row r="44" spans="1:14" ht="16.5" customHeight="1">
      <c r="A44" s="34"/>
      <c r="B44" s="34"/>
      <c r="C44" s="13"/>
      <c r="D44" s="13"/>
      <c r="E44" s="13"/>
      <c r="F44" s="86"/>
      <c r="G44" s="86"/>
      <c r="H44" s="90"/>
      <c r="I44" s="90"/>
      <c r="J44" s="90"/>
      <c r="K44" s="90"/>
      <c r="L44" s="90"/>
      <c r="M44" s="90"/>
      <c r="N44" s="90"/>
    </row>
    <row r="45" spans="1:14" ht="16.5" customHeight="1">
      <c r="A45" s="34"/>
      <c r="B45" s="34"/>
      <c r="C45" s="13"/>
      <c r="D45" s="13"/>
      <c r="E45" s="13"/>
      <c r="F45" s="86"/>
      <c r="G45" s="86"/>
      <c r="H45" s="90"/>
      <c r="I45" s="90"/>
      <c r="J45" s="90"/>
      <c r="K45" s="90"/>
      <c r="L45" s="90"/>
      <c r="M45" s="90"/>
      <c r="N45" s="90"/>
    </row>
    <row r="46" spans="1:14" ht="16.5" customHeight="1">
      <c r="A46" s="34"/>
      <c r="B46" s="34"/>
      <c r="C46" s="13"/>
      <c r="D46" s="13"/>
      <c r="E46" s="13"/>
      <c r="F46" s="86"/>
      <c r="G46" s="86"/>
      <c r="H46" s="90"/>
      <c r="I46" s="90"/>
      <c r="J46" s="90"/>
      <c r="K46" s="90"/>
      <c r="L46" s="90"/>
      <c r="M46" s="90"/>
      <c r="N46" s="90"/>
    </row>
    <row r="47" spans="1:14" ht="16.5" customHeight="1">
      <c r="A47" s="34"/>
      <c r="B47" s="34"/>
      <c r="C47" s="13"/>
      <c r="D47" s="13"/>
      <c r="E47" s="13"/>
      <c r="F47" s="86"/>
      <c r="G47" s="86"/>
      <c r="H47" s="90"/>
      <c r="I47" s="90"/>
      <c r="J47" s="90"/>
      <c r="K47" s="90"/>
      <c r="L47" s="90"/>
      <c r="M47" s="90"/>
      <c r="N47" s="90"/>
    </row>
    <row r="48" spans="1:14" ht="15.75" customHeight="1">
      <c r="A48" s="34"/>
      <c r="B48" s="34"/>
      <c r="C48" s="13"/>
      <c r="D48" s="13"/>
      <c r="E48" s="13"/>
      <c r="F48" s="86"/>
      <c r="G48" s="86"/>
      <c r="H48" s="90"/>
      <c r="I48" s="90"/>
      <c r="J48" s="90"/>
      <c r="K48" s="90"/>
      <c r="L48" s="90"/>
      <c r="M48" s="90"/>
      <c r="N48" s="90"/>
    </row>
    <row r="49" spans="1:15" ht="21.95" customHeight="1">
      <c r="A49" s="187" t="s">
        <v>79</v>
      </c>
      <c r="B49" s="10"/>
      <c r="C49" s="10"/>
      <c r="D49" s="10"/>
      <c r="E49" s="10"/>
      <c r="F49" s="95"/>
      <c r="G49" s="95"/>
      <c r="H49" s="96"/>
      <c r="I49" s="97"/>
      <c r="J49" s="96"/>
      <c r="K49" s="97"/>
      <c r="L49" s="96"/>
      <c r="M49" s="97"/>
      <c r="N49" s="96"/>
      <c r="O49" s="98"/>
    </row>
    <row r="50" spans="1:15" ht="16.5" customHeight="1">
      <c r="A50" s="184" t="s">
        <v>0</v>
      </c>
      <c r="B50" s="34"/>
      <c r="C50" s="34"/>
      <c r="D50" s="34"/>
      <c r="E50" s="34"/>
      <c r="F50" s="77"/>
      <c r="G50" s="77"/>
      <c r="H50" s="5"/>
      <c r="I50" s="78"/>
      <c r="J50" s="5"/>
      <c r="K50" s="78"/>
      <c r="L50" s="5"/>
      <c r="M50" s="78"/>
      <c r="N50" s="5"/>
    </row>
    <row r="51" spans="1:15" ht="16.5" customHeight="1">
      <c r="A51" s="185" t="s">
        <v>151</v>
      </c>
      <c r="B51" s="34"/>
      <c r="C51" s="34"/>
      <c r="D51" s="34"/>
      <c r="E51" s="34"/>
      <c r="F51" s="77"/>
      <c r="G51" s="77"/>
      <c r="H51" s="5"/>
      <c r="I51" s="78"/>
      <c r="J51" s="5"/>
      <c r="K51" s="78"/>
      <c r="L51" s="5"/>
      <c r="M51" s="78"/>
      <c r="N51" s="5"/>
    </row>
    <row r="52" spans="1:15" ht="16.5" customHeight="1">
      <c r="A52" s="186" t="s">
        <v>167</v>
      </c>
      <c r="B52" s="80"/>
      <c r="C52" s="80"/>
      <c r="D52" s="80"/>
      <c r="E52" s="80"/>
      <c r="F52" s="18"/>
      <c r="G52" s="18"/>
      <c r="H52" s="65"/>
      <c r="I52" s="81"/>
      <c r="J52" s="65"/>
      <c r="K52" s="81"/>
      <c r="L52" s="65"/>
      <c r="M52" s="81"/>
      <c r="N52" s="65"/>
    </row>
    <row r="53" spans="1:15" ht="16.5" customHeight="1">
      <c r="A53" s="42"/>
      <c r="B53" s="79"/>
      <c r="C53" s="79"/>
      <c r="D53" s="79"/>
      <c r="E53" s="79"/>
      <c r="F53" s="22"/>
      <c r="G53" s="22"/>
      <c r="H53" s="21"/>
      <c r="I53" s="82"/>
      <c r="J53" s="21"/>
      <c r="K53" s="82"/>
      <c r="L53" s="21"/>
      <c r="M53" s="82"/>
      <c r="N53" s="21"/>
    </row>
    <row r="54" spans="1:15" ht="16.5" customHeight="1">
      <c r="A54" s="42"/>
      <c r="B54" s="79"/>
      <c r="C54" s="79"/>
      <c r="D54" s="79"/>
      <c r="E54" s="79"/>
      <c r="F54" s="22"/>
      <c r="G54" s="22"/>
      <c r="H54" s="21"/>
      <c r="I54" s="82"/>
      <c r="J54" s="21"/>
      <c r="K54" s="82"/>
      <c r="L54" s="21"/>
      <c r="M54" s="82"/>
      <c r="N54" s="21"/>
    </row>
    <row r="55" spans="1:15" ht="16.5" customHeight="1">
      <c r="A55" s="93"/>
      <c r="B55" s="93"/>
      <c r="C55" s="93"/>
      <c r="D55" s="93"/>
      <c r="E55" s="93"/>
      <c r="F55" s="100"/>
      <c r="G55" s="101"/>
      <c r="H55" s="253" t="s">
        <v>1</v>
      </c>
      <c r="I55" s="253"/>
      <c r="J55" s="253"/>
      <c r="K55" s="102"/>
      <c r="L55" s="250" t="s">
        <v>99</v>
      </c>
      <c r="M55" s="250"/>
      <c r="N55" s="250"/>
    </row>
    <row r="56" spans="1:15" ht="16.5" customHeight="1">
      <c r="A56" s="34"/>
      <c r="B56" s="34"/>
      <c r="C56" s="34"/>
      <c r="D56" s="34"/>
      <c r="E56" s="34"/>
      <c r="F56" s="77"/>
      <c r="G56" s="163"/>
      <c r="H56" s="251" t="s">
        <v>100</v>
      </c>
      <c r="I56" s="251"/>
      <c r="J56" s="251"/>
      <c r="K56" s="15"/>
      <c r="L56" s="251" t="s">
        <v>100</v>
      </c>
      <c r="M56" s="251"/>
      <c r="N56" s="251"/>
    </row>
    <row r="57" spans="1:15" ht="16.5" customHeight="1">
      <c r="A57" s="34"/>
      <c r="B57" s="34"/>
      <c r="C57" s="34"/>
      <c r="D57" s="34"/>
      <c r="E57" s="34"/>
      <c r="F57" s="13"/>
      <c r="G57" s="22"/>
      <c r="H57" s="1">
        <v>2020</v>
      </c>
      <c r="I57" s="2"/>
      <c r="J57" s="1">
        <v>2019</v>
      </c>
      <c r="K57" s="3"/>
      <c r="L57" s="1">
        <v>2020</v>
      </c>
      <c r="M57" s="2"/>
      <c r="N57" s="1">
        <v>2019</v>
      </c>
    </row>
    <row r="58" spans="1:15" ht="16.5" customHeight="1">
      <c r="A58" s="34"/>
      <c r="B58" s="34"/>
      <c r="C58" s="34"/>
      <c r="D58" s="34"/>
      <c r="E58" s="34"/>
      <c r="F58" s="22"/>
      <c r="G58" s="83"/>
      <c r="H58" s="103" t="s">
        <v>3</v>
      </c>
      <c r="I58" s="104"/>
      <c r="J58" s="103" t="s">
        <v>3</v>
      </c>
      <c r="K58" s="47"/>
      <c r="L58" s="103" t="s">
        <v>3</v>
      </c>
      <c r="M58" s="104"/>
      <c r="N58" s="103" t="s">
        <v>3</v>
      </c>
    </row>
    <row r="59" spans="1:15" ht="16.5" customHeight="1">
      <c r="A59" s="34"/>
      <c r="B59" s="34"/>
      <c r="C59" s="13"/>
      <c r="D59" s="13"/>
      <c r="E59" s="13"/>
      <c r="F59" s="86"/>
      <c r="G59" s="86"/>
      <c r="H59" s="139"/>
      <c r="I59" s="90"/>
      <c r="J59" s="90"/>
      <c r="K59" s="90"/>
      <c r="L59" s="139"/>
      <c r="M59" s="90"/>
      <c r="N59" s="90"/>
    </row>
    <row r="60" spans="1:15" ht="16.5" customHeight="1">
      <c r="A60" s="34" t="s">
        <v>141</v>
      </c>
      <c r="B60" s="34"/>
      <c r="C60" s="79"/>
      <c r="D60" s="79"/>
      <c r="E60" s="79"/>
      <c r="F60" s="86"/>
      <c r="G60" s="86"/>
      <c r="H60" s="135"/>
      <c r="I60" s="87"/>
      <c r="J60" s="29"/>
      <c r="K60" s="87"/>
      <c r="L60" s="135"/>
      <c r="M60" s="87"/>
      <c r="N60" s="29"/>
    </row>
    <row r="61" spans="1:15" ht="16.5" customHeight="1">
      <c r="A61" s="4" t="s">
        <v>132</v>
      </c>
      <c r="B61" s="34"/>
      <c r="C61" s="13"/>
      <c r="D61" s="13"/>
      <c r="E61" s="13"/>
      <c r="F61" s="86"/>
      <c r="G61" s="86"/>
      <c r="H61" s="135"/>
      <c r="I61" s="87"/>
      <c r="J61" s="29"/>
      <c r="K61" s="87"/>
      <c r="L61" s="135"/>
      <c r="M61" s="87"/>
      <c r="N61" s="29"/>
    </row>
    <row r="62" spans="1:15" ht="16.5" customHeight="1">
      <c r="B62" s="4" t="s">
        <v>133</v>
      </c>
      <c r="C62" s="13"/>
      <c r="D62" s="13"/>
      <c r="E62" s="13"/>
      <c r="F62" s="86"/>
      <c r="G62" s="86"/>
      <c r="H62" s="135"/>
      <c r="I62" s="87"/>
      <c r="J62" s="29"/>
      <c r="K62" s="87"/>
      <c r="L62" s="135"/>
      <c r="M62" s="87"/>
      <c r="N62" s="29"/>
    </row>
    <row r="63" spans="1:15" ht="16.5" customHeight="1">
      <c r="C63" s="4" t="s">
        <v>134</v>
      </c>
      <c r="D63" s="13"/>
      <c r="E63" s="13"/>
      <c r="F63" s="86"/>
      <c r="G63" s="86"/>
      <c r="H63" s="135">
        <v>0</v>
      </c>
      <c r="I63" s="87"/>
      <c r="J63" s="29">
        <v>-2042400</v>
      </c>
      <c r="K63" s="87"/>
      <c r="L63" s="135">
        <v>0</v>
      </c>
      <c r="M63" s="87"/>
      <c r="N63" s="29">
        <v>-587000</v>
      </c>
    </row>
    <row r="64" spans="1:15" ht="16.5" customHeight="1">
      <c r="B64" s="4" t="s">
        <v>135</v>
      </c>
      <c r="C64" s="13"/>
      <c r="D64" s="13"/>
      <c r="E64" s="13"/>
      <c r="F64" s="86"/>
      <c r="G64" s="86"/>
      <c r="H64" s="136">
        <v>0</v>
      </c>
      <c r="I64" s="87"/>
      <c r="J64" s="28">
        <v>408480</v>
      </c>
      <c r="K64" s="87"/>
      <c r="L64" s="136">
        <v>0</v>
      </c>
      <c r="M64" s="87"/>
      <c r="N64" s="28">
        <v>117400</v>
      </c>
    </row>
    <row r="65" spans="1:14" ht="16.5" customHeight="1">
      <c r="B65" s="34"/>
      <c r="C65" s="13"/>
      <c r="D65" s="13"/>
      <c r="E65" s="13"/>
      <c r="F65" s="86"/>
      <c r="G65" s="86"/>
      <c r="H65" s="135"/>
      <c r="I65" s="87"/>
      <c r="J65" s="29"/>
      <c r="K65" s="87"/>
      <c r="L65" s="135"/>
      <c r="M65" s="87"/>
      <c r="N65" s="29"/>
    </row>
    <row r="66" spans="1:14" ht="16.5" customHeight="1">
      <c r="A66" s="4" t="s">
        <v>148</v>
      </c>
      <c r="B66" s="34"/>
      <c r="C66" s="13"/>
      <c r="D66" s="13"/>
      <c r="E66" s="13"/>
      <c r="F66" s="86"/>
      <c r="G66" s="86"/>
      <c r="H66" s="135"/>
      <c r="I66" s="87"/>
      <c r="J66" s="29"/>
      <c r="K66" s="87"/>
      <c r="L66" s="135"/>
      <c r="M66" s="87"/>
      <c r="N66" s="29"/>
    </row>
    <row r="67" spans="1:14" ht="16.5" customHeight="1">
      <c r="B67" s="4" t="s">
        <v>145</v>
      </c>
      <c r="C67" s="13"/>
      <c r="D67" s="13"/>
      <c r="E67" s="13"/>
      <c r="F67" s="86"/>
      <c r="G67" s="86"/>
      <c r="H67" s="136">
        <f>H64+H63</f>
        <v>0</v>
      </c>
      <c r="I67" s="87"/>
      <c r="J67" s="28">
        <f>J64+J63</f>
        <v>-1633920</v>
      </c>
      <c r="K67" s="87"/>
      <c r="L67" s="136">
        <f>L64+L63</f>
        <v>0</v>
      </c>
      <c r="M67" s="87"/>
      <c r="N67" s="28">
        <f>N64+N63</f>
        <v>-469600</v>
      </c>
    </row>
    <row r="68" spans="1:14" s="13" customFormat="1" ht="16.5" customHeight="1">
      <c r="F68" s="86"/>
      <c r="G68" s="86"/>
      <c r="H68" s="135"/>
      <c r="I68" s="68"/>
      <c r="J68" s="29"/>
      <c r="K68" s="68"/>
      <c r="L68" s="135"/>
      <c r="M68" s="68"/>
      <c r="N68" s="29"/>
    </row>
    <row r="69" spans="1:14" ht="16.5" customHeight="1" thickBot="1">
      <c r="A69" s="34" t="s">
        <v>58</v>
      </c>
      <c r="B69" s="34"/>
      <c r="C69" s="13"/>
      <c r="D69" s="13"/>
      <c r="E69" s="13"/>
      <c r="F69" s="86"/>
      <c r="G69" s="86"/>
      <c r="H69" s="142">
        <f>H39+H67</f>
        <v>34058605</v>
      </c>
      <c r="I69" s="29"/>
      <c r="J69" s="92">
        <f>J39+J67</f>
        <v>17960271</v>
      </c>
      <c r="K69" s="29"/>
      <c r="L69" s="142">
        <f>L39+L67</f>
        <v>23523868</v>
      </c>
      <c r="M69" s="29"/>
      <c r="N69" s="92">
        <f>N39+N67</f>
        <v>41174671</v>
      </c>
    </row>
    <row r="70" spans="1:14" ht="16.5" customHeight="1" thickTop="1">
      <c r="B70" s="13"/>
      <c r="C70" s="13"/>
      <c r="D70" s="13"/>
      <c r="E70" s="13"/>
      <c r="F70" s="86"/>
      <c r="G70" s="66"/>
      <c r="H70" s="139"/>
      <c r="I70" s="29"/>
      <c r="J70" s="90"/>
      <c r="K70" s="29"/>
      <c r="L70" s="139"/>
      <c r="M70" s="29"/>
      <c r="N70" s="90"/>
    </row>
    <row r="71" spans="1:14" ht="16.5" customHeight="1">
      <c r="A71" s="93" t="s">
        <v>138</v>
      </c>
      <c r="B71" s="13"/>
      <c r="C71" s="13"/>
      <c r="D71" s="13"/>
      <c r="E71" s="13"/>
      <c r="F71" s="86"/>
      <c r="G71" s="66"/>
      <c r="H71" s="139"/>
      <c r="I71" s="29"/>
      <c r="J71" s="90"/>
      <c r="K71" s="29"/>
      <c r="L71" s="139"/>
      <c r="M71" s="29"/>
      <c r="N71" s="90"/>
    </row>
    <row r="72" spans="1:14" ht="16.5" customHeight="1">
      <c r="B72" s="4" t="s">
        <v>125</v>
      </c>
      <c r="C72" s="13"/>
      <c r="D72" s="13"/>
      <c r="E72" s="13"/>
      <c r="F72" s="86"/>
      <c r="G72" s="66"/>
      <c r="H72" s="141">
        <v>35389950</v>
      </c>
      <c r="I72" s="132"/>
      <c r="J72" s="131">
        <v>18781382</v>
      </c>
      <c r="K72" s="132"/>
      <c r="L72" s="141">
        <f>L39</f>
        <v>23523868</v>
      </c>
      <c r="M72" s="132"/>
      <c r="N72" s="131">
        <v>41644271</v>
      </c>
    </row>
    <row r="73" spans="1:14" ht="16.5" customHeight="1">
      <c r="B73" s="4" t="s">
        <v>126</v>
      </c>
      <c r="C73" s="13"/>
      <c r="D73" s="13"/>
      <c r="E73" s="13"/>
      <c r="F73" s="86"/>
      <c r="G73" s="66"/>
      <c r="H73" s="156">
        <v>-1331345</v>
      </c>
      <c r="I73" s="132"/>
      <c r="J73" s="215">
        <v>812809</v>
      </c>
      <c r="K73" s="132"/>
      <c r="L73" s="156">
        <v>0</v>
      </c>
      <c r="M73" s="132"/>
      <c r="N73" s="215">
        <v>0</v>
      </c>
    </row>
    <row r="74" spans="1:14" ht="16.5" customHeight="1">
      <c r="B74" s="13"/>
      <c r="C74" s="13"/>
      <c r="D74" s="13"/>
      <c r="E74" s="13"/>
      <c r="F74" s="86"/>
      <c r="G74" s="66"/>
      <c r="H74" s="139"/>
      <c r="I74" s="29"/>
      <c r="J74" s="90"/>
      <c r="K74" s="29"/>
      <c r="L74" s="139"/>
      <c r="M74" s="29"/>
      <c r="N74" s="90"/>
    </row>
    <row r="75" spans="1:14" ht="16.5" customHeight="1" thickBot="1">
      <c r="B75" s="13"/>
      <c r="C75" s="13"/>
      <c r="D75" s="13"/>
      <c r="E75" s="13"/>
      <c r="F75" s="86"/>
      <c r="G75" s="66"/>
      <c r="H75" s="142">
        <f>SUM(H72:H73)</f>
        <v>34058605</v>
      </c>
      <c r="I75" s="29"/>
      <c r="J75" s="92">
        <f>SUM(J72:J73)</f>
        <v>19594191</v>
      </c>
      <c r="K75" s="29"/>
      <c r="L75" s="142">
        <f>SUM(L72:L73)</f>
        <v>23523868</v>
      </c>
      <c r="M75" s="29"/>
      <c r="N75" s="92">
        <f>SUM(N72:N73)</f>
        <v>41644271</v>
      </c>
    </row>
    <row r="76" spans="1:14" ht="16.5" customHeight="1" thickTop="1">
      <c r="B76" s="13"/>
      <c r="C76" s="13"/>
      <c r="D76" s="13"/>
      <c r="E76" s="13"/>
      <c r="F76" s="86"/>
      <c r="G76" s="66"/>
      <c r="H76" s="139"/>
      <c r="I76" s="29"/>
      <c r="J76" s="90"/>
      <c r="K76" s="29"/>
      <c r="L76" s="139"/>
      <c r="M76" s="29"/>
      <c r="N76" s="90"/>
    </row>
    <row r="77" spans="1:14" ht="16.5" customHeight="1">
      <c r="A77" s="93" t="s">
        <v>143</v>
      </c>
      <c r="B77" s="85"/>
      <c r="C77" s="13"/>
      <c r="D77" s="13"/>
      <c r="E77" s="13"/>
      <c r="F77" s="86"/>
      <c r="G77" s="66"/>
      <c r="H77" s="139"/>
      <c r="I77" s="29"/>
      <c r="J77" s="90"/>
      <c r="K77" s="29"/>
      <c r="L77" s="139"/>
      <c r="M77" s="29"/>
      <c r="N77" s="90"/>
    </row>
    <row r="78" spans="1:14" ht="16.5" customHeight="1">
      <c r="A78" s="93"/>
      <c r="B78" s="94" t="s">
        <v>123</v>
      </c>
      <c r="C78" s="13"/>
      <c r="D78" s="13"/>
      <c r="E78" s="13"/>
      <c r="F78" s="86"/>
      <c r="G78" s="66"/>
      <c r="H78" s="139"/>
      <c r="I78" s="29"/>
      <c r="J78" s="90"/>
      <c r="K78" s="29"/>
      <c r="L78" s="139"/>
      <c r="M78" s="29"/>
      <c r="N78" s="90"/>
    </row>
    <row r="79" spans="1:14" ht="16.5" customHeight="1">
      <c r="B79" s="4" t="s">
        <v>125</v>
      </c>
      <c r="C79" s="13"/>
      <c r="D79" s="13"/>
      <c r="E79" s="13"/>
      <c r="F79" s="86"/>
      <c r="G79" s="66"/>
      <c r="H79" s="141">
        <v>35389950</v>
      </c>
      <c r="I79" s="132"/>
      <c r="J79" s="131">
        <v>17159662</v>
      </c>
      <c r="K79" s="132"/>
      <c r="L79" s="141">
        <f>L39</f>
        <v>23523868</v>
      </c>
      <c r="M79" s="132"/>
      <c r="N79" s="131">
        <v>41174671</v>
      </c>
    </row>
    <row r="80" spans="1:14" ht="16.5" customHeight="1">
      <c r="B80" s="4" t="s">
        <v>126</v>
      </c>
      <c r="C80" s="13"/>
      <c r="D80" s="13"/>
      <c r="E80" s="13"/>
      <c r="F80" s="86"/>
      <c r="G80" s="66"/>
      <c r="H80" s="156">
        <v>-1331345</v>
      </c>
      <c r="I80" s="132"/>
      <c r="J80" s="215">
        <v>800609</v>
      </c>
      <c r="K80" s="132"/>
      <c r="L80" s="156">
        <v>0</v>
      </c>
      <c r="M80" s="132"/>
      <c r="N80" s="215">
        <v>0</v>
      </c>
    </row>
    <row r="81" spans="1:14" ht="16.5" customHeight="1">
      <c r="B81" s="13"/>
      <c r="C81" s="13"/>
      <c r="D81" s="13"/>
      <c r="E81" s="13"/>
      <c r="F81" s="86"/>
      <c r="G81" s="66"/>
      <c r="H81" s="139"/>
      <c r="I81" s="29"/>
      <c r="J81" s="90"/>
      <c r="K81" s="29"/>
      <c r="L81" s="139"/>
      <c r="M81" s="29"/>
      <c r="N81" s="90"/>
    </row>
    <row r="82" spans="1:14" ht="16.5" customHeight="1" thickBot="1">
      <c r="B82" s="13"/>
      <c r="C82" s="13"/>
      <c r="D82" s="13"/>
      <c r="E82" s="13"/>
      <c r="F82" s="86"/>
      <c r="G82" s="66"/>
      <c r="H82" s="142">
        <f>SUM(H79:H80)</f>
        <v>34058605</v>
      </c>
      <c r="I82" s="29"/>
      <c r="J82" s="92">
        <f>SUM(J79:J80)</f>
        <v>17960271</v>
      </c>
      <c r="K82" s="29"/>
      <c r="L82" s="142">
        <f>SUM(L79:L80)</f>
        <v>23523868</v>
      </c>
      <c r="M82" s="29"/>
      <c r="N82" s="92">
        <f>SUM(N79:N80)</f>
        <v>41174671</v>
      </c>
    </row>
    <row r="83" spans="1:14" ht="16.5" customHeight="1" thickTop="1">
      <c r="B83" s="13"/>
      <c r="C83" s="13"/>
      <c r="D83" s="13"/>
      <c r="E83" s="13"/>
      <c r="F83" s="86"/>
      <c r="G83" s="66"/>
      <c r="H83" s="139"/>
      <c r="I83" s="29"/>
      <c r="J83" s="90"/>
      <c r="K83" s="29"/>
      <c r="L83" s="139"/>
      <c r="M83" s="29"/>
      <c r="N83" s="90"/>
    </row>
    <row r="84" spans="1:14" ht="16.5" customHeight="1">
      <c r="A84" s="34" t="s">
        <v>197</v>
      </c>
      <c r="B84" s="13"/>
      <c r="C84" s="13"/>
      <c r="D84" s="13"/>
      <c r="E84" s="13"/>
      <c r="F84" s="86"/>
      <c r="G84" s="86"/>
      <c r="H84" s="133"/>
      <c r="I84" s="89"/>
      <c r="J84" s="88"/>
      <c r="K84" s="89"/>
      <c r="L84" s="133"/>
      <c r="M84" s="89"/>
      <c r="N84" s="88"/>
    </row>
    <row r="85" spans="1:14" ht="16.5" customHeight="1">
      <c r="A85" s="34"/>
      <c r="B85" s="13"/>
      <c r="C85" s="13"/>
      <c r="D85" s="13"/>
      <c r="E85" s="13"/>
      <c r="F85" s="86"/>
      <c r="G85" s="86"/>
      <c r="H85" s="133"/>
      <c r="I85" s="89"/>
      <c r="J85" s="88"/>
      <c r="K85" s="89"/>
      <c r="L85" s="133"/>
      <c r="M85" s="89"/>
      <c r="N85" s="88"/>
    </row>
    <row r="86" spans="1:14" ht="16.5" customHeight="1">
      <c r="A86" s="4" t="s">
        <v>198</v>
      </c>
      <c r="B86" s="13"/>
      <c r="C86" s="13"/>
      <c r="D86" s="13"/>
      <c r="E86" s="13"/>
      <c r="F86" s="86"/>
      <c r="G86" s="86"/>
      <c r="H86" s="133">
        <f>H72/560000000</f>
        <v>6.319633928571429E-2</v>
      </c>
      <c r="I86" s="88"/>
      <c r="J86" s="88">
        <f>J72/560000000</f>
        <v>3.3538182142857142E-2</v>
      </c>
      <c r="K86" s="88"/>
      <c r="L86" s="133">
        <f>L72/560000000</f>
        <v>4.2006907142857146E-2</v>
      </c>
      <c r="M86" s="88"/>
      <c r="N86" s="88">
        <f>N72/560000000</f>
        <v>7.436476964285714E-2</v>
      </c>
    </row>
    <row r="87" spans="1:14" ht="16.5" customHeight="1">
      <c r="B87" s="13"/>
      <c r="C87" s="13"/>
      <c r="D87" s="13"/>
      <c r="E87" s="13"/>
      <c r="F87" s="86"/>
      <c r="G87" s="86"/>
      <c r="H87" s="153"/>
      <c r="I87" s="88"/>
      <c r="J87" s="153"/>
      <c r="K87" s="88"/>
      <c r="L87" s="153"/>
      <c r="M87" s="88"/>
      <c r="N87" s="153"/>
    </row>
    <row r="88" spans="1:14" ht="16.5" customHeight="1">
      <c r="B88" s="13"/>
      <c r="C88" s="13"/>
      <c r="D88" s="13"/>
      <c r="E88" s="13"/>
      <c r="F88" s="86"/>
      <c r="G88" s="86"/>
      <c r="H88" s="153"/>
      <c r="I88" s="88"/>
      <c r="J88" s="153"/>
      <c r="K88" s="88"/>
      <c r="L88" s="153"/>
      <c r="M88" s="88"/>
      <c r="N88" s="153"/>
    </row>
    <row r="89" spans="1:14" ht="16.5" customHeight="1">
      <c r="B89" s="13"/>
      <c r="C89" s="13"/>
      <c r="D89" s="13"/>
      <c r="E89" s="13"/>
      <c r="F89" s="86"/>
      <c r="G89" s="86"/>
      <c r="H89" s="153"/>
      <c r="I89" s="88"/>
      <c r="J89" s="153"/>
      <c r="K89" s="88"/>
      <c r="L89" s="153"/>
      <c r="M89" s="88"/>
      <c r="N89" s="153"/>
    </row>
    <row r="90" spans="1:14" ht="16.5" customHeight="1">
      <c r="B90" s="13"/>
      <c r="C90" s="13"/>
      <c r="D90" s="13"/>
      <c r="E90" s="13"/>
      <c r="F90" s="86"/>
      <c r="G90" s="86"/>
      <c r="H90" s="153"/>
      <c r="I90" s="88"/>
      <c r="J90" s="153"/>
      <c r="K90" s="88"/>
      <c r="L90" s="153"/>
      <c r="M90" s="88"/>
      <c r="N90" s="153"/>
    </row>
    <row r="91" spans="1:14" ht="16.5" customHeight="1">
      <c r="B91" s="13"/>
      <c r="C91" s="13"/>
      <c r="D91" s="13"/>
      <c r="E91" s="13"/>
      <c r="F91" s="86"/>
      <c r="G91" s="86"/>
      <c r="H91" s="153"/>
      <c r="I91" s="88"/>
      <c r="J91" s="153"/>
      <c r="K91" s="88"/>
      <c r="L91" s="153"/>
      <c r="M91" s="88"/>
      <c r="N91" s="153"/>
    </row>
    <row r="92" spans="1:14" ht="16.5" customHeight="1">
      <c r="B92" s="13"/>
      <c r="C92" s="13"/>
      <c r="D92" s="13"/>
      <c r="E92" s="13"/>
      <c r="F92" s="86"/>
      <c r="G92" s="86"/>
      <c r="H92" s="153"/>
      <c r="I92" s="88"/>
      <c r="J92" s="153"/>
      <c r="K92" s="88"/>
      <c r="L92" s="153"/>
      <c r="M92" s="88"/>
      <c r="N92" s="153"/>
    </row>
    <row r="93" spans="1:14" ht="16.5" customHeight="1">
      <c r="B93" s="13"/>
      <c r="C93" s="13"/>
      <c r="D93" s="13"/>
      <c r="E93" s="13"/>
      <c r="F93" s="86"/>
      <c r="G93" s="86"/>
      <c r="H93" s="153"/>
      <c r="I93" s="88"/>
      <c r="J93" s="153"/>
      <c r="K93" s="88"/>
      <c r="L93" s="153"/>
      <c r="M93" s="88"/>
      <c r="N93" s="153"/>
    </row>
    <row r="94" spans="1:14" ht="16.5" customHeight="1">
      <c r="B94" s="13"/>
      <c r="C94" s="13"/>
      <c r="D94" s="13"/>
      <c r="E94" s="13"/>
      <c r="F94" s="86"/>
      <c r="G94" s="86"/>
      <c r="H94" s="153"/>
      <c r="I94" s="88"/>
      <c r="J94" s="153"/>
      <c r="K94" s="88"/>
      <c r="L94" s="153"/>
      <c r="M94" s="88"/>
      <c r="N94" s="153"/>
    </row>
    <row r="95" spans="1:14" ht="16.5" customHeight="1">
      <c r="B95" s="13"/>
      <c r="C95" s="13"/>
      <c r="D95" s="13"/>
      <c r="E95" s="13"/>
      <c r="F95" s="86"/>
      <c r="G95" s="86"/>
      <c r="H95" s="153"/>
      <c r="I95" s="88"/>
      <c r="J95" s="153"/>
      <c r="K95" s="88"/>
      <c r="L95" s="153"/>
      <c r="M95" s="88"/>
      <c r="N95" s="153"/>
    </row>
    <row r="96" spans="1:14" ht="16.5" customHeight="1">
      <c r="B96" s="13"/>
      <c r="C96" s="13"/>
      <c r="D96" s="13"/>
      <c r="E96" s="13"/>
      <c r="F96" s="86"/>
      <c r="G96" s="86"/>
      <c r="H96" s="153"/>
      <c r="I96" s="88"/>
      <c r="J96" s="153"/>
      <c r="K96" s="88"/>
      <c r="L96" s="153"/>
      <c r="M96" s="88"/>
      <c r="N96" s="153"/>
    </row>
    <row r="97" spans="1:15" ht="15.2" customHeight="1">
      <c r="B97" s="13"/>
      <c r="C97" s="13"/>
      <c r="D97" s="13"/>
      <c r="E97" s="13"/>
      <c r="F97" s="86"/>
      <c r="G97" s="86"/>
      <c r="H97" s="88"/>
      <c r="I97" s="88"/>
      <c r="J97" s="88"/>
      <c r="K97" s="88"/>
      <c r="L97" s="88"/>
      <c r="M97" s="88"/>
      <c r="N97" s="88"/>
    </row>
    <row r="98" spans="1:15" ht="21.95" customHeight="1">
      <c r="A98" s="187" t="s">
        <v>79</v>
      </c>
      <c r="B98" s="10"/>
      <c r="C98" s="10"/>
      <c r="D98" s="10"/>
      <c r="E98" s="10"/>
      <c r="F98" s="95"/>
      <c r="G98" s="95"/>
      <c r="H98" s="96"/>
      <c r="I98" s="97"/>
      <c r="J98" s="96"/>
      <c r="K98" s="97"/>
      <c r="L98" s="96"/>
      <c r="M98" s="97"/>
      <c r="N98" s="96"/>
      <c r="O98" s="98"/>
    </row>
    <row r="101" spans="1:15" ht="16.5" customHeight="1">
      <c r="F101" s="4"/>
      <c r="G101" s="4"/>
      <c r="H101" s="4"/>
      <c r="I101" s="4"/>
      <c r="J101" s="4"/>
      <c r="K101" s="4"/>
      <c r="L101" s="4"/>
      <c r="M101" s="4"/>
      <c r="N101" s="4"/>
    </row>
    <row r="102" spans="1:15" ht="16.5" customHeight="1">
      <c r="F102" s="4"/>
      <c r="G102" s="4"/>
      <c r="H102" s="4"/>
      <c r="I102" s="4"/>
      <c r="J102" s="4"/>
      <c r="K102" s="4"/>
      <c r="L102" s="4"/>
      <c r="M102" s="4"/>
      <c r="N102" s="4"/>
    </row>
    <row r="105" spans="1:15" ht="16.5" customHeight="1">
      <c r="F105" s="4"/>
      <c r="G105" s="4"/>
      <c r="H105" s="4"/>
      <c r="I105" s="4"/>
      <c r="J105" s="4"/>
      <c r="K105" s="4"/>
      <c r="L105" s="4"/>
      <c r="M105" s="4"/>
      <c r="N105" s="4"/>
    </row>
    <row r="106" spans="1:15" ht="16.5" customHeight="1">
      <c r="F106" s="4"/>
      <c r="G106" s="4"/>
      <c r="H106" s="4"/>
      <c r="I106" s="4"/>
      <c r="J106" s="4"/>
      <c r="K106" s="4"/>
      <c r="L106" s="4"/>
      <c r="M106" s="4"/>
      <c r="N106" s="4"/>
    </row>
    <row r="107" spans="1:15" ht="16.5" customHeight="1">
      <c r="F107" s="4"/>
      <c r="G107" s="4"/>
      <c r="H107" s="4"/>
      <c r="I107" s="4"/>
      <c r="J107" s="4"/>
      <c r="K107" s="4"/>
      <c r="L107" s="4"/>
      <c r="M107" s="4"/>
      <c r="N107" s="4"/>
    </row>
    <row r="108" spans="1:15" ht="16.5" customHeight="1">
      <c r="F108" s="4"/>
      <c r="G108" s="4"/>
      <c r="H108" s="4"/>
      <c r="I108" s="4"/>
      <c r="J108" s="4"/>
      <c r="K108" s="4"/>
      <c r="L108" s="4"/>
      <c r="M108" s="4"/>
      <c r="N108" s="4"/>
    </row>
    <row r="109" spans="1:15" ht="16.5" customHeight="1">
      <c r="F109" s="4"/>
      <c r="G109" s="4"/>
      <c r="H109" s="4"/>
      <c r="I109" s="4"/>
      <c r="J109" s="4"/>
      <c r="K109" s="4"/>
      <c r="L109" s="4"/>
      <c r="M109" s="4"/>
      <c r="N109" s="4"/>
    </row>
    <row r="110" spans="1:15" ht="16.5" customHeight="1">
      <c r="F110" s="4"/>
      <c r="G110" s="4"/>
      <c r="H110" s="4"/>
      <c r="I110" s="4"/>
      <c r="J110" s="4"/>
      <c r="K110" s="4"/>
      <c r="L110" s="4"/>
      <c r="M110" s="4"/>
      <c r="N110" s="4"/>
    </row>
    <row r="111" spans="1:15" ht="16.5" customHeight="1">
      <c r="F111" s="4"/>
      <c r="G111" s="4"/>
      <c r="H111" s="4"/>
      <c r="I111" s="4"/>
      <c r="J111" s="4"/>
      <c r="K111" s="4"/>
      <c r="L111" s="4"/>
      <c r="M111" s="4"/>
      <c r="N111" s="4"/>
    </row>
    <row r="112" spans="1:15" ht="16.5" customHeight="1">
      <c r="F112" s="4"/>
      <c r="G112" s="4"/>
      <c r="H112" s="4"/>
      <c r="I112" s="4"/>
      <c r="J112" s="4"/>
      <c r="K112" s="4"/>
      <c r="L112" s="4"/>
      <c r="M112" s="4"/>
      <c r="N112" s="4"/>
    </row>
    <row r="113" spans="6:14" ht="16.5" customHeight="1">
      <c r="F113" s="4"/>
      <c r="G113" s="4"/>
      <c r="H113" s="4"/>
      <c r="I113" s="4"/>
      <c r="J113" s="4"/>
      <c r="K113" s="4"/>
      <c r="L113" s="4"/>
      <c r="M113" s="4"/>
      <c r="N113" s="4"/>
    </row>
    <row r="117" spans="6:14" ht="16.5" customHeight="1">
      <c r="F117" s="4"/>
      <c r="G117" s="4"/>
      <c r="H117" s="4"/>
      <c r="I117" s="4"/>
      <c r="J117" s="4"/>
      <c r="K117" s="4"/>
      <c r="L117" s="4"/>
      <c r="M117" s="4"/>
      <c r="N117" s="4"/>
    </row>
    <row r="118" spans="6:14" ht="16.5" customHeight="1">
      <c r="F118" s="4"/>
      <c r="G118" s="4"/>
      <c r="H118" s="4"/>
      <c r="I118" s="4"/>
      <c r="J118" s="4"/>
      <c r="K118" s="4"/>
      <c r="L118" s="4"/>
      <c r="M118" s="4"/>
      <c r="N118" s="4"/>
    </row>
    <row r="119" spans="6:14" ht="16.5" customHeight="1">
      <c r="F119" s="4"/>
      <c r="G119" s="4"/>
      <c r="H119" s="4"/>
      <c r="I119" s="4"/>
      <c r="J119" s="4"/>
      <c r="K119" s="4"/>
      <c r="L119" s="4"/>
      <c r="M119" s="4"/>
      <c r="N119" s="4"/>
    </row>
    <row r="120" spans="6:14" ht="16.5" customHeight="1">
      <c r="F120" s="4"/>
      <c r="G120" s="4"/>
      <c r="H120" s="4"/>
      <c r="I120" s="4"/>
      <c r="J120" s="4"/>
      <c r="K120" s="4"/>
      <c r="L120" s="4"/>
      <c r="M120" s="4"/>
      <c r="N120" s="4"/>
    </row>
    <row r="121" spans="6:14" ht="16.5" customHeight="1">
      <c r="F121" s="4"/>
      <c r="G121" s="4"/>
      <c r="H121" s="4"/>
      <c r="I121" s="4"/>
      <c r="J121" s="4"/>
      <c r="K121" s="4"/>
      <c r="L121" s="4"/>
      <c r="M121" s="4"/>
      <c r="N121" s="4"/>
    </row>
    <row r="122" spans="6:14" ht="16.5" customHeight="1">
      <c r="F122" s="4"/>
      <c r="G122" s="4"/>
      <c r="H122" s="4"/>
      <c r="I122" s="4"/>
      <c r="J122" s="4"/>
      <c r="K122" s="4"/>
      <c r="L122" s="4"/>
      <c r="M122" s="4"/>
      <c r="N122" s="4"/>
    </row>
    <row r="123" spans="6:14" ht="16.5" customHeight="1">
      <c r="F123" s="4"/>
      <c r="G123" s="4"/>
      <c r="H123" s="4"/>
      <c r="I123" s="4"/>
      <c r="J123" s="4"/>
      <c r="K123" s="4"/>
      <c r="L123" s="4"/>
      <c r="M123" s="4"/>
      <c r="N123" s="4"/>
    </row>
    <row r="124" spans="6:14" ht="16.5" customHeight="1">
      <c r="F124" s="4"/>
      <c r="G124" s="4"/>
      <c r="H124" s="4"/>
      <c r="I124" s="4"/>
      <c r="J124" s="4"/>
      <c r="K124" s="4"/>
      <c r="L124" s="4"/>
      <c r="M124" s="4"/>
      <c r="N124" s="4"/>
    </row>
    <row r="125" spans="6:14" ht="16.5" customHeight="1">
      <c r="F125" s="4"/>
      <c r="G125" s="4"/>
      <c r="H125" s="4"/>
      <c r="I125" s="4"/>
      <c r="J125" s="4"/>
      <c r="K125" s="4"/>
      <c r="L125" s="4"/>
      <c r="M125" s="4"/>
      <c r="N125" s="4"/>
    </row>
    <row r="142" spans="6:14" ht="16.5" customHeight="1">
      <c r="F142" s="4"/>
      <c r="G142" s="4"/>
      <c r="H142" s="4"/>
      <c r="I142" s="4"/>
      <c r="J142" s="4"/>
      <c r="K142" s="4"/>
      <c r="L142" s="4"/>
      <c r="M142" s="4"/>
      <c r="N142" s="4"/>
    </row>
    <row r="143" spans="6:14" ht="16.5" customHeight="1">
      <c r="F143" s="4"/>
      <c r="G143" s="4"/>
      <c r="H143" s="4"/>
      <c r="I143" s="4"/>
      <c r="J143" s="4"/>
      <c r="K143" s="4"/>
      <c r="L143" s="4"/>
      <c r="M143" s="4"/>
      <c r="N143" s="4"/>
    </row>
    <row r="144" spans="6:14" ht="16.5" customHeight="1">
      <c r="F144" s="4"/>
      <c r="G144" s="4"/>
      <c r="H144" s="4"/>
      <c r="I144" s="4"/>
      <c r="J144" s="4"/>
      <c r="K144" s="4"/>
      <c r="L144" s="4"/>
      <c r="M144" s="4"/>
      <c r="N144" s="4"/>
    </row>
    <row r="145" spans="6:14" ht="16.5" customHeight="1">
      <c r="F145" s="4"/>
      <c r="G145" s="4"/>
      <c r="H145" s="4"/>
      <c r="I145" s="4"/>
      <c r="J145" s="4"/>
      <c r="K145" s="4"/>
      <c r="L145" s="4"/>
      <c r="M145" s="4"/>
      <c r="N145" s="4"/>
    </row>
    <row r="146" spans="6:14" ht="16.5" customHeight="1">
      <c r="F146" s="4"/>
      <c r="G146" s="4"/>
      <c r="H146" s="4"/>
      <c r="I146" s="4"/>
      <c r="J146" s="4"/>
      <c r="K146" s="4"/>
      <c r="L146" s="4"/>
      <c r="M146" s="4"/>
      <c r="N146" s="4"/>
    </row>
    <row r="147" spans="6:14" ht="16.5" customHeight="1">
      <c r="F147" s="4"/>
      <c r="G147" s="4"/>
      <c r="H147" s="4"/>
      <c r="I147" s="4"/>
      <c r="J147" s="4"/>
      <c r="K147" s="4"/>
      <c r="L147" s="4"/>
      <c r="M147" s="4"/>
      <c r="N147" s="4"/>
    </row>
    <row r="148" spans="6:14" ht="16.5" customHeight="1">
      <c r="F148" s="4"/>
      <c r="G148" s="4"/>
      <c r="H148" s="4"/>
      <c r="I148" s="4"/>
      <c r="J148" s="4"/>
      <c r="K148" s="4"/>
      <c r="L148" s="4"/>
      <c r="M148" s="4"/>
      <c r="N148" s="4"/>
    </row>
    <row r="149" spans="6:14" ht="16.5" customHeight="1">
      <c r="F149" s="4"/>
      <c r="G149" s="4"/>
      <c r="H149" s="4"/>
      <c r="I149" s="4"/>
      <c r="J149" s="4"/>
      <c r="K149" s="4"/>
      <c r="L149" s="4"/>
      <c r="M149" s="4"/>
      <c r="N149" s="4"/>
    </row>
    <row r="150" spans="6:14" ht="16.5" customHeight="1">
      <c r="F150" s="4"/>
      <c r="G150" s="4"/>
      <c r="H150" s="4"/>
      <c r="I150" s="4"/>
      <c r="J150" s="4"/>
      <c r="K150" s="4"/>
      <c r="L150" s="4"/>
      <c r="M150" s="4"/>
      <c r="N150" s="4"/>
    </row>
    <row r="151" spans="6:14" ht="16.5" customHeight="1">
      <c r="F151" s="4"/>
      <c r="G151" s="4"/>
      <c r="H151" s="4"/>
      <c r="I151" s="4"/>
      <c r="J151" s="4"/>
      <c r="K151" s="4"/>
      <c r="L151" s="4"/>
      <c r="M151" s="4"/>
      <c r="N151" s="4"/>
    </row>
    <row r="152" spans="6:14" ht="16.5" customHeight="1">
      <c r="F152" s="4"/>
      <c r="G152" s="4"/>
      <c r="H152" s="4"/>
      <c r="I152" s="4"/>
      <c r="J152" s="4"/>
      <c r="K152" s="4"/>
      <c r="L152" s="4"/>
      <c r="M152" s="4"/>
      <c r="N152" s="4"/>
    </row>
    <row r="153" spans="6:14" ht="16.5" customHeight="1">
      <c r="F153" s="4"/>
      <c r="G153" s="4"/>
      <c r="H153" s="4"/>
      <c r="I153" s="4"/>
      <c r="J153" s="4"/>
      <c r="K153" s="4"/>
      <c r="L153" s="4"/>
      <c r="M153" s="4"/>
      <c r="N153" s="4"/>
    </row>
    <row r="154" spans="6:14" ht="16.5" customHeight="1">
      <c r="F154" s="4"/>
      <c r="G154" s="4"/>
      <c r="H154" s="4"/>
      <c r="I154" s="4"/>
      <c r="J154" s="4"/>
      <c r="K154" s="4"/>
      <c r="L154" s="4"/>
      <c r="M154" s="4"/>
      <c r="N154" s="4"/>
    </row>
    <row r="155" spans="6:14" ht="16.5" customHeight="1">
      <c r="F155" s="4"/>
      <c r="G155" s="4"/>
      <c r="H155" s="4"/>
      <c r="I155" s="4"/>
      <c r="J155" s="4"/>
      <c r="K155" s="4"/>
      <c r="L155" s="4"/>
      <c r="M155" s="4"/>
      <c r="N155" s="4"/>
    </row>
    <row r="156" spans="6:14" ht="16.5" customHeight="1">
      <c r="F156" s="4"/>
      <c r="G156" s="4"/>
      <c r="H156" s="4"/>
      <c r="I156" s="4"/>
      <c r="J156" s="4"/>
      <c r="K156" s="4"/>
      <c r="L156" s="4"/>
      <c r="M156" s="4"/>
      <c r="N156" s="4"/>
    </row>
    <row r="157" spans="6:14" ht="16.5" customHeight="1">
      <c r="F157" s="4"/>
      <c r="G157" s="4"/>
      <c r="H157" s="4"/>
      <c r="I157" s="4"/>
      <c r="J157" s="4"/>
      <c r="K157" s="4"/>
      <c r="L157" s="4"/>
      <c r="M157" s="4"/>
      <c r="N157" s="4"/>
    </row>
    <row r="158" spans="6:14" ht="16.5" customHeight="1">
      <c r="F158" s="4"/>
      <c r="G158" s="4"/>
      <c r="H158" s="4"/>
      <c r="I158" s="4"/>
      <c r="J158" s="4"/>
      <c r="K158" s="4"/>
      <c r="L158" s="4"/>
      <c r="M158" s="4"/>
      <c r="N158" s="4"/>
    </row>
    <row r="159" spans="6:14" ht="16.5" customHeight="1">
      <c r="F159" s="4"/>
      <c r="G159" s="4"/>
      <c r="H159" s="4"/>
      <c r="I159" s="4"/>
      <c r="J159" s="4"/>
      <c r="K159" s="4"/>
      <c r="L159" s="4"/>
      <c r="M159" s="4"/>
      <c r="N159" s="4"/>
    </row>
    <row r="160" spans="6:14" ht="16.5" customHeight="1">
      <c r="F160" s="4"/>
      <c r="G160" s="4"/>
      <c r="H160" s="4"/>
      <c r="I160" s="4"/>
      <c r="J160" s="4"/>
      <c r="K160" s="4"/>
      <c r="L160" s="4"/>
      <c r="M160" s="4"/>
      <c r="N160" s="4"/>
    </row>
    <row r="162" spans="6:14" ht="16.5" customHeight="1">
      <c r="F162" s="4"/>
      <c r="G162" s="4"/>
      <c r="H162" s="4"/>
      <c r="I162" s="4"/>
      <c r="J162" s="4"/>
      <c r="K162" s="4"/>
      <c r="L162" s="4"/>
      <c r="M162" s="4"/>
      <c r="N162" s="4"/>
    </row>
    <row r="163" spans="6:14" ht="16.5" customHeight="1">
      <c r="F163" s="4"/>
      <c r="G163" s="4"/>
      <c r="H163" s="4"/>
      <c r="I163" s="4"/>
      <c r="J163" s="4"/>
      <c r="K163" s="4"/>
      <c r="L163" s="4"/>
      <c r="M163" s="4"/>
      <c r="N163" s="4"/>
    </row>
    <row r="164" spans="6:14" ht="16.5" customHeight="1">
      <c r="F164" s="4"/>
      <c r="G164" s="4"/>
      <c r="H164" s="4"/>
      <c r="I164" s="4"/>
      <c r="J164" s="4"/>
      <c r="K164" s="4"/>
      <c r="L164" s="4"/>
      <c r="M164" s="4"/>
      <c r="N164" s="4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8650-21C0-4C7B-A7F4-33CF297D563D}">
  <dimension ref="A1:R95"/>
  <sheetViews>
    <sheetView zoomScaleNormal="100" zoomScaleSheetLayoutView="80" workbookViewId="0">
      <selection activeCell="E11" sqref="E11"/>
    </sheetView>
  </sheetViews>
  <sheetFormatPr defaultRowHeight="12"/>
  <cols>
    <col min="1" max="2" width="1.85546875" style="73" customWidth="1"/>
    <col min="3" max="3" width="31.7109375" style="73" customWidth="1"/>
    <col min="4" max="4" width="6" style="73" customWidth="1"/>
    <col min="5" max="5" width="12.5703125" style="75" customWidth="1"/>
    <col min="6" max="6" width="1.140625" style="75" customWidth="1"/>
    <col min="7" max="7" width="13.42578125" style="75" customWidth="1"/>
    <col min="8" max="8" width="1.140625" style="76" customWidth="1"/>
    <col min="9" max="9" width="13.5703125" style="74" customWidth="1"/>
    <col min="10" max="10" width="1.140625" style="74" customWidth="1"/>
    <col min="11" max="11" width="13.7109375" style="74" customWidth="1"/>
    <col min="12" max="12" width="1.140625" style="74" customWidth="1"/>
    <col min="13" max="13" width="14.5703125" style="74" customWidth="1"/>
    <col min="14" max="14" width="1.140625" style="74" customWidth="1"/>
    <col min="15" max="15" width="13.7109375" style="74" customWidth="1"/>
    <col min="16" max="16" width="1.140625" style="74" customWidth="1"/>
    <col min="17" max="17" width="12.42578125" style="74" customWidth="1"/>
    <col min="18" max="255" width="9.140625" style="73"/>
    <col min="256" max="257" width="1.85546875" style="73" customWidth="1"/>
    <col min="258" max="258" width="31.140625" style="73" customWidth="1"/>
    <col min="259" max="259" width="5.42578125" style="73" customWidth="1"/>
    <col min="260" max="260" width="1.140625" style="73" customWidth="1"/>
    <col min="261" max="261" width="12.5703125" style="73" customWidth="1"/>
    <col min="262" max="262" width="1.140625" style="73" customWidth="1"/>
    <col min="263" max="263" width="13.42578125" style="73" customWidth="1"/>
    <col min="264" max="264" width="1.140625" style="73" customWidth="1"/>
    <col min="265" max="265" width="13.5703125" style="73" customWidth="1"/>
    <col min="266" max="266" width="1.140625" style="73" customWidth="1"/>
    <col min="267" max="267" width="13.7109375" style="73" customWidth="1"/>
    <col min="268" max="268" width="1.140625" style="73" customWidth="1"/>
    <col min="269" max="269" width="14.5703125" style="73" customWidth="1"/>
    <col min="270" max="270" width="1.140625" style="73" customWidth="1"/>
    <col min="271" max="271" width="13.7109375" style="73" customWidth="1"/>
    <col min="272" max="272" width="1.140625" style="73" customWidth="1"/>
    <col min="273" max="273" width="12.42578125" style="73" customWidth="1"/>
    <col min="274" max="511" width="9.140625" style="73"/>
    <col min="512" max="513" width="1.85546875" style="73" customWidth="1"/>
    <col min="514" max="514" width="31.140625" style="73" customWidth="1"/>
    <col min="515" max="515" width="5.42578125" style="73" customWidth="1"/>
    <col min="516" max="516" width="1.140625" style="73" customWidth="1"/>
    <col min="517" max="517" width="12.5703125" style="73" customWidth="1"/>
    <col min="518" max="518" width="1.140625" style="73" customWidth="1"/>
    <col min="519" max="519" width="13.42578125" style="73" customWidth="1"/>
    <col min="520" max="520" width="1.140625" style="73" customWidth="1"/>
    <col min="521" max="521" width="13.5703125" style="73" customWidth="1"/>
    <col min="522" max="522" width="1.140625" style="73" customWidth="1"/>
    <col min="523" max="523" width="13.7109375" style="73" customWidth="1"/>
    <col min="524" max="524" width="1.140625" style="73" customWidth="1"/>
    <col min="525" max="525" width="14.5703125" style="73" customWidth="1"/>
    <col min="526" max="526" width="1.140625" style="73" customWidth="1"/>
    <col min="527" max="527" width="13.7109375" style="73" customWidth="1"/>
    <col min="528" max="528" width="1.140625" style="73" customWidth="1"/>
    <col min="529" max="529" width="12.42578125" style="73" customWidth="1"/>
    <col min="530" max="767" width="9.140625" style="73"/>
    <col min="768" max="769" width="1.85546875" style="73" customWidth="1"/>
    <col min="770" max="770" width="31.140625" style="73" customWidth="1"/>
    <col min="771" max="771" width="5.42578125" style="73" customWidth="1"/>
    <col min="772" max="772" width="1.140625" style="73" customWidth="1"/>
    <col min="773" max="773" width="12.5703125" style="73" customWidth="1"/>
    <col min="774" max="774" width="1.140625" style="73" customWidth="1"/>
    <col min="775" max="775" width="13.42578125" style="73" customWidth="1"/>
    <col min="776" max="776" width="1.140625" style="73" customWidth="1"/>
    <col min="777" max="777" width="13.5703125" style="73" customWidth="1"/>
    <col min="778" max="778" width="1.140625" style="73" customWidth="1"/>
    <col min="779" max="779" width="13.7109375" style="73" customWidth="1"/>
    <col min="780" max="780" width="1.140625" style="73" customWidth="1"/>
    <col min="781" max="781" width="14.5703125" style="73" customWidth="1"/>
    <col min="782" max="782" width="1.140625" style="73" customWidth="1"/>
    <col min="783" max="783" width="13.7109375" style="73" customWidth="1"/>
    <col min="784" max="784" width="1.140625" style="73" customWidth="1"/>
    <col min="785" max="785" width="12.42578125" style="73" customWidth="1"/>
    <col min="786" max="1023" width="9.140625" style="73"/>
    <col min="1024" max="1025" width="1.85546875" style="73" customWidth="1"/>
    <col min="1026" max="1026" width="31.140625" style="73" customWidth="1"/>
    <col min="1027" max="1027" width="5.42578125" style="73" customWidth="1"/>
    <col min="1028" max="1028" width="1.140625" style="73" customWidth="1"/>
    <col min="1029" max="1029" width="12.5703125" style="73" customWidth="1"/>
    <col min="1030" max="1030" width="1.140625" style="73" customWidth="1"/>
    <col min="1031" max="1031" width="13.42578125" style="73" customWidth="1"/>
    <col min="1032" max="1032" width="1.140625" style="73" customWidth="1"/>
    <col min="1033" max="1033" width="13.5703125" style="73" customWidth="1"/>
    <col min="1034" max="1034" width="1.140625" style="73" customWidth="1"/>
    <col min="1035" max="1035" width="13.7109375" style="73" customWidth="1"/>
    <col min="1036" max="1036" width="1.140625" style="73" customWidth="1"/>
    <col min="1037" max="1037" width="14.5703125" style="73" customWidth="1"/>
    <col min="1038" max="1038" width="1.140625" style="73" customWidth="1"/>
    <col min="1039" max="1039" width="13.7109375" style="73" customWidth="1"/>
    <col min="1040" max="1040" width="1.140625" style="73" customWidth="1"/>
    <col min="1041" max="1041" width="12.42578125" style="73" customWidth="1"/>
    <col min="1042" max="1279" width="9.140625" style="73"/>
    <col min="1280" max="1281" width="1.85546875" style="73" customWidth="1"/>
    <col min="1282" max="1282" width="31.140625" style="73" customWidth="1"/>
    <col min="1283" max="1283" width="5.42578125" style="73" customWidth="1"/>
    <col min="1284" max="1284" width="1.140625" style="73" customWidth="1"/>
    <col min="1285" max="1285" width="12.5703125" style="73" customWidth="1"/>
    <col min="1286" max="1286" width="1.140625" style="73" customWidth="1"/>
    <col min="1287" max="1287" width="13.42578125" style="73" customWidth="1"/>
    <col min="1288" max="1288" width="1.140625" style="73" customWidth="1"/>
    <col min="1289" max="1289" width="13.5703125" style="73" customWidth="1"/>
    <col min="1290" max="1290" width="1.140625" style="73" customWidth="1"/>
    <col min="1291" max="1291" width="13.7109375" style="73" customWidth="1"/>
    <col min="1292" max="1292" width="1.140625" style="73" customWidth="1"/>
    <col min="1293" max="1293" width="14.5703125" style="73" customWidth="1"/>
    <col min="1294" max="1294" width="1.140625" style="73" customWidth="1"/>
    <col min="1295" max="1295" width="13.7109375" style="73" customWidth="1"/>
    <col min="1296" max="1296" width="1.140625" style="73" customWidth="1"/>
    <col min="1297" max="1297" width="12.42578125" style="73" customWidth="1"/>
    <col min="1298" max="1535" width="9.140625" style="73"/>
    <col min="1536" max="1537" width="1.85546875" style="73" customWidth="1"/>
    <col min="1538" max="1538" width="31.140625" style="73" customWidth="1"/>
    <col min="1539" max="1539" width="5.42578125" style="73" customWidth="1"/>
    <col min="1540" max="1540" width="1.140625" style="73" customWidth="1"/>
    <col min="1541" max="1541" width="12.5703125" style="73" customWidth="1"/>
    <col min="1542" max="1542" width="1.140625" style="73" customWidth="1"/>
    <col min="1543" max="1543" width="13.42578125" style="73" customWidth="1"/>
    <col min="1544" max="1544" width="1.140625" style="73" customWidth="1"/>
    <col min="1545" max="1545" width="13.5703125" style="73" customWidth="1"/>
    <col min="1546" max="1546" width="1.140625" style="73" customWidth="1"/>
    <col min="1547" max="1547" width="13.7109375" style="73" customWidth="1"/>
    <col min="1548" max="1548" width="1.140625" style="73" customWidth="1"/>
    <col min="1549" max="1549" width="14.5703125" style="73" customWidth="1"/>
    <col min="1550" max="1550" width="1.140625" style="73" customWidth="1"/>
    <col min="1551" max="1551" width="13.7109375" style="73" customWidth="1"/>
    <col min="1552" max="1552" width="1.140625" style="73" customWidth="1"/>
    <col min="1553" max="1553" width="12.42578125" style="73" customWidth="1"/>
    <col min="1554" max="1791" width="9.140625" style="73"/>
    <col min="1792" max="1793" width="1.85546875" style="73" customWidth="1"/>
    <col min="1794" max="1794" width="31.140625" style="73" customWidth="1"/>
    <col min="1795" max="1795" width="5.42578125" style="73" customWidth="1"/>
    <col min="1796" max="1796" width="1.140625" style="73" customWidth="1"/>
    <col min="1797" max="1797" width="12.5703125" style="73" customWidth="1"/>
    <col min="1798" max="1798" width="1.140625" style="73" customWidth="1"/>
    <col min="1799" max="1799" width="13.42578125" style="73" customWidth="1"/>
    <col min="1800" max="1800" width="1.140625" style="73" customWidth="1"/>
    <col min="1801" max="1801" width="13.5703125" style="73" customWidth="1"/>
    <col min="1802" max="1802" width="1.140625" style="73" customWidth="1"/>
    <col min="1803" max="1803" width="13.7109375" style="73" customWidth="1"/>
    <col min="1804" max="1804" width="1.140625" style="73" customWidth="1"/>
    <col min="1805" max="1805" width="14.5703125" style="73" customWidth="1"/>
    <col min="1806" max="1806" width="1.140625" style="73" customWidth="1"/>
    <col min="1807" max="1807" width="13.7109375" style="73" customWidth="1"/>
    <col min="1808" max="1808" width="1.140625" style="73" customWidth="1"/>
    <col min="1809" max="1809" width="12.42578125" style="73" customWidth="1"/>
    <col min="1810" max="2047" width="9.140625" style="73"/>
    <col min="2048" max="2049" width="1.85546875" style="73" customWidth="1"/>
    <col min="2050" max="2050" width="31.140625" style="73" customWidth="1"/>
    <col min="2051" max="2051" width="5.42578125" style="73" customWidth="1"/>
    <col min="2052" max="2052" width="1.140625" style="73" customWidth="1"/>
    <col min="2053" max="2053" width="12.5703125" style="73" customWidth="1"/>
    <col min="2054" max="2054" width="1.140625" style="73" customWidth="1"/>
    <col min="2055" max="2055" width="13.42578125" style="73" customWidth="1"/>
    <col min="2056" max="2056" width="1.140625" style="73" customWidth="1"/>
    <col min="2057" max="2057" width="13.5703125" style="73" customWidth="1"/>
    <col min="2058" max="2058" width="1.140625" style="73" customWidth="1"/>
    <col min="2059" max="2059" width="13.7109375" style="73" customWidth="1"/>
    <col min="2060" max="2060" width="1.140625" style="73" customWidth="1"/>
    <col min="2061" max="2061" width="14.5703125" style="73" customWidth="1"/>
    <col min="2062" max="2062" width="1.140625" style="73" customWidth="1"/>
    <col min="2063" max="2063" width="13.7109375" style="73" customWidth="1"/>
    <col min="2064" max="2064" width="1.140625" style="73" customWidth="1"/>
    <col min="2065" max="2065" width="12.42578125" style="73" customWidth="1"/>
    <col min="2066" max="2303" width="9.140625" style="73"/>
    <col min="2304" max="2305" width="1.85546875" style="73" customWidth="1"/>
    <col min="2306" max="2306" width="31.140625" style="73" customWidth="1"/>
    <col min="2307" max="2307" width="5.42578125" style="73" customWidth="1"/>
    <col min="2308" max="2308" width="1.140625" style="73" customWidth="1"/>
    <col min="2309" max="2309" width="12.5703125" style="73" customWidth="1"/>
    <col min="2310" max="2310" width="1.140625" style="73" customWidth="1"/>
    <col min="2311" max="2311" width="13.42578125" style="73" customWidth="1"/>
    <col min="2312" max="2312" width="1.140625" style="73" customWidth="1"/>
    <col min="2313" max="2313" width="13.5703125" style="73" customWidth="1"/>
    <col min="2314" max="2314" width="1.140625" style="73" customWidth="1"/>
    <col min="2315" max="2315" width="13.7109375" style="73" customWidth="1"/>
    <col min="2316" max="2316" width="1.140625" style="73" customWidth="1"/>
    <col min="2317" max="2317" width="14.5703125" style="73" customWidth="1"/>
    <col min="2318" max="2318" width="1.140625" style="73" customWidth="1"/>
    <col min="2319" max="2319" width="13.7109375" style="73" customWidth="1"/>
    <col min="2320" max="2320" width="1.140625" style="73" customWidth="1"/>
    <col min="2321" max="2321" width="12.42578125" style="73" customWidth="1"/>
    <col min="2322" max="2559" width="9.140625" style="73"/>
    <col min="2560" max="2561" width="1.85546875" style="73" customWidth="1"/>
    <col min="2562" max="2562" width="31.140625" style="73" customWidth="1"/>
    <col min="2563" max="2563" width="5.42578125" style="73" customWidth="1"/>
    <col min="2564" max="2564" width="1.140625" style="73" customWidth="1"/>
    <col min="2565" max="2565" width="12.5703125" style="73" customWidth="1"/>
    <col min="2566" max="2566" width="1.140625" style="73" customWidth="1"/>
    <col min="2567" max="2567" width="13.42578125" style="73" customWidth="1"/>
    <col min="2568" max="2568" width="1.140625" style="73" customWidth="1"/>
    <col min="2569" max="2569" width="13.5703125" style="73" customWidth="1"/>
    <col min="2570" max="2570" width="1.140625" style="73" customWidth="1"/>
    <col min="2571" max="2571" width="13.7109375" style="73" customWidth="1"/>
    <col min="2572" max="2572" width="1.140625" style="73" customWidth="1"/>
    <col min="2573" max="2573" width="14.5703125" style="73" customWidth="1"/>
    <col min="2574" max="2574" width="1.140625" style="73" customWidth="1"/>
    <col min="2575" max="2575" width="13.7109375" style="73" customWidth="1"/>
    <col min="2576" max="2576" width="1.140625" style="73" customWidth="1"/>
    <col min="2577" max="2577" width="12.42578125" style="73" customWidth="1"/>
    <col min="2578" max="2815" width="9.140625" style="73"/>
    <col min="2816" max="2817" width="1.85546875" style="73" customWidth="1"/>
    <col min="2818" max="2818" width="31.140625" style="73" customWidth="1"/>
    <col min="2819" max="2819" width="5.42578125" style="73" customWidth="1"/>
    <col min="2820" max="2820" width="1.140625" style="73" customWidth="1"/>
    <col min="2821" max="2821" width="12.5703125" style="73" customWidth="1"/>
    <col min="2822" max="2822" width="1.140625" style="73" customWidth="1"/>
    <col min="2823" max="2823" width="13.42578125" style="73" customWidth="1"/>
    <col min="2824" max="2824" width="1.140625" style="73" customWidth="1"/>
    <col min="2825" max="2825" width="13.5703125" style="73" customWidth="1"/>
    <col min="2826" max="2826" width="1.140625" style="73" customWidth="1"/>
    <col min="2827" max="2827" width="13.7109375" style="73" customWidth="1"/>
    <col min="2828" max="2828" width="1.140625" style="73" customWidth="1"/>
    <col min="2829" max="2829" width="14.5703125" style="73" customWidth="1"/>
    <col min="2830" max="2830" width="1.140625" style="73" customWidth="1"/>
    <col min="2831" max="2831" width="13.7109375" style="73" customWidth="1"/>
    <col min="2832" max="2832" width="1.140625" style="73" customWidth="1"/>
    <col min="2833" max="2833" width="12.42578125" style="73" customWidth="1"/>
    <col min="2834" max="3071" width="9.140625" style="73"/>
    <col min="3072" max="3073" width="1.85546875" style="73" customWidth="1"/>
    <col min="3074" max="3074" width="31.140625" style="73" customWidth="1"/>
    <col min="3075" max="3075" width="5.42578125" style="73" customWidth="1"/>
    <col min="3076" max="3076" width="1.140625" style="73" customWidth="1"/>
    <col min="3077" max="3077" width="12.5703125" style="73" customWidth="1"/>
    <col min="3078" max="3078" width="1.140625" style="73" customWidth="1"/>
    <col min="3079" max="3079" width="13.42578125" style="73" customWidth="1"/>
    <col min="3080" max="3080" width="1.140625" style="73" customWidth="1"/>
    <col min="3081" max="3081" width="13.5703125" style="73" customWidth="1"/>
    <col min="3082" max="3082" width="1.140625" style="73" customWidth="1"/>
    <col min="3083" max="3083" width="13.7109375" style="73" customWidth="1"/>
    <col min="3084" max="3084" width="1.140625" style="73" customWidth="1"/>
    <col min="3085" max="3085" width="14.5703125" style="73" customWidth="1"/>
    <col min="3086" max="3086" width="1.140625" style="73" customWidth="1"/>
    <col min="3087" max="3087" width="13.7109375" style="73" customWidth="1"/>
    <col min="3088" max="3088" width="1.140625" style="73" customWidth="1"/>
    <col min="3089" max="3089" width="12.42578125" style="73" customWidth="1"/>
    <col min="3090" max="3327" width="9.140625" style="73"/>
    <col min="3328" max="3329" width="1.85546875" style="73" customWidth="1"/>
    <col min="3330" max="3330" width="31.140625" style="73" customWidth="1"/>
    <col min="3331" max="3331" width="5.42578125" style="73" customWidth="1"/>
    <col min="3332" max="3332" width="1.140625" style="73" customWidth="1"/>
    <col min="3333" max="3333" width="12.5703125" style="73" customWidth="1"/>
    <col min="3334" max="3334" width="1.140625" style="73" customWidth="1"/>
    <col min="3335" max="3335" width="13.42578125" style="73" customWidth="1"/>
    <col min="3336" max="3336" width="1.140625" style="73" customWidth="1"/>
    <col min="3337" max="3337" width="13.5703125" style="73" customWidth="1"/>
    <col min="3338" max="3338" width="1.140625" style="73" customWidth="1"/>
    <col min="3339" max="3339" width="13.7109375" style="73" customWidth="1"/>
    <col min="3340" max="3340" width="1.140625" style="73" customWidth="1"/>
    <col min="3341" max="3341" width="14.5703125" style="73" customWidth="1"/>
    <col min="3342" max="3342" width="1.140625" style="73" customWidth="1"/>
    <col min="3343" max="3343" width="13.7109375" style="73" customWidth="1"/>
    <col min="3344" max="3344" width="1.140625" style="73" customWidth="1"/>
    <col min="3345" max="3345" width="12.42578125" style="73" customWidth="1"/>
    <col min="3346" max="3583" width="9.140625" style="73"/>
    <col min="3584" max="3585" width="1.85546875" style="73" customWidth="1"/>
    <col min="3586" max="3586" width="31.140625" style="73" customWidth="1"/>
    <col min="3587" max="3587" width="5.42578125" style="73" customWidth="1"/>
    <col min="3588" max="3588" width="1.140625" style="73" customWidth="1"/>
    <col min="3589" max="3589" width="12.5703125" style="73" customWidth="1"/>
    <col min="3590" max="3590" width="1.140625" style="73" customWidth="1"/>
    <col min="3591" max="3591" width="13.42578125" style="73" customWidth="1"/>
    <col min="3592" max="3592" width="1.140625" style="73" customWidth="1"/>
    <col min="3593" max="3593" width="13.5703125" style="73" customWidth="1"/>
    <col min="3594" max="3594" width="1.140625" style="73" customWidth="1"/>
    <col min="3595" max="3595" width="13.7109375" style="73" customWidth="1"/>
    <col min="3596" max="3596" width="1.140625" style="73" customWidth="1"/>
    <col min="3597" max="3597" width="14.5703125" style="73" customWidth="1"/>
    <col min="3598" max="3598" width="1.140625" style="73" customWidth="1"/>
    <col min="3599" max="3599" width="13.7109375" style="73" customWidth="1"/>
    <col min="3600" max="3600" width="1.140625" style="73" customWidth="1"/>
    <col min="3601" max="3601" width="12.42578125" style="73" customWidth="1"/>
    <col min="3602" max="3839" width="9.140625" style="73"/>
    <col min="3840" max="3841" width="1.85546875" style="73" customWidth="1"/>
    <col min="3842" max="3842" width="31.140625" style="73" customWidth="1"/>
    <col min="3843" max="3843" width="5.42578125" style="73" customWidth="1"/>
    <col min="3844" max="3844" width="1.140625" style="73" customWidth="1"/>
    <col min="3845" max="3845" width="12.5703125" style="73" customWidth="1"/>
    <col min="3846" max="3846" width="1.140625" style="73" customWidth="1"/>
    <col min="3847" max="3847" width="13.42578125" style="73" customWidth="1"/>
    <col min="3848" max="3848" width="1.140625" style="73" customWidth="1"/>
    <col min="3849" max="3849" width="13.5703125" style="73" customWidth="1"/>
    <col min="3850" max="3850" width="1.140625" style="73" customWidth="1"/>
    <col min="3851" max="3851" width="13.7109375" style="73" customWidth="1"/>
    <col min="3852" max="3852" width="1.140625" style="73" customWidth="1"/>
    <col min="3853" max="3853" width="14.5703125" style="73" customWidth="1"/>
    <col min="3854" max="3854" width="1.140625" style="73" customWidth="1"/>
    <col min="3855" max="3855" width="13.7109375" style="73" customWidth="1"/>
    <col min="3856" max="3856" width="1.140625" style="73" customWidth="1"/>
    <col min="3857" max="3857" width="12.42578125" style="73" customWidth="1"/>
    <col min="3858" max="4095" width="9.140625" style="73"/>
    <col min="4096" max="4097" width="1.85546875" style="73" customWidth="1"/>
    <col min="4098" max="4098" width="31.140625" style="73" customWidth="1"/>
    <col min="4099" max="4099" width="5.42578125" style="73" customWidth="1"/>
    <col min="4100" max="4100" width="1.140625" style="73" customWidth="1"/>
    <col min="4101" max="4101" width="12.5703125" style="73" customWidth="1"/>
    <col min="4102" max="4102" width="1.140625" style="73" customWidth="1"/>
    <col min="4103" max="4103" width="13.42578125" style="73" customWidth="1"/>
    <col min="4104" max="4104" width="1.140625" style="73" customWidth="1"/>
    <col min="4105" max="4105" width="13.5703125" style="73" customWidth="1"/>
    <col min="4106" max="4106" width="1.140625" style="73" customWidth="1"/>
    <col min="4107" max="4107" width="13.7109375" style="73" customWidth="1"/>
    <col min="4108" max="4108" width="1.140625" style="73" customWidth="1"/>
    <col min="4109" max="4109" width="14.5703125" style="73" customWidth="1"/>
    <col min="4110" max="4110" width="1.140625" style="73" customWidth="1"/>
    <col min="4111" max="4111" width="13.7109375" style="73" customWidth="1"/>
    <col min="4112" max="4112" width="1.140625" style="73" customWidth="1"/>
    <col min="4113" max="4113" width="12.42578125" style="73" customWidth="1"/>
    <col min="4114" max="4351" width="9.140625" style="73"/>
    <col min="4352" max="4353" width="1.85546875" style="73" customWidth="1"/>
    <col min="4354" max="4354" width="31.140625" style="73" customWidth="1"/>
    <col min="4355" max="4355" width="5.42578125" style="73" customWidth="1"/>
    <col min="4356" max="4356" width="1.140625" style="73" customWidth="1"/>
    <col min="4357" max="4357" width="12.5703125" style="73" customWidth="1"/>
    <col min="4358" max="4358" width="1.140625" style="73" customWidth="1"/>
    <col min="4359" max="4359" width="13.42578125" style="73" customWidth="1"/>
    <col min="4360" max="4360" width="1.140625" style="73" customWidth="1"/>
    <col min="4361" max="4361" width="13.5703125" style="73" customWidth="1"/>
    <col min="4362" max="4362" width="1.140625" style="73" customWidth="1"/>
    <col min="4363" max="4363" width="13.7109375" style="73" customWidth="1"/>
    <col min="4364" max="4364" width="1.140625" style="73" customWidth="1"/>
    <col min="4365" max="4365" width="14.5703125" style="73" customWidth="1"/>
    <col min="4366" max="4366" width="1.140625" style="73" customWidth="1"/>
    <col min="4367" max="4367" width="13.7109375" style="73" customWidth="1"/>
    <col min="4368" max="4368" width="1.140625" style="73" customWidth="1"/>
    <col min="4369" max="4369" width="12.42578125" style="73" customWidth="1"/>
    <col min="4370" max="4607" width="9.140625" style="73"/>
    <col min="4608" max="4609" width="1.85546875" style="73" customWidth="1"/>
    <col min="4610" max="4610" width="31.140625" style="73" customWidth="1"/>
    <col min="4611" max="4611" width="5.42578125" style="73" customWidth="1"/>
    <col min="4612" max="4612" width="1.140625" style="73" customWidth="1"/>
    <col min="4613" max="4613" width="12.5703125" style="73" customWidth="1"/>
    <col min="4614" max="4614" width="1.140625" style="73" customWidth="1"/>
    <col min="4615" max="4615" width="13.42578125" style="73" customWidth="1"/>
    <col min="4616" max="4616" width="1.140625" style="73" customWidth="1"/>
    <col min="4617" max="4617" width="13.5703125" style="73" customWidth="1"/>
    <col min="4618" max="4618" width="1.140625" style="73" customWidth="1"/>
    <col min="4619" max="4619" width="13.7109375" style="73" customWidth="1"/>
    <col min="4620" max="4620" width="1.140625" style="73" customWidth="1"/>
    <col min="4621" max="4621" width="14.5703125" style="73" customWidth="1"/>
    <col min="4622" max="4622" width="1.140625" style="73" customWidth="1"/>
    <col min="4623" max="4623" width="13.7109375" style="73" customWidth="1"/>
    <col min="4624" max="4624" width="1.140625" style="73" customWidth="1"/>
    <col min="4625" max="4625" width="12.42578125" style="73" customWidth="1"/>
    <col min="4626" max="4863" width="9.140625" style="73"/>
    <col min="4864" max="4865" width="1.85546875" style="73" customWidth="1"/>
    <col min="4866" max="4866" width="31.140625" style="73" customWidth="1"/>
    <col min="4867" max="4867" width="5.42578125" style="73" customWidth="1"/>
    <col min="4868" max="4868" width="1.140625" style="73" customWidth="1"/>
    <col min="4869" max="4869" width="12.5703125" style="73" customWidth="1"/>
    <col min="4870" max="4870" width="1.140625" style="73" customWidth="1"/>
    <col min="4871" max="4871" width="13.42578125" style="73" customWidth="1"/>
    <col min="4872" max="4872" width="1.140625" style="73" customWidth="1"/>
    <col min="4873" max="4873" width="13.5703125" style="73" customWidth="1"/>
    <col min="4874" max="4874" width="1.140625" style="73" customWidth="1"/>
    <col min="4875" max="4875" width="13.7109375" style="73" customWidth="1"/>
    <col min="4876" max="4876" width="1.140625" style="73" customWidth="1"/>
    <col min="4877" max="4877" width="14.5703125" style="73" customWidth="1"/>
    <col min="4878" max="4878" width="1.140625" style="73" customWidth="1"/>
    <col min="4879" max="4879" width="13.7109375" style="73" customWidth="1"/>
    <col min="4880" max="4880" width="1.140625" style="73" customWidth="1"/>
    <col min="4881" max="4881" width="12.42578125" style="73" customWidth="1"/>
    <col min="4882" max="5119" width="9.140625" style="73"/>
    <col min="5120" max="5121" width="1.85546875" style="73" customWidth="1"/>
    <col min="5122" max="5122" width="31.140625" style="73" customWidth="1"/>
    <col min="5123" max="5123" width="5.42578125" style="73" customWidth="1"/>
    <col min="5124" max="5124" width="1.140625" style="73" customWidth="1"/>
    <col min="5125" max="5125" width="12.5703125" style="73" customWidth="1"/>
    <col min="5126" max="5126" width="1.140625" style="73" customWidth="1"/>
    <col min="5127" max="5127" width="13.42578125" style="73" customWidth="1"/>
    <col min="5128" max="5128" width="1.140625" style="73" customWidth="1"/>
    <col min="5129" max="5129" width="13.5703125" style="73" customWidth="1"/>
    <col min="5130" max="5130" width="1.140625" style="73" customWidth="1"/>
    <col min="5131" max="5131" width="13.7109375" style="73" customWidth="1"/>
    <col min="5132" max="5132" width="1.140625" style="73" customWidth="1"/>
    <col min="5133" max="5133" width="14.5703125" style="73" customWidth="1"/>
    <col min="5134" max="5134" width="1.140625" style="73" customWidth="1"/>
    <col min="5135" max="5135" width="13.7109375" style="73" customWidth="1"/>
    <col min="5136" max="5136" width="1.140625" style="73" customWidth="1"/>
    <col min="5137" max="5137" width="12.42578125" style="73" customWidth="1"/>
    <col min="5138" max="5375" width="9.140625" style="73"/>
    <col min="5376" max="5377" width="1.85546875" style="73" customWidth="1"/>
    <col min="5378" max="5378" width="31.140625" style="73" customWidth="1"/>
    <col min="5379" max="5379" width="5.42578125" style="73" customWidth="1"/>
    <col min="5380" max="5380" width="1.140625" style="73" customWidth="1"/>
    <col min="5381" max="5381" width="12.5703125" style="73" customWidth="1"/>
    <col min="5382" max="5382" width="1.140625" style="73" customWidth="1"/>
    <col min="5383" max="5383" width="13.42578125" style="73" customWidth="1"/>
    <col min="5384" max="5384" width="1.140625" style="73" customWidth="1"/>
    <col min="5385" max="5385" width="13.5703125" style="73" customWidth="1"/>
    <col min="5386" max="5386" width="1.140625" style="73" customWidth="1"/>
    <col min="5387" max="5387" width="13.7109375" style="73" customWidth="1"/>
    <col min="5388" max="5388" width="1.140625" style="73" customWidth="1"/>
    <col min="5389" max="5389" width="14.5703125" style="73" customWidth="1"/>
    <col min="5390" max="5390" width="1.140625" style="73" customWidth="1"/>
    <col min="5391" max="5391" width="13.7109375" style="73" customWidth="1"/>
    <col min="5392" max="5392" width="1.140625" style="73" customWidth="1"/>
    <col min="5393" max="5393" width="12.42578125" style="73" customWidth="1"/>
    <col min="5394" max="5631" width="9.140625" style="73"/>
    <col min="5632" max="5633" width="1.85546875" style="73" customWidth="1"/>
    <col min="5634" max="5634" width="31.140625" style="73" customWidth="1"/>
    <col min="5635" max="5635" width="5.42578125" style="73" customWidth="1"/>
    <col min="5636" max="5636" width="1.140625" style="73" customWidth="1"/>
    <col min="5637" max="5637" width="12.5703125" style="73" customWidth="1"/>
    <col min="5638" max="5638" width="1.140625" style="73" customWidth="1"/>
    <col min="5639" max="5639" width="13.42578125" style="73" customWidth="1"/>
    <col min="5640" max="5640" width="1.140625" style="73" customWidth="1"/>
    <col min="5641" max="5641" width="13.5703125" style="73" customWidth="1"/>
    <col min="5642" max="5642" width="1.140625" style="73" customWidth="1"/>
    <col min="5643" max="5643" width="13.7109375" style="73" customWidth="1"/>
    <col min="5644" max="5644" width="1.140625" style="73" customWidth="1"/>
    <col min="5645" max="5645" width="14.5703125" style="73" customWidth="1"/>
    <col min="5646" max="5646" width="1.140625" style="73" customWidth="1"/>
    <col min="5647" max="5647" width="13.7109375" style="73" customWidth="1"/>
    <col min="5648" max="5648" width="1.140625" style="73" customWidth="1"/>
    <col min="5649" max="5649" width="12.42578125" style="73" customWidth="1"/>
    <col min="5650" max="5887" width="9.140625" style="73"/>
    <col min="5888" max="5889" width="1.85546875" style="73" customWidth="1"/>
    <col min="5890" max="5890" width="31.140625" style="73" customWidth="1"/>
    <col min="5891" max="5891" width="5.42578125" style="73" customWidth="1"/>
    <col min="5892" max="5892" width="1.140625" style="73" customWidth="1"/>
    <col min="5893" max="5893" width="12.5703125" style="73" customWidth="1"/>
    <col min="5894" max="5894" width="1.140625" style="73" customWidth="1"/>
    <col min="5895" max="5895" width="13.42578125" style="73" customWidth="1"/>
    <col min="5896" max="5896" width="1.140625" style="73" customWidth="1"/>
    <col min="5897" max="5897" width="13.5703125" style="73" customWidth="1"/>
    <col min="5898" max="5898" width="1.140625" style="73" customWidth="1"/>
    <col min="5899" max="5899" width="13.7109375" style="73" customWidth="1"/>
    <col min="5900" max="5900" width="1.140625" style="73" customWidth="1"/>
    <col min="5901" max="5901" width="14.5703125" style="73" customWidth="1"/>
    <col min="5902" max="5902" width="1.140625" style="73" customWidth="1"/>
    <col min="5903" max="5903" width="13.7109375" style="73" customWidth="1"/>
    <col min="5904" max="5904" width="1.140625" style="73" customWidth="1"/>
    <col min="5905" max="5905" width="12.42578125" style="73" customWidth="1"/>
    <col min="5906" max="6143" width="9.140625" style="73"/>
    <col min="6144" max="6145" width="1.85546875" style="73" customWidth="1"/>
    <col min="6146" max="6146" width="31.140625" style="73" customWidth="1"/>
    <col min="6147" max="6147" width="5.42578125" style="73" customWidth="1"/>
    <col min="6148" max="6148" width="1.140625" style="73" customWidth="1"/>
    <col min="6149" max="6149" width="12.5703125" style="73" customWidth="1"/>
    <col min="6150" max="6150" width="1.140625" style="73" customWidth="1"/>
    <col min="6151" max="6151" width="13.42578125" style="73" customWidth="1"/>
    <col min="6152" max="6152" width="1.140625" style="73" customWidth="1"/>
    <col min="6153" max="6153" width="13.5703125" style="73" customWidth="1"/>
    <col min="6154" max="6154" width="1.140625" style="73" customWidth="1"/>
    <col min="6155" max="6155" width="13.7109375" style="73" customWidth="1"/>
    <col min="6156" max="6156" width="1.140625" style="73" customWidth="1"/>
    <col min="6157" max="6157" width="14.5703125" style="73" customWidth="1"/>
    <col min="6158" max="6158" width="1.140625" style="73" customWidth="1"/>
    <col min="6159" max="6159" width="13.7109375" style="73" customWidth="1"/>
    <col min="6160" max="6160" width="1.140625" style="73" customWidth="1"/>
    <col min="6161" max="6161" width="12.42578125" style="73" customWidth="1"/>
    <col min="6162" max="6399" width="9.140625" style="73"/>
    <col min="6400" max="6401" width="1.85546875" style="73" customWidth="1"/>
    <col min="6402" max="6402" width="31.140625" style="73" customWidth="1"/>
    <col min="6403" max="6403" width="5.42578125" style="73" customWidth="1"/>
    <col min="6404" max="6404" width="1.140625" style="73" customWidth="1"/>
    <col min="6405" max="6405" width="12.5703125" style="73" customWidth="1"/>
    <col min="6406" max="6406" width="1.140625" style="73" customWidth="1"/>
    <col min="6407" max="6407" width="13.42578125" style="73" customWidth="1"/>
    <col min="6408" max="6408" width="1.140625" style="73" customWidth="1"/>
    <col min="6409" max="6409" width="13.5703125" style="73" customWidth="1"/>
    <col min="6410" max="6410" width="1.140625" style="73" customWidth="1"/>
    <col min="6411" max="6411" width="13.7109375" style="73" customWidth="1"/>
    <col min="6412" max="6412" width="1.140625" style="73" customWidth="1"/>
    <col min="6413" max="6413" width="14.5703125" style="73" customWidth="1"/>
    <col min="6414" max="6414" width="1.140625" style="73" customWidth="1"/>
    <col min="6415" max="6415" width="13.7109375" style="73" customWidth="1"/>
    <col min="6416" max="6416" width="1.140625" style="73" customWidth="1"/>
    <col min="6417" max="6417" width="12.42578125" style="73" customWidth="1"/>
    <col min="6418" max="6655" width="9.140625" style="73"/>
    <col min="6656" max="6657" width="1.85546875" style="73" customWidth="1"/>
    <col min="6658" max="6658" width="31.140625" style="73" customWidth="1"/>
    <col min="6659" max="6659" width="5.42578125" style="73" customWidth="1"/>
    <col min="6660" max="6660" width="1.140625" style="73" customWidth="1"/>
    <col min="6661" max="6661" width="12.5703125" style="73" customWidth="1"/>
    <col min="6662" max="6662" width="1.140625" style="73" customWidth="1"/>
    <col min="6663" max="6663" width="13.42578125" style="73" customWidth="1"/>
    <col min="6664" max="6664" width="1.140625" style="73" customWidth="1"/>
    <col min="6665" max="6665" width="13.5703125" style="73" customWidth="1"/>
    <col min="6666" max="6666" width="1.140625" style="73" customWidth="1"/>
    <col min="6667" max="6667" width="13.7109375" style="73" customWidth="1"/>
    <col min="6668" max="6668" width="1.140625" style="73" customWidth="1"/>
    <col min="6669" max="6669" width="14.5703125" style="73" customWidth="1"/>
    <col min="6670" max="6670" width="1.140625" style="73" customWidth="1"/>
    <col min="6671" max="6671" width="13.7109375" style="73" customWidth="1"/>
    <col min="6672" max="6672" width="1.140625" style="73" customWidth="1"/>
    <col min="6673" max="6673" width="12.42578125" style="73" customWidth="1"/>
    <col min="6674" max="6911" width="9.140625" style="73"/>
    <col min="6912" max="6913" width="1.85546875" style="73" customWidth="1"/>
    <col min="6914" max="6914" width="31.140625" style="73" customWidth="1"/>
    <col min="6915" max="6915" width="5.42578125" style="73" customWidth="1"/>
    <col min="6916" max="6916" width="1.140625" style="73" customWidth="1"/>
    <col min="6917" max="6917" width="12.5703125" style="73" customWidth="1"/>
    <col min="6918" max="6918" width="1.140625" style="73" customWidth="1"/>
    <col min="6919" max="6919" width="13.42578125" style="73" customWidth="1"/>
    <col min="6920" max="6920" width="1.140625" style="73" customWidth="1"/>
    <col min="6921" max="6921" width="13.5703125" style="73" customWidth="1"/>
    <col min="6922" max="6922" width="1.140625" style="73" customWidth="1"/>
    <col min="6923" max="6923" width="13.7109375" style="73" customWidth="1"/>
    <col min="6924" max="6924" width="1.140625" style="73" customWidth="1"/>
    <col min="6925" max="6925" width="14.5703125" style="73" customWidth="1"/>
    <col min="6926" max="6926" width="1.140625" style="73" customWidth="1"/>
    <col min="6927" max="6927" width="13.7109375" style="73" customWidth="1"/>
    <col min="6928" max="6928" width="1.140625" style="73" customWidth="1"/>
    <col min="6929" max="6929" width="12.42578125" style="73" customWidth="1"/>
    <col min="6930" max="7167" width="9.140625" style="73"/>
    <col min="7168" max="7169" width="1.85546875" style="73" customWidth="1"/>
    <col min="7170" max="7170" width="31.140625" style="73" customWidth="1"/>
    <col min="7171" max="7171" width="5.42578125" style="73" customWidth="1"/>
    <col min="7172" max="7172" width="1.140625" style="73" customWidth="1"/>
    <col min="7173" max="7173" width="12.5703125" style="73" customWidth="1"/>
    <col min="7174" max="7174" width="1.140625" style="73" customWidth="1"/>
    <col min="7175" max="7175" width="13.42578125" style="73" customWidth="1"/>
    <col min="7176" max="7176" width="1.140625" style="73" customWidth="1"/>
    <col min="7177" max="7177" width="13.5703125" style="73" customWidth="1"/>
    <col min="7178" max="7178" width="1.140625" style="73" customWidth="1"/>
    <col min="7179" max="7179" width="13.7109375" style="73" customWidth="1"/>
    <col min="7180" max="7180" width="1.140625" style="73" customWidth="1"/>
    <col min="7181" max="7181" width="14.5703125" style="73" customWidth="1"/>
    <col min="7182" max="7182" width="1.140625" style="73" customWidth="1"/>
    <col min="7183" max="7183" width="13.7109375" style="73" customWidth="1"/>
    <col min="7184" max="7184" width="1.140625" style="73" customWidth="1"/>
    <col min="7185" max="7185" width="12.42578125" style="73" customWidth="1"/>
    <col min="7186" max="7423" width="9.140625" style="73"/>
    <col min="7424" max="7425" width="1.85546875" style="73" customWidth="1"/>
    <col min="7426" max="7426" width="31.140625" style="73" customWidth="1"/>
    <col min="7427" max="7427" width="5.42578125" style="73" customWidth="1"/>
    <col min="7428" max="7428" width="1.140625" style="73" customWidth="1"/>
    <col min="7429" max="7429" width="12.5703125" style="73" customWidth="1"/>
    <col min="7430" max="7430" width="1.140625" style="73" customWidth="1"/>
    <col min="7431" max="7431" width="13.42578125" style="73" customWidth="1"/>
    <col min="7432" max="7432" width="1.140625" style="73" customWidth="1"/>
    <col min="7433" max="7433" width="13.5703125" style="73" customWidth="1"/>
    <col min="7434" max="7434" width="1.140625" style="73" customWidth="1"/>
    <col min="7435" max="7435" width="13.7109375" style="73" customWidth="1"/>
    <col min="7436" max="7436" width="1.140625" style="73" customWidth="1"/>
    <col min="7437" max="7437" width="14.5703125" style="73" customWidth="1"/>
    <col min="7438" max="7438" width="1.140625" style="73" customWidth="1"/>
    <col min="7439" max="7439" width="13.7109375" style="73" customWidth="1"/>
    <col min="7440" max="7440" width="1.140625" style="73" customWidth="1"/>
    <col min="7441" max="7441" width="12.42578125" style="73" customWidth="1"/>
    <col min="7442" max="7679" width="9.140625" style="73"/>
    <col min="7680" max="7681" width="1.85546875" style="73" customWidth="1"/>
    <col min="7682" max="7682" width="31.140625" style="73" customWidth="1"/>
    <col min="7683" max="7683" width="5.42578125" style="73" customWidth="1"/>
    <col min="7684" max="7684" width="1.140625" style="73" customWidth="1"/>
    <col min="7685" max="7685" width="12.5703125" style="73" customWidth="1"/>
    <col min="7686" max="7686" width="1.140625" style="73" customWidth="1"/>
    <col min="7687" max="7687" width="13.42578125" style="73" customWidth="1"/>
    <col min="7688" max="7688" width="1.140625" style="73" customWidth="1"/>
    <col min="7689" max="7689" width="13.5703125" style="73" customWidth="1"/>
    <col min="7690" max="7690" width="1.140625" style="73" customWidth="1"/>
    <col min="7691" max="7691" width="13.7109375" style="73" customWidth="1"/>
    <col min="7692" max="7692" width="1.140625" style="73" customWidth="1"/>
    <col min="7693" max="7693" width="14.5703125" style="73" customWidth="1"/>
    <col min="7694" max="7694" width="1.140625" style="73" customWidth="1"/>
    <col min="7695" max="7695" width="13.7109375" style="73" customWidth="1"/>
    <col min="7696" max="7696" width="1.140625" style="73" customWidth="1"/>
    <col min="7697" max="7697" width="12.42578125" style="73" customWidth="1"/>
    <col min="7698" max="7935" width="9.140625" style="73"/>
    <col min="7936" max="7937" width="1.85546875" style="73" customWidth="1"/>
    <col min="7938" max="7938" width="31.140625" style="73" customWidth="1"/>
    <col min="7939" max="7939" width="5.42578125" style="73" customWidth="1"/>
    <col min="7940" max="7940" width="1.140625" style="73" customWidth="1"/>
    <col min="7941" max="7941" width="12.5703125" style="73" customWidth="1"/>
    <col min="7942" max="7942" width="1.140625" style="73" customWidth="1"/>
    <col min="7943" max="7943" width="13.42578125" style="73" customWidth="1"/>
    <col min="7944" max="7944" width="1.140625" style="73" customWidth="1"/>
    <col min="7945" max="7945" width="13.5703125" style="73" customWidth="1"/>
    <col min="7946" max="7946" width="1.140625" style="73" customWidth="1"/>
    <col min="7947" max="7947" width="13.7109375" style="73" customWidth="1"/>
    <col min="7948" max="7948" width="1.140625" style="73" customWidth="1"/>
    <col min="7949" max="7949" width="14.5703125" style="73" customWidth="1"/>
    <col min="7950" max="7950" width="1.140625" style="73" customWidth="1"/>
    <col min="7951" max="7951" width="13.7109375" style="73" customWidth="1"/>
    <col min="7952" max="7952" width="1.140625" style="73" customWidth="1"/>
    <col min="7953" max="7953" width="12.42578125" style="73" customWidth="1"/>
    <col min="7954" max="8191" width="9.140625" style="73"/>
    <col min="8192" max="8193" width="1.85546875" style="73" customWidth="1"/>
    <col min="8194" max="8194" width="31.140625" style="73" customWidth="1"/>
    <col min="8195" max="8195" width="5.42578125" style="73" customWidth="1"/>
    <col min="8196" max="8196" width="1.140625" style="73" customWidth="1"/>
    <col min="8197" max="8197" width="12.5703125" style="73" customWidth="1"/>
    <col min="8198" max="8198" width="1.140625" style="73" customWidth="1"/>
    <col min="8199" max="8199" width="13.42578125" style="73" customWidth="1"/>
    <col min="8200" max="8200" width="1.140625" style="73" customWidth="1"/>
    <col min="8201" max="8201" width="13.5703125" style="73" customWidth="1"/>
    <col min="8202" max="8202" width="1.140625" style="73" customWidth="1"/>
    <col min="8203" max="8203" width="13.7109375" style="73" customWidth="1"/>
    <col min="8204" max="8204" width="1.140625" style="73" customWidth="1"/>
    <col min="8205" max="8205" width="14.5703125" style="73" customWidth="1"/>
    <col min="8206" max="8206" width="1.140625" style="73" customWidth="1"/>
    <col min="8207" max="8207" width="13.7109375" style="73" customWidth="1"/>
    <col min="8208" max="8208" width="1.140625" style="73" customWidth="1"/>
    <col min="8209" max="8209" width="12.42578125" style="73" customWidth="1"/>
    <col min="8210" max="8447" width="9.140625" style="73"/>
    <col min="8448" max="8449" width="1.85546875" style="73" customWidth="1"/>
    <col min="8450" max="8450" width="31.140625" style="73" customWidth="1"/>
    <col min="8451" max="8451" width="5.42578125" style="73" customWidth="1"/>
    <col min="8452" max="8452" width="1.140625" style="73" customWidth="1"/>
    <col min="8453" max="8453" width="12.5703125" style="73" customWidth="1"/>
    <col min="8454" max="8454" width="1.140625" style="73" customWidth="1"/>
    <col min="8455" max="8455" width="13.42578125" style="73" customWidth="1"/>
    <col min="8456" max="8456" width="1.140625" style="73" customWidth="1"/>
    <col min="8457" max="8457" width="13.5703125" style="73" customWidth="1"/>
    <col min="8458" max="8458" width="1.140625" style="73" customWidth="1"/>
    <col min="8459" max="8459" width="13.7109375" style="73" customWidth="1"/>
    <col min="8460" max="8460" width="1.140625" style="73" customWidth="1"/>
    <col min="8461" max="8461" width="14.5703125" style="73" customWidth="1"/>
    <col min="8462" max="8462" width="1.140625" style="73" customWidth="1"/>
    <col min="8463" max="8463" width="13.7109375" style="73" customWidth="1"/>
    <col min="8464" max="8464" width="1.140625" style="73" customWidth="1"/>
    <col min="8465" max="8465" width="12.42578125" style="73" customWidth="1"/>
    <col min="8466" max="8703" width="9.140625" style="73"/>
    <col min="8704" max="8705" width="1.85546875" style="73" customWidth="1"/>
    <col min="8706" max="8706" width="31.140625" style="73" customWidth="1"/>
    <col min="8707" max="8707" width="5.42578125" style="73" customWidth="1"/>
    <col min="8708" max="8708" width="1.140625" style="73" customWidth="1"/>
    <col min="8709" max="8709" width="12.5703125" style="73" customWidth="1"/>
    <col min="8710" max="8710" width="1.140625" style="73" customWidth="1"/>
    <col min="8711" max="8711" width="13.42578125" style="73" customWidth="1"/>
    <col min="8712" max="8712" width="1.140625" style="73" customWidth="1"/>
    <col min="8713" max="8713" width="13.5703125" style="73" customWidth="1"/>
    <col min="8714" max="8714" width="1.140625" style="73" customWidth="1"/>
    <col min="8715" max="8715" width="13.7109375" style="73" customWidth="1"/>
    <col min="8716" max="8716" width="1.140625" style="73" customWidth="1"/>
    <col min="8717" max="8717" width="14.5703125" style="73" customWidth="1"/>
    <col min="8718" max="8718" width="1.140625" style="73" customWidth="1"/>
    <col min="8719" max="8719" width="13.7109375" style="73" customWidth="1"/>
    <col min="8720" max="8720" width="1.140625" style="73" customWidth="1"/>
    <col min="8721" max="8721" width="12.42578125" style="73" customWidth="1"/>
    <col min="8722" max="8959" width="9.140625" style="73"/>
    <col min="8960" max="8961" width="1.85546875" style="73" customWidth="1"/>
    <col min="8962" max="8962" width="31.140625" style="73" customWidth="1"/>
    <col min="8963" max="8963" width="5.42578125" style="73" customWidth="1"/>
    <col min="8964" max="8964" width="1.140625" style="73" customWidth="1"/>
    <col min="8965" max="8965" width="12.5703125" style="73" customWidth="1"/>
    <col min="8966" max="8966" width="1.140625" style="73" customWidth="1"/>
    <col min="8967" max="8967" width="13.42578125" style="73" customWidth="1"/>
    <col min="8968" max="8968" width="1.140625" style="73" customWidth="1"/>
    <col min="8969" max="8969" width="13.5703125" style="73" customWidth="1"/>
    <col min="8970" max="8970" width="1.140625" style="73" customWidth="1"/>
    <col min="8971" max="8971" width="13.7109375" style="73" customWidth="1"/>
    <col min="8972" max="8972" width="1.140625" style="73" customWidth="1"/>
    <col min="8973" max="8973" width="14.5703125" style="73" customWidth="1"/>
    <col min="8974" max="8974" width="1.140625" style="73" customWidth="1"/>
    <col min="8975" max="8975" width="13.7109375" style="73" customWidth="1"/>
    <col min="8976" max="8976" width="1.140625" style="73" customWidth="1"/>
    <col min="8977" max="8977" width="12.42578125" style="73" customWidth="1"/>
    <col min="8978" max="9215" width="9.140625" style="73"/>
    <col min="9216" max="9217" width="1.85546875" style="73" customWidth="1"/>
    <col min="9218" max="9218" width="31.140625" style="73" customWidth="1"/>
    <col min="9219" max="9219" width="5.42578125" style="73" customWidth="1"/>
    <col min="9220" max="9220" width="1.140625" style="73" customWidth="1"/>
    <col min="9221" max="9221" width="12.5703125" style="73" customWidth="1"/>
    <col min="9222" max="9222" width="1.140625" style="73" customWidth="1"/>
    <col min="9223" max="9223" width="13.42578125" style="73" customWidth="1"/>
    <col min="9224" max="9224" width="1.140625" style="73" customWidth="1"/>
    <col min="9225" max="9225" width="13.5703125" style="73" customWidth="1"/>
    <col min="9226" max="9226" width="1.140625" style="73" customWidth="1"/>
    <col min="9227" max="9227" width="13.7109375" style="73" customWidth="1"/>
    <col min="9228" max="9228" width="1.140625" style="73" customWidth="1"/>
    <col min="9229" max="9229" width="14.5703125" style="73" customWidth="1"/>
    <col min="9230" max="9230" width="1.140625" style="73" customWidth="1"/>
    <col min="9231" max="9231" width="13.7109375" style="73" customWidth="1"/>
    <col min="9232" max="9232" width="1.140625" style="73" customWidth="1"/>
    <col min="9233" max="9233" width="12.42578125" style="73" customWidth="1"/>
    <col min="9234" max="9471" width="9.140625" style="73"/>
    <col min="9472" max="9473" width="1.85546875" style="73" customWidth="1"/>
    <col min="9474" max="9474" width="31.140625" style="73" customWidth="1"/>
    <col min="9475" max="9475" width="5.42578125" style="73" customWidth="1"/>
    <col min="9476" max="9476" width="1.140625" style="73" customWidth="1"/>
    <col min="9477" max="9477" width="12.5703125" style="73" customWidth="1"/>
    <col min="9478" max="9478" width="1.140625" style="73" customWidth="1"/>
    <col min="9479" max="9479" width="13.42578125" style="73" customWidth="1"/>
    <col min="9480" max="9480" width="1.140625" style="73" customWidth="1"/>
    <col min="9481" max="9481" width="13.5703125" style="73" customWidth="1"/>
    <col min="9482" max="9482" width="1.140625" style="73" customWidth="1"/>
    <col min="9483" max="9483" width="13.7109375" style="73" customWidth="1"/>
    <col min="9484" max="9484" width="1.140625" style="73" customWidth="1"/>
    <col min="9485" max="9485" width="14.5703125" style="73" customWidth="1"/>
    <col min="9486" max="9486" width="1.140625" style="73" customWidth="1"/>
    <col min="9487" max="9487" width="13.7109375" style="73" customWidth="1"/>
    <col min="9488" max="9488" width="1.140625" style="73" customWidth="1"/>
    <col min="9489" max="9489" width="12.42578125" style="73" customWidth="1"/>
    <col min="9490" max="9727" width="9.140625" style="73"/>
    <col min="9728" max="9729" width="1.85546875" style="73" customWidth="1"/>
    <col min="9730" max="9730" width="31.140625" style="73" customWidth="1"/>
    <col min="9731" max="9731" width="5.42578125" style="73" customWidth="1"/>
    <col min="9732" max="9732" width="1.140625" style="73" customWidth="1"/>
    <col min="9733" max="9733" width="12.5703125" style="73" customWidth="1"/>
    <col min="9734" max="9734" width="1.140625" style="73" customWidth="1"/>
    <col min="9735" max="9735" width="13.42578125" style="73" customWidth="1"/>
    <col min="9736" max="9736" width="1.140625" style="73" customWidth="1"/>
    <col min="9737" max="9737" width="13.5703125" style="73" customWidth="1"/>
    <col min="9738" max="9738" width="1.140625" style="73" customWidth="1"/>
    <col min="9739" max="9739" width="13.7109375" style="73" customWidth="1"/>
    <col min="9740" max="9740" width="1.140625" style="73" customWidth="1"/>
    <col min="9741" max="9741" width="14.5703125" style="73" customWidth="1"/>
    <col min="9742" max="9742" width="1.140625" style="73" customWidth="1"/>
    <col min="9743" max="9743" width="13.7109375" style="73" customWidth="1"/>
    <col min="9744" max="9744" width="1.140625" style="73" customWidth="1"/>
    <col min="9745" max="9745" width="12.42578125" style="73" customWidth="1"/>
    <col min="9746" max="9983" width="9.140625" style="73"/>
    <col min="9984" max="9985" width="1.85546875" style="73" customWidth="1"/>
    <col min="9986" max="9986" width="31.140625" style="73" customWidth="1"/>
    <col min="9987" max="9987" width="5.42578125" style="73" customWidth="1"/>
    <col min="9988" max="9988" width="1.140625" style="73" customWidth="1"/>
    <col min="9989" max="9989" width="12.5703125" style="73" customWidth="1"/>
    <col min="9990" max="9990" width="1.140625" style="73" customWidth="1"/>
    <col min="9991" max="9991" width="13.42578125" style="73" customWidth="1"/>
    <col min="9992" max="9992" width="1.140625" style="73" customWidth="1"/>
    <col min="9993" max="9993" width="13.5703125" style="73" customWidth="1"/>
    <col min="9994" max="9994" width="1.140625" style="73" customWidth="1"/>
    <col min="9995" max="9995" width="13.7109375" style="73" customWidth="1"/>
    <col min="9996" max="9996" width="1.140625" style="73" customWidth="1"/>
    <col min="9997" max="9997" width="14.5703125" style="73" customWidth="1"/>
    <col min="9998" max="9998" width="1.140625" style="73" customWidth="1"/>
    <col min="9999" max="9999" width="13.7109375" style="73" customWidth="1"/>
    <col min="10000" max="10000" width="1.140625" style="73" customWidth="1"/>
    <col min="10001" max="10001" width="12.42578125" style="73" customWidth="1"/>
    <col min="10002" max="10239" width="9.140625" style="73"/>
    <col min="10240" max="10241" width="1.85546875" style="73" customWidth="1"/>
    <col min="10242" max="10242" width="31.140625" style="73" customWidth="1"/>
    <col min="10243" max="10243" width="5.42578125" style="73" customWidth="1"/>
    <col min="10244" max="10244" width="1.140625" style="73" customWidth="1"/>
    <col min="10245" max="10245" width="12.5703125" style="73" customWidth="1"/>
    <col min="10246" max="10246" width="1.140625" style="73" customWidth="1"/>
    <col min="10247" max="10247" width="13.42578125" style="73" customWidth="1"/>
    <col min="10248" max="10248" width="1.140625" style="73" customWidth="1"/>
    <col min="10249" max="10249" width="13.5703125" style="73" customWidth="1"/>
    <col min="10250" max="10250" width="1.140625" style="73" customWidth="1"/>
    <col min="10251" max="10251" width="13.7109375" style="73" customWidth="1"/>
    <col min="10252" max="10252" width="1.140625" style="73" customWidth="1"/>
    <col min="10253" max="10253" width="14.5703125" style="73" customWidth="1"/>
    <col min="10254" max="10254" width="1.140625" style="73" customWidth="1"/>
    <col min="10255" max="10255" width="13.7109375" style="73" customWidth="1"/>
    <col min="10256" max="10256" width="1.140625" style="73" customWidth="1"/>
    <col min="10257" max="10257" width="12.42578125" style="73" customWidth="1"/>
    <col min="10258" max="10495" width="9.140625" style="73"/>
    <col min="10496" max="10497" width="1.85546875" style="73" customWidth="1"/>
    <col min="10498" max="10498" width="31.140625" style="73" customWidth="1"/>
    <col min="10499" max="10499" width="5.42578125" style="73" customWidth="1"/>
    <col min="10500" max="10500" width="1.140625" style="73" customWidth="1"/>
    <col min="10501" max="10501" width="12.5703125" style="73" customWidth="1"/>
    <col min="10502" max="10502" width="1.140625" style="73" customWidth="1"/>
    <col min="10503" max="10503" width="13.42578125" style="73" customWidth="1"/>
    <col min="10504" max="10504" width="1.140625" style="73" customWidth="1"/>
    <col min="10505" max="10505" width="13.5703125" style="73" customWidth="1"/>
    <col min="10506" max="10506" width="1.140625" style="73" customWidth="1"/>
    <col min="10507" max="10507" width="13.7109375" style="73" customWidth="1"/>
    <col min="10508" max="10508" width="1.140625" style="73" customWidth="1"/>
    <col min="10509" max="10509" width="14.5703125" style="73" customWidth="1"/>
    <col min="10510" max="10510" width="1.140625" style="73" customWidth="1"/>
    <col min="10511" max="10511" width="13.7109375" style="73" customWidth="1"/>
    <col min="10512" max="10512" width="1.140625" style="73" customWidth="1"/>
    <col min="10513" max="10513" width="12.42578125" style="73" customWidth="1"/>
    <col min="10514" max="10751" width="9.140625" style="73"/>
    <col min="10752" max="10753" width="1.85546875" style="73" customWidth="1"/>
    <col min="10754" max="10754" width="31.140625" style="73" customWidth="1"/>
    <col min="10755" max="10755" width="5.42578125" style="73" customWidth="1"/>
    <col min="10756" max="10756" width="1.140625" style="73" customWidth="1"/>
    <col min="10757" max="10757" width="12.5703125" style="73" customWidth="1"/>
    <col min="10758" max="10758" width="1.140625" style="73" customWidth="1"/>
    <col min="10759" max="10759" width="13.42578125" style="73" customWidth="1"/>
    <col min="10760" max="10760" width="1.140625" style="73" customWidth="1"/>
    <col min="10761" max="10761" width="13.5703125" style="73" customWidth="1"/>
    <col min="10762" max="10762" width="1.140625" style="73" customWidth="1"/>
    <col min="10763" max="10763" width="13.7109375" style="73" customWidth="1"/>
    <col min="10764" max="10764" width="1.140625" style="73" customWidth="1"/>
    <col min="10765" max="10765" width="14.5703125" style="73" customWidth="1"/>
    <col min="10766" max="10766" width="1.140625" style="73" customWidth="1"/>
    <col min="10767" max="10767" width="13.7109375" style="73" customWidth="1"/>
    <col min="10768" max="10768" width="1.140625" style="73" customWidth="1"/>
    <col min="10769" max="10769" width="12.42578125" style="73" customWidth="1"/>
    <col min="10770" max="11007" width="9.140625" style="73"/>
    <col min="11008" max="11009" width="1.85546875" style="73" customWidth="1"/>
    <col min="11010" max="11010" width="31.140625" style="73" customWidth="1"/>
    <col min="11011" max="11011" width="5.42578125" style="73" customWidth="1"/>
    <col min="11012" max="11012" width="1.140625" style="73" customWidth="1"/>
    <col min="11013" max="11013" width="12.5703125" style="73" customWidth="1"/>
    <col min="11014" max="11014" width="1.140625" style="73" customWidth="1"/>
    <col min="11015" max="11015" width="13.42578125" style="73" customWidth="1"/>
    <col min="11016" max="11016" width="1.140625" style="73" customWidth="1"/>
    <col min="11017" max="11017" width="13.5703125" style="73" customWidth="1"/>
    <col min="11018" max="11018" width="1.140625" style="73" customWidth="1"/>
    <col min="11019" max="11019" width="13.7109375" style="73" customWidth="1"/>
    <col min="11020" max="11020" width="1.140625" style="73" customWidth="1"/>
    <col min="11021" max="11021" width="14.5703125" style="73" customWidth="1"/>
    <col min="11022" max="11022" width="1.140625" style="73" customWidth="1"/>
    <col min="11023" max="11023" width="13.7109375" style="73" customWidth="1"/>
    <col min="11024" max="11024" width="1.140625" style="73" customWidth="1"/>
    <col min="11025" max="11025" width="12.42578125" style="73" customWidth="1"/>
    <col min="11026" max="11263" width="9.140625" style="73"/>
    <col min="11264" max="11265" width="1.85546875" style="73" customWidth="1"/>
    <col min="11266" max="11266" width="31.140625" style="73" customWidth="1"/>
    <col min="11267" max="11267" width="5.42578125" style="73" customWidth="1"/>
    <col min="11268" max="11268" width="1.140625" style="73" customWidth="1"/>
    <col min="11269" max="11269" width="12.5703125" style="73" customWidth="1"/>
    <col min="11270" max="11270" width="1.140625" style="73" customWidth="1"/>
    <col min="11271" max="11271" width="13.42578125" style="73" customWidth="1"/>
    <col min="11272" max="11272" width="1.140625" style="73" customWidth="1"/>
    <col min="11273" max="11273" width="13.5703125" style="73" customWidth="1"/>
    <col min="11274" max="11274" width="1.140625" style="73" customWidth="1"/>
    <col min="11275" max="11275" width="13.7109375" style="73" customWidth="1"/>
    <col min="11276" max="11276" width="1.140625" style="73" customWidth="1"/>
    <col min="11277" max="11277" width="14.5703125" style="73" customWidth="1"/>
    <col min="11278" max="11278" width="1.140625" style="73" customWidth="1"/>
    <col min="11279" max="11279" width="13.7109375" style="73" customWidth="1"/>
    <col min="11280" max="11280" width="1.140625" style="73" customWidth="1"/>
    <col min="11281" max="11281" width="12.42578125" style="73" customWidth="1"/>
    <col min="11282" max="11519" width="9.140625" style="73"/>
    <col min="11520" max="11521" width="1.85546875" style="73" customWidth="1"/>
    <col min="11522" max="11522" width="31.140625" style="73" customWidth="1"/>
    <col min="11523" max="11523" width="5.42578125" style="73" customWidth="1"/>
    <col min="11524" max="11524" width="1.140625" style="73" customWidth="1"/>
    <col min="11525" max="11525" width="12.5703125" style="73" customWidth="1"/>
    <col min="11526" max="11526" width="1.140625" style="73" customWidth="1"/>
    <col min="11527" max="11527" width="13.42578125" style="73" customWidth="1"/>
    <col min="11528" max="11528" width="1.140625" style="73" customWidth="1"/>
    <col min="11529" max="11529" width="13.5703125" style="73" customWidth="1"/>
    <col min="11530" max="11530" width="1.140625" style="73" customWidth="1"/>
    <col min="11531" max="11531" width="13.7109375" style="73" customWidth="1"/>
    <col min="11532" max="11532" width="1.140625" style="73" customWidth="1"/>
    <col min="11533" max="11533" width="14.5703125" style="73" customWidth="1"/>
    <col min="11534" max="11534" width="1.140625" style="73" customWidth="1"/>
    <col min="11535" max="11535" width="13.7109375" style="73" customWidth="1"/>
    <col min="11536" max="11536" width="1.140625" style="73" customWidth="1"/>
    <col min="11537" max="11537" width="12.42578125" style="73" customWidth="1"/>
    <col min="11538" max="11775" width="9.140625" style="73"/>
    <col min="11776" max="11777" width="1.85546875" style="73" customWidth="1"/>
    <col min="11778" max="11778" width="31.140625" style="73" customWidth="1"/>
    <col min="11779" max="11779" width="5.42578125" style="73" customWidth="1"/>
    <col min="11780" max="11780" width="1.140625" style="73" customWidth="1"/>
    <col min="11781" max="11781" width="12.5703125" style="73" customWidth="1"/>
    <col min="11782" max="11782" width="1.140625" style="73" customWidth="1"/>
    <col min="11783" max="11783" width="13.42578125" style="73" customWidth="1"/>
    <col min="11784" max="11784" width="1.140625" style="73" customWidth="1"/>
    <col min="11785" max="11785" width="13.5703125" style="73" customWidth="1"/>
    <col min="11786" max="11786" width="1.140625" style="73" customWidth="1"/>
    <col min="11787" max="11787" width="13.7109375" style="73" customWidth="1"/>
    <col min="11788" max="11788" width="1.140625" style="73" customWidth="1"/>
    <col min="11789" max="11789" width="14.5703125" style="73" customWidth="1"/>
    <col min="11790" max="11790" width="1.140625" style="73" customWidth="1"/>
    <col min="11791" max="11791" width="13.7109375" style="73" customWidth="1"/>
    <col min="11792" max="11792" width="1.140625" style="73" customWidth="1"/>
    <col min="11793" max="11793" width="12.42578125" style="73" customWidth="1"/>
    <col min="11794" max="12031" width="9.140625" style="73"/>
    <col min="12032" max="12033" width="1.85546875" style="73" customWidth="1"/>
    <col min="12034" max="12034" width="31.140625" style="73" customWidth="1"/>
    <col min="12035" max="12035" width="5.42578125" style="73" customWidth="1"/>
    <col min="12036" max="12036" width="1.140625" style="73" customWidth="1"/>
    <col min="12037" max="12037" width="12.5703125" style="73" customWidth="1"/>
    <col min="12038" max="12038" width="1.140625" style="73" customWidth="1"/>
    <col min="12039" max="12039" width="13.42578125" style="73" customWidth="1"/>
    <col min="12040" max="12040" width="1.140625" style="73" customWidth="1"/>
    <col min="12041" max="12041" width="13.5703125" style="73" customWidth="1"/>
    <col min="12042" max="12042" width="1.140625" style="73" customWidth="1"/>
    <col min="12043" max="12043" width="13.7109375" style="73" customWidth="1"/>
    <col min="12044" max="12044" width="1.140625" style="73" customWidth="1"/>
    <col min="12045" max="12045" width="14.5703125" style="73" customWidth="1"/>
    <col min="12046" max="12046" width="1.140625" style="73" customWidth="1"/>
    <col min="12047" max="12047" width="13.7109375" style="73" customWidth="1"/>
    <col min="12048" max="12048" width="1.140625" style="73" customWidth="1"/>
    <col min="12049" max="12049" width="12.42578125" style="73" customWidth="1"/>
    <col min="12050" max="12287" width="9.140625" style="73"/>
    <col min="12288" max="12289" width="1.85546875" style="73" customWidth="1"/>
    <col min="12290" max="12290" width="31.140625" style="73" customWidth="1"/>
    <col min="12291" max="12291" width="5.42578125" style="73" customWidth="1"/>
    <col min="12292" max="12292" width="1.140625" style="73" customWidth="1"/>
    <col min="12293" max="12293" width="12.5703125" style="73" customWidth="1"/>
    <col min="12294" max="12294" width="1.140625" style="73" customWidth="1"/>
    <col min="12295" max="12295" width="13.42578125" style="73" customWidth="1"/>
    <col min="12296" max="12296" width="1.140625" style="73" customWidth="1"/>
    <col min="12297" max="12297" width="13.5703125" style="73" customWidth="1"/>
    <col min="12298" max="12298" width="1.140625" style="73" customWidth="1"/>
    <col min="12299" max="12299" width="13.7109375" style="73" customWidth="1"/>
    <col min="12300" max="12300" width="1.140625" style="73" customWidth="1"/>
    <col min="12301" max="12301" width="14.5703125" style="73" customWidth="1"/>
    <col min="12302" max="12302" width="1.140625" style="73" customWidth="1"/>
    <col min="12303" max="12303" width="13.7109375" style="73" customWidth="1"/>
    <col min="12304" max="12304" width="1.140625" style="73" customWidth="1"/>
    <col min="12305" max="12305" width="12.42578125" style="73" customWidth="1"/>
    <col min="12306" max="12543" width="9.140625" style="73"/>
    <col min="12544" max="12545" width="1.85546875" style="73" customWidth="1"/>
    <col min="12546" max="12546" width="31.140625" style="73" customWidth="1"/>
    <col min="12547" max="12547" width="5.42578125" style="73" customWidth="1"/>
    <col min="12548" max="12548" width="1.140625" style="73" customWidth="1"/>
    <col min="12549" max="12549" width="12.5703125" style="73" customWidth="1"/>
    <col min="12550" max="12550" width="1.140625" style="73" customWidth="1"/>
    <col min="12551" max="12551" width="13.42578125" style="73" customWidth="1"/>
    <col min="12552" max="12552" width="1.140625" style="73" customWidth="1"/>
    <col min="12553" max="12553" width="13.5703125" style="73" customWidth="1"/>
    <col min="12554" max="12554" width="1.140625" style="73" customWidth="1"/>
    <col min="12555" max="12555" width="13.7109375" style="73" customWidth="1"/>
    <col min="12556" max="12556" width="1.140625" style="73" customWidth="1"/>
    <col min="12557" max="12557" width="14.5703125" style="73" customWidth="1"/>
    <col min="12558" max="12558" width="1.140625" style="73" customWidth="1"/>
    <col min="12559" max="12559" width="13.7109375" style="73" customWidth="1"/>
    <col min="12560" max="12560" width="1.140625" style="73" customWidth="1"/>
    <col min="12561" max="12561" width="12.42578125" style="73" customWidth="1"/>
    <col min="12562" max="12799" width="9.140625" style="73"/>
    <col min="12800" max="12801" width="1.85546875" style="73" customWidth="1"/>
    <col min="12802" max="12802" width="31.140625" style="73" customWidth="1"/>
    <col min="12803" max="12803" width="5.42578125" style="73" customWidth="1"/>
    <col min="12804" max="12804" width="1.140625" style="73" customWidth="1"/>
    <col min="12805" max="12805" width="12.5703125" style="73" customWidth="1"/>
    <col min="12806" max="12806" width="1.140625" style="73" customWidth="1"/>
    <col min="12807" max="12807" width="13.42578125" style="73" customWidth="1"/>
    <col min="12808" max="12808" width="1.140625" style="73" customWidth="1"/>
    <col min="12809" max="12809" width="13.5703125" style="73" customWidth="1"/>
    <col min="12810" max="12810" width="1.140625" style="73" customWidth="1"/>
    <col min="12811" max="12811" width="13.7109375" style="73" customWidth="1"/>
    <col min="12812" max="12812" width="1.140625" style="73" customWidth="1"/>
    <col min="12813" max="12813" width="14.5703125" style="73" customWidth="1"/>
    <col min="12814" max="12814" width="1.140625" style="73" customWidth="1"/>
    <col min="12815" max="12815" width="13.7109375" style="73" customWidth="1"/>
    <col min="12816" max="12816" width="1.140625" style="73" customWidth="1"/>
    <col min="12817" max="12817" width="12.42578125" style="73" customWidth="1"/>
    <col min="12818" max="13055" width="9.140625" style="73"/>
    <col min="13056" max="13057" width="1.85546875" style="73" customWidth="1"/>
    <col min="13058" max="13058" width="31.140625" style="73" customWidth="1"/>
    <col min="13059" max="13059" width="5.42578125" style="73" customWidth="1"/>
    <col min="13060" max="13060" width="1.140625" style="73" customWidth="1"/>
    <col min="13061" max="13061" width="12.5703125" style="73" customWidth="1"/>
    <col min="13062" max="13062" width="1.140625" style="73" customWidth="1"/>
    <col min="13063" max="13063" width="13.42578125" style="73" customWidth="1"/>
    <col min="13064" max="13064" width="1.140625" style="73" customWidth="1"/>
    <col min="13065" max="13065" width="13.5703125" style="73" customWidth="1"/>
    <col min="13066" max="13066" width="1.140625" style="73" customWidth="1"/>
    <col min="13067" max="13067" width="13.7109375" style="73" customWidth="1"/>
    <col min="13068" max="13068" width="1.140625" style="73" customWidth="1"/>
    <col min="13069" max="13069" width="14.5703125" style="73" customWidth="1"/>
    <col min="13070" max="13070" width="1.140625" style="73" customWidth="1"/>
    <col min="13071" max="13071" width="13.7109375" style="73" customWidth="1"/>
    <col min="13072" max="13072" width="1.140625" style="73" customWidth="1"/>
    <col min="13073" max="13073" width="12.42578125" style="73" customWidth="1"/>
    <col min="13074" max="13311" width="9.140625" style="73"/>
    <col min="13312" max="13313" width="1.85546875" style="73" customWidth="1"/>
    <col min="13314" max="13314" width="31.140625" style="73" customWidth="1"/>
    <col min="13315" max="13315" width="5.42578125" style="73" customWidth="1"/>
    <col min="13316" max="13316" width="1.140625" style="73" customWidth="1"/>
    <col min="13317" max="13317" width="12.5703125" style="73" customWidth="1"/>
    <col min="13318" max="13318" width="1.140625" style="73" customWidth="1"/>
    <col min="13319" max="13319" width="13.42578125" style="73" customWidth="1"/>
    <col min="13320" max="13320" width="1.140625" style="73" customWidth="1"/>
    <col min="13321" max="13321" width="13.5703125" style="73" customWidth="1"/>
    <col min="13322" max="13322" width="1.140625" style="73" customWidth="1"/>
    <col min="13323" max="13323" width="13.7109375" style="73" customWidth="1"/>
    <col min="13324" max="13324" width="1.140625" style="73" customWidth="1"/>
    <col min="13325" max="13325" width="14.5703125" style="73" customWidth="1"/>
    <col min="13326" max="13326" width="1.140625" style="73" customWidth="1"/>
    <col min="13327" max="13327" width="13.7109375" style="73" customWidth="1"/>
    <col min="13328" max="13328" width="1.140625" style="73" customWidth="1"/>
    <col min="13329" max="13329" width="12.42578125" style="73" customWidth="1"/>
    <col min="13330" max="13567" width="9.140625" style="73"/>
    <col min="13568" max="13569" width="1.85546875" style="73" customWidth="1"/>
    <col min="13570" max="13570" width="31.140625" style="73" customWidth="1"/>
    <col min="13571" max="13571" width="5.42578125" style="73" customWidth="1"/>
    <col min="13572" max="13572" width="1.140625" style="73" customWidth="1"/>
    <col min="13573" max="13573" width="12.5703125" style="73" customWidth="1"/>
    <col min="13574" max="13574" width="1.140625" style="73" customWidth="1"/>
    <col min="13575" max="13575" width="13.42578125" style="73" customWidth="1"/>
    <col min="13576" max="13576" width="1.140625" style="73" customWidth="1"/>
    <col min="13577" max="13577" width="13.5703125" style="73" customWidth="1"/>
    <col min="13578" max="13578" width="1.140625" style="73" customWidth="1"/>
    <col min="13579" max="13579" width="13.7109375" style="73" customWidth="1"/>
    <col min="13580" max="13580" width="1.140625" style="73" customWidth="1"/>
    <col min="13581" max="13581" width="14.5703125" style="73" customWidth="1"/>
    <col min="13582" max="13582" width="1.140625" style="73" customWidth="1"/>
    <col min="13583" max="13583" width="13.7109375" style="73" customWidth="1"/>
    <col min="13584" max="13584" width="1.140625" style="73" customWidth="1"/>
    <col min="13585" max="13585" width="12.42578125" style="73" customWidth="1"/>
    <col min="13586" max="13823" width="9.140625" style="73"/>
    <col min="13824" max="13825" width="1.85546875" style="73" customWidth="1"/>
    <col min="13826" max="13826" width="31.140625" style="73" customWidth="1"/>
    <col min="13827" max="13827" width="5.42578125" style="73" customWidth="1"/>
    <col min="13828" max="13828" width="1.140625" style="73" customWidth="1"/>
    <col min="13829" max="13829" width="12.5703125" style="73" customWidth="1"/>
    <col min="13830" max="13830" width="1.140625" style="73" customWidth="1"/>
    <col min="13831" max="13831" width="13.42578125" style="73" customWidth="1"/>
    <col min="13832" max="13832" width="1.140625" style="73" customWidth="1"/>
    <col min="13833" max="13833" width="13.5703125" style="73" customWidth="1"/>
    <col min="13834" max="13834" width="1.140625" style="73" customWidth="1"/>
    <col min="13835" max="13835" width="13.7109375" style="73" customWidth="1"/>
    <col min="13836" max="13836" width="1.140625" style="73" customWidth="1"/>
    <col min="13837" max="13837" width="14.5703125" style="73" customWidth="1"/>
    <col min="13838" max="13838" width="1.140625" style="73" customWidth="1"/>
    <col min="13839" max="13839" width="13.7109375" style="73" customWidth="1"/>
    <col min="13840" max="13840" width="1.140625" style="73" customWidth="1"/>
    <col min="13841" max="13841" width="12.42578125" style="73" customWidth="1"/>
    <col min="13842" max="14079" width="9.140625" style="73"/>
    <col min="14080" max="14081" width="1.85546875" style="73" customWidth="1"/>
    <col min="14082" max="14082" width="31.140625" style="73" customWidth="1"/>
    <col min="14083" max="14083" width="5.42578125" style="73" customWidth="1"/>
    <col min="14084" max="14084" width="1.140625" style="73" customWidth="1"/>
    <col min="14085" max="14085" width="12.5703125" style="73" customWidth="1"/>
    <col min="14086" max="14086" width="1.140625" style="73" customWidth="1"/>
    <col min="14087" max="14087" width="13.42578125" style="73" customWidth="1"/>
    <col min="14088" max="14088" width="1.140625" style="73" customWidth="1"/>
    <col min="14089" max="14089" width="13.5703125" style="73" customWidth="1"/>
    <col min="14090" max="14090" width="1.140625" style="73" customWidth="1"/>
    <col min="14091" max="14091" width="13.7109375" style="73" customWidth="1"/>
    <col min="14092" max="14092" width="1.140625" style="73" customWidth="1"/>
    <col min="14093" max="14093" width="14.5703125" style="73" customWidth="1"/>
    <col min="14094" max="14094" width="1.140625" style="73" customWidth="1"/>
    <col min="14095" max="14095" width="13.7109375" style="73" customWidth="1"/>
    <col min="14096" max="14096" width="1.140625" style="73" customWidth="1"/>
    <col min="14097" max="14097" width="12.42578125" style="73" customWidth="1"/>
    <col min="14098" max="14335" width="9.140625" style="73"/>
    <col min="14336" max="14337" width="1.85546875" style="73" customWidth="1"/>
    <col min="14338" max="14338" width="31.140625" style="73" customWidth="1"/>
    <col min="14339" max="14339" width="5.42578125" style="73" customWidth="1"/>
    <col min="14340" max="14340" width="1.140625" style="73" customWidth="1"/>
    <col min="14341" max="14341" width="12.5703125" style="73" customWidth="1"/>
    <col min="14342" max="14342" width="1.140625" style="73" customWidth="1"/>
    <col min="14343" max="14343" width="13.42578125" style="73" customWidth="1"/>
    <col min="14344" max="14344" width="1.140625" style="73" customWidth="1"/>
    <col min="14345" max="14345" width="13.5703125" style="73" customWidth="1"/>
    <col min="14346" max="14346" width="1.140625" style="73" customWidth="1"/>
    <col min="14347" max="14347" width="13.7109375" style="73" customWidth="1"/>
    <col min="14348" max="14348" width="1.140625" style="73" customWidth="1"/>
    <col min="14349" max="14349" width="14.5703125" style="73" customWidth="1"/>
    <col min="14350" max="14350" width="1.140625" style="73" customWidth="1"/>
    <col min="14351" max="14351" width="13.7109375" style="73" customWidth="1"/>
    <col min="14352" max="14352" width="1.140625" style="73" customWidth="1"/>
    <col min="14353" max="14353" width="12.42578125" style="73" customWidth="1"/>
    <col min="14354" max="14591" width="9.140625" style="73"/>
    <col min="14592" max="14593" width="1.85546875" style="73" customWidth="1"/>
    <col min="14594" max="14594" width="31.140625" style="73" customWidth="1"/>
    <col min="14595" max="14595" width="5.42578125" style="73" customWidth="1"/>
    <col min="14596" max="14596" width="1.140625" style="73" customWidth="1"/>
    <col min="14597" max="14597" width="12.5703125" style="73" customWidth="1"/>
    <col min="14598" max="14598" width="1.140625" style="73" customWidth="1"/>
    <col min="14599" max="14599" width="13.42578125" style="73" customWidth="1"/>
    <col min="14600" max="14600" width="1.140625" style="73" customWidth="1"/>
    <col min="14601" max="14601" width="13.5703125" style="73" customWidth="1"/>
    <col min="14602" max="14602" width="1.140625" style="73" customWidth="1"/>
    <col min="14603" max="14603" width="13.7109375" style="73" customWidth="1"/>
    <col min="14604" max="14604" width="1.140625" style="73" customWidth="1"/>
    <col min="14605" max="14605" width="14.5703125" style="73" customWidth="1"/>
    <col min="14606" max="14606" width="1.140625" style="73" customWidth="1"/>
    <col min="14607" max="14607" width="13.7109375" style="73" customWidth="1"/>
    <col min="14608" max="14608" width="1.140625" style="73" customWidth="1"/>
    <col min="14609" max="14609" width="12.42578125" style="73" customWidth="1"/>
    <col min="14610" max="14847" width="9.140625" style="73"/>
    <col min="14848" max="14849" width="1.85546875" style="73" customWidth="1"/>
    <col min="14850" max="14850" width="31.140625" style="73" customWidth="1"/>
    <col min="14851" max="14851" width="5.42578125" style="73" customWidth="1"/>
    <col min="14852" max="14852" width="1.140625" style="73" customWidth="1"/>
    <col min="14853" max="14853" width="12.5703125" style="73" customWidth="1"/>
    <col min="14854" max="14854" width="1.140625" style="73" customWidth="1"/>
    <col min="14855" max="14855" width="13.42578125" style="73" customWidth="1"/>
    <col min="14856" max="14856" width="1.140625" style="73" customWidth="1"/>
    <col min="14857" max="14857" width="13.5703125" style="73" customWidth="1"/>
    <col min="14858" max="14858" width="1.140625" style="73" customWidth="1"/>
    <col min="14859" max="14859" width="13.7109375" style="73" customWidth="1"/>
    <col min="14860" max="14860" width="1.140625" style="73" customWidth="1"/>
    <col min="14861" max="14861" width="14.5703125" style="73" customWidth="1"/>
    <col min="14862" max="14862" width="1.140625" style="73" customWidth="1"/>
    <col min="14863" max="14863" width="13.7109375" style="73" customWidth="1"/>
    <col min="14864" max="14864" width="1.140625" style="73" customWidth="1"/>
    <col min="14865" max="14865" width="12.42578125" style="73" customWidth="1"/>
    <col min="14866" max="15103" width="9.140625" style="73"/>
    <col min="15104" max="15105" width="1.85546875" style="73" customWidth="1"/>
    <col min="15106" max="15106" width="31.140625" style="73" customWidth="1"/>
    <col min="15107" max="15107" width="5.42578125" style="73" customWidth="1"/>
    <col min="15108" max="15108" width="1.140625" style="73" customWidth="1"/>
    <col min="15109" max="15109" width="12.5703125" style="73" customWidth="1"/>
    <col min="15110" max="15110" width="1.140625" style="73" customWidth="1"/>
    <col min="15111" max="15111" width="13.42578125" style="73" customWidth="1"/>
    <col min="15112" max="15112" width="1.140625" style="73" customWidth="1"/>
    <col min="15113" max="15113" width="13.5703125" style="73" customWidth="1"/>
    <col min="15114" max="15114" width="1.140625" style="73" customWidth="1"/>
    <col min="15115" max="15115" width="13.7109375" style="73" customWidth="1"/>
    <col min="15116" max="15116" width="1.140625" style="73" customWidth="1"/>
    <col min="15117" max="15117" width="14.5703125" style="73" customWidth="1"/>
    <col min="15118" max="15118" width="1.140625" style="73" customWidth="1"/>
    <col min="15119" max="15119" width="13.7109375" style="73" customWidth="1"/>
    <col min="15120" max="15120" width="1.140625" style="73" customWidth="1"/>
    <col min="15121" max="15121" width="12.42578125" style="73" customWidth="1"/>
    <col min="15122" max="15359" width="9.140625" style="73"/>
    <col min="15360" max="15361" width="1.85546875" style="73" customWidth="1"/>
    <col min="15362" max="15362" width="31.140625" style="73" customWidth="1"/>
    <col min="15363" max="15363" width="5.42578125" style="73" customWidth="1"/>
    <col min="15364" max="15364" width="1.140625" style="73" customWidth="1"/>
    <col min="15365" max="15365" width="12.5703125" style="73" customWidth="1"/>
    <col min="15366" max="15366" width="1.140625" style="73" customWidth="1"/>
    <col min="15367" max="15367" width="13.42578125" style="73" customWidth="1"/>
    <col min="15368" max="15368" width="1.140625" style="73" customWidth="1"/>
    <col min="15369" max="15369" width="13.5703125" style="73" customWidth="1"/>
    <col min="15370" max="15370" width="1.140625" style="73" customWidth="1"/>
    <col min="15371" max="15371" width="13.7109375" style="73" customWidth="1"/>
    <col min="15372" max="15372" width="1.140625" style="73" customWidth="1"/>
    <col min="15373" max="15373" width="14.5703125" style="73" customWidth="1"/>
    <col min="15374" max="15374" width="1.140625" style="73" customWidth="1"/>
    <col min="15375" max="15375" width="13.7109375" style="73" customWidth="1"/>
    <col min="15376" max="15376" width="1.140625" style="73" customWidth="1"/>
    <col min="15377" max="15377" width="12.42578125" style="73" customWidth="1"/>
    <col min="15378" max="15615" width="9.140625" style="73"/>
    <col min="15616" max="15617" width="1.85546875" style="73" customWidth="1"/>
    <col min="15618" max="15618" width="31.140625" style="73" customWidth="1"/>
    <col min="15619" max="15619" width="5.42578125" style="73" customWidth="1"/>
    <col min="15620" max="15620" width="1.140625" style="73" customWidth="1"/>
    <col min="15621" max="15621" width="12.5703125" style="73" customWidth="1"/>
    <col min="15622" max="15622" width="1.140625" style="73" customWidth="1"/>
    <col min="15623" max="15623" width="13.42578125" style="73" customWidth="1"/>
    <col min="15624" max="15624" width="1.140625" style="73" customWidth="1"/>
    <col min="15625" max="15625" width="13.5703125" style="73" customWidth="1"/>
    <col min="15626" max="15626" width="1.140625" style="73" customWidth="1"/>
    <col min="15627" max="15627" width="13.7109375" style="73" customWidth="1"/>
    <col min="15628" max="15628" width="1.140625" style="73" customWidth="1"/>
    <col min="15629" max="15629" width="14.5703125" style="73" customWidth="1"/>
    <col min="15630" max="15630" width="1.140625" style="73" customWidth="1"/>
    <col min="15631" max="15631" width="13.7109375" style="73" customWidth="1"/>
    <col min="15632" max="15632" width="1.140625" style="73" customWidth="1"/>
    <col min="15633" max="15633" width="12.42578125" style="73" customWidth="1"/>
    <col min="15634" max="15871" width="9.140625" style="73"/>
    <col min="15872" max="15873" width="1.85546875" style="73" customWidth="1"/>
    <col min="15874" max="15874" width="31.140625" style="73" customWidth="1"/>
    <col min="15875" max="15875" width="5.42578125" style="73" customWidth="1"/>
    <col min="15876" max="15876" width="1.140625" style="73" customWidth="1"/>
    <col min="15877" max="15877" width="12.5703125" style="73" customWidth="1"/>
    <col min="15878" max="15878" width="1.140625" style="73" customWidth="1"/>
    <col min="15879" max="15879" width="13.42578125" style="73" customWidth="1"/>
    <col min="15880" max="15880" width="1.140625" style="73" customWidth="1"/>
    <col min="15881" max="15881" width="13.5703125" style="73" customWidth="1"/>
    <col min="15882" max="15882" width="1.140625" style="73" customWidth="1"/>
    <col min="15883" max="15883" width="13.7109375" style="73" customWidth="1"/>
    <col min="15884" max="15884" width="1.140625" style="73" customWidth="1"/>
    <col min="15885" max="15885" width="14.5703125" style="73" customWidth="1"/>
    <col min="15886" max="15886" width="1.140625" style="73" customWidth="1"/>
    <col min="15887" max="15887" width="13.7109375" style="73" customWidth="1"/>
    <col min="15888" max="15888" width="1.140625" style="73" customWidth="1"/>
    <col min="15889" max="15889" width="12.42578125" style="73" customWidth="1"/>
    <col min="15890" max="16127" width="9.140625" style="73"/>
    <col min="16128" max="16129" width="1.85546875" style="73" customWidth="1"/>
    <col min="16130" max="16130" width="31.140625" style="73" customWidth="1"/>
    <col min="16131" max="16131" width="5.42578125" style="73" customWidth="1"/>
    <col min="16132" max="16132" width="1.140625" style="73" customWidth="1"/>
    <col min="16133" max="16133" width="12.5703125" style="73" customWidth="1"/>
    <col min="16134" max="16134" width="1.140625" style="73" customWidth="1"/>
    <col min="16135" max="16135" width="13.42578125" style="73" customWidth="1"/>
    <col min="16136" max="16136" width="1.140625" style="73" customWidth="1"/>
    <col min="16137" max="16137" width="13.5703125" style="73" customWidth="1"/>
    <col min="16138" max="16138" width="1.140625" style="73" customWidth="1"/>
    <col min="16139" max="16139" width="13.7109375" style="73" customWidth="1"/>
    <col min="16140" max="16140" width="1.140625" style="73" customWidth="1"/>
    <col min="16141" max="16141" width="14.5703125" style="73" customWidth="1"/>
    <col min="16142" max="16142" width="1.140625" style="73" customWidth="1"/>
    <col min="16143" max="16143" width="13.7109375" style="73" customWidth="1"/>
    <col min="16144" max="16144" width="1.140625" style="73" customWidth="1"/>
    <col min="16145" max="16145" width="12.42578125" style="73" customWidth="1"/>
    <col min="16146" max="16384" width="9.140625" style="73"/>
  </cols>
  <sheetData>
    <row r="1" spans="1:18" s="49" customFormat="1" ht="16.5" customHeight="1">
      <c r="A1" s="49" t="s">
        <v>0</v>
      </c>
      <c r="E1" s="50"/>
      <c r="F1" s="50"/>
      <c r="G1" s="50"/>
      <c r="H1" s="51"/>
      <c r="I1" s="52"/>
      <c r="J1" s="52"/>
      <c r="K1" s="52"/>
      <c r="L1" s="52"/>
      <c r="M1" s="52"/>
      <c r="N1" s="52"/>
      <c r="O1" s="52"/>
      <c r="P1" s="52"/>
      <c r="Q1" s="52"/>
    </row>
    <row r="2" spans="1:18" s="49" customFormat="1" ht="16.5" customHeight="1">
      <c r="A2" s="53" t="s">
        <v>105</v>
      </c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  <c r="Q2" s="52"/>
    </row>
    <row r="3" spans="1:18" s="49" customFormat="1" ht="16.5" customHeight="1">
      <c r="A3" s="54" t="str">
        <f>'7-8'!A3</f>
        <v>For the nine-month period ended 30 September 2020</v>
      </c>
      <c r="B3" s="54"/>
      <c r="C3" s="54"/>
      <c r="D3" s="55"/>
      <c r="E3" s="170"/>
      <c r="F3" s="170"/>
      <c r="G3" s="170"/>
      <c r="H3" s="56"/>
      <c r="I3" s="55"/>
      <c r="J3" s="55"/>
      <c r="K3" s="55"/>
      <c r="L3" s="55"/>
      <c r="M3" s="55"/>
      <c r="N3" s="55"/>
      <c r="O3" s="55"/>
      <c r="P3" s="55"/>
      <c r="Q3" s="55"/>
    </row>
    <row r="4" spans="1:18" s="49" customFormat="1" ht="16.5" customHeight="1">
      <c r="A4" s="53"/>
      <c r="B4" s="53"/>
      <c r="C4" s="53"/>
      <c r="D4" s="58"/>
      <c r="E4" s="59"/>
      <c r="F4" s="59"/>
      <c r="G4" s="59"/>
      <c r="H4" s="60"/>
      <c r="I4" s="58"/>
      <c r="J4" s="58"/>
      <c r="K4" s="58"/>
      <c r="L4" s="58"/>
      <c r="M4" s="58"/>
      <c r="N4" s="58"/>
      <c r="O4" s="58"/>
      <c r="P4" s="58"/>
      <c r="Q4" s="58"/>
    </row>
    <row r="5" spans="1:18" s="49" customFormat="1" ht="16.5" customHeight="1">
      <c r="A5" s="53"/>
      <c r="B5" s="53"/>
      <c r="C5" s="53"/>
      <c r="D5" s="58"/>
      <c r="E5" s="59"/>
      <c r="F5" s="59"/>
      <c r="G5" s="59"/>
      <c r="H5" s="60"/>
      <c r="I5" s="58"/>
      <c r="J5" s="58"/>
      <c r="K5" s="58"/>
      <c r="L5" s="58"/>
      <c r="M5" s="58"/>
      <c r="N5" s="58"/>
      <c r="O5" s="58"/>
      <c r="P5" s="58"/>
      <c r="Q5" s="58"/>
    </row>
    <row r="6" spans="1:18" s="49" customFormat="1" ht="16.5" customHeight="1">
      <c r="A6" s="53"/>
      <c r="B6" s="53"/>
      <c r="C6" s="53"/>
      <c r="D6" s="58"/>
      <c r="E6" s="254" t="s">
        <v>113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18" s="49" customFormat="1" ht="16.5" customHeight="1">
      <c r="A7" s="53"/>
      <c r="B7" s="53"/>
      <c r="C7" s="53"/>
      <c r="D7" s="58"/>
      <c r="E7" s="59"/>
      <c r="F7" s="59"/>
      <c r="G7" s="59"/>
      <c r="H7" s="59"/>
      <c r="I7" s="255" t="s">
        <v>162</v>
      </c>
      <c r="J7" s="255"/>
      <c r="K7" s="255"/>
      <c r="L7" s="59"/>
      <c r="N7" s="59"/>
      <c r="O7" s="59"/>
      <c r="P7" s="59"/>
      <c r="Q7" s="59"/>
    </row>
    <row r="8" spans="1:18" s="49" customFormat="1" ht="16.5" customHeight="1">
      <c r="A8" s="53"/>
      <c r="B8" s="53"/>
      <c r="C8" s="53"/>
      <c r="D8" s="58"/>
      <c r="E8" s="59"/>
      <c r="F8" s="59"/>
      <c r="G8" s="59"/>
      <c r="H8" s="59"/>
      <c r="I8" s="167"/>
      <c r="J8" s="167"/>
      <c r="K8" s="167"/>
      <c r="L8" s="59"/>
      <c r="M8" s="21" t="s">
        <v>75</v>
      </c>
      <c r="N8" s="59"/>
      <c r="O8" s="59"/>
      <c r="P8" s="59"/>
      <c r="Q8" s="59"/>
    </row>
    <row r="9" spans="1:18" s="49" customFormat="1" ht="16.5" customHeight="1">
      <c r="D9" s="62"/>
      <c r="E9" s="5" t="s">
        <v>49</v>
      </c>
      <c r="F9" s="57"/>
      <c r="G9" s="57"/>
      <c r="H9" s="60"/>
      <c r="L9" s="167"/>
      <c r="M9" s="21" t="s">
        <v>76</v>
      </c>
      <c r="N9" s="57"/>
      <c r="O9" s="167"/>
      <c r="P9" s="167"/>
      <c r="Q9" s="52"/>
    </row>
    <row r="10" spans="1:18" s="64" customFormat="1" ht="16.5" customHeight="1">
      <c r="A10" s="49"/>
      <c r="B10" s="49"/>
      <c r="C10" s="49"/>
      <c r="D10" s="62"/>
      <c r="E10" s="21" t="s">
        <v>50</v>
      </c>
      <c r="F10" s="57"/>
      <c r="G10" s="5" t="s">
        <v>51</v>
      </c>
      <c r="H10" s="60"/>
      <c r="I10" s="21" t="s">
        <v>52</v>
      </c>
      <c r="J10" s="63"/>
      <c r="K10" s="52"/>
      <c r="L10" s="52"/>
      <c r="M10" s="21" t="s">
        <v>77</v>
      </c>
      <c r="N10" s="21"/>
      <c r="O10" s="5" t="s">
        <v>53</v>
      </c>
      <c r="P10" s="52"/>
      <c r="Q10" s="52"/>
    </row>
    <row r="11" spans="1:18" s="64" customFormat="1" ht="16.5" customHeight="1">
      <c r="A11" s="49"/>
      <c r="B11" s="49"/>
      <c r="C11" s="49"/>
      <c r="D11" s="62"/>
      <c r="E11" s="21" t="s">
        <v>54</v>
      </c>
      <c r="F11" s="57"/>
      <c r="G11" s="21" t="s">
        <v>55</v>
      </c>
      <c r="H11" s="58"/>
      <c r="I11" s="21" t="s">
        <v>106</v>
      </c>
      <c r="J11" s="63"/>
      <c r="K11" s="21" t="s">
        <v>38</v>
      </c>
      <c r="L11" s="21"/>
      <c r="M11" s="21" t="s">
        <v>78</v>
      </c>
      <c r="N11" s="5"/>
      <c r="O11" s="21" t="s">
        <v>86</v>
      </c>
      <c r="P11" s="21"/>
      <c r="Q11" s="21" t="s">
        <v>57</v>
      </c>
    </row>
    <row r="12" spans="1:18" s="64" customFormat="1" ht="16.5" customHeight="1">
      <c r="D12" s="62"/>
      <c r="E12" s="65" t="s">
        <v>3</v>
      </c>
      <c r="F12" s="57"/>
      <c r="G12" s="65" t="s">
        <v>3</v>
      </c>
      <c r="H12" s="58"/>
      <c r="I12" s="65" t="s">
        <v>3</v>
      </c>
      <c r="J12" s="58"/>
      <c r="K12" s="65" t="s">
        <v>3</v>
      </c>
      <c r="L12" s="21"/>
      <c r="M12" s="65" t="s">
        <v>3</v>
      </c>
      <c r="N12" s="21"/>
      <c r="O12" s="65" t="s">
        <v>3</v>
      </c>
      <c r="P12" s="21"/>
      <c r="Q12" s="65" t="s">
        <v>3</v>
      </c>
    </row>
    <row r="13" spans="1:18" s="64" customFormat="1" ht="16.5" customHeight="1">
      <c r="D13" s="68"/>
      <c r="E13" s="21"/>
      <c r="F13" s="21"/>
      <c r="G13" s="21"/>
      <c r="H13" s="63"/>
      <c r="I13" s="21"/>
      <c r="J13" s="63"/>
      <c r="K13" s="21"/>
      <c r="L13" s="21"/>
      <c r="M13" s="21"/>
      <c r="N13" s="21"/>
      <c r="O13" s="21"/>
      <c r="P13" s="21"/>
      <c r="Q13" s="21"/>
      <c r="R13" s="13"/>
    </row>
    <row r="14" spans="1:18" s="127" customFormat="1" ht="19.149999999999999" customHeight="1">
      <c r="A14" s="53" t="s">
        <v>172</v>
      </c>
      <c r="D14" s="129"/>
      <c r="E14" s="131">
        <v>280000000</v>
      </c>
      <c r="F14" s="131"/>
      <c r="G14" s="131">
        <v>507734162</v>
      </c>
      <c r="H14" s="155"/>
      <c r="I14" s="131">
        <v>5519422</v>
      </c>
      <c r="J14" s="155"/>
      <c r="K14" s="131">
        <v>612311</v>
      </c>
      <c r="L14" s="131"/>
      <c r="M14" s="131">
        <f>SUM(E14:K14)</f>
        <v>793865895</v>
      </c>
      <c r="N14" s="131"/>
      <c r="O14" s="131">
        <v>5471568</v>
      </c>
      <c r="P14" s="131"/>
      <c r="Q14" s="131">
        <f>SUM(M14:O14)</f>
        <v>799337463</v>
      </c>
    </row>
    <row r="15" spans="1:18" s="127" customFormat="1" ht="19.149999999999999" customHeight="1">
      <c r="A15" s="64" t="s">
        <v>129</v>
      </c>
      <c r="D15" s="129"/>
      <c r="E15" s="131">
        <v>0</v>
      </c>
      <c r="F15" s="131"/>
      <c r="G15" s="131">
        <v>0</v>
      </c>
      <c r="H15" s="155"/>
      <c r="I15" s="131">
        <v>0</v>
      </c>
      <c r="J15" s="155"/>
      <c r="K15" s="131">
        <v>0</v>
      </c>
      <c r="L15" s="131"/>
      <c r="M15" s="131">
        <v>0</v>
      </c>
      <c r="N15" s="131"/>
      <c r="O15" s="131">
        <v>-362226</v>
      </c>
      <c r="P15" s="131"/>
      <c r="Q15" s="29">
        <f>SUM(M15:O15)</f>
        <v>-362226</v>
      </c>
    </row>
    <row r="16" spans="1:18" s="64" customFormat="1" ht="16.5" customHeight="1">
      <c r="A16" s="64" t="s">
        <v>58</v>
      </c>
      <c r="D16" s="62"/>
      <c r="E16" s="28">
        <v>0</v>
      </c>
      <c r="F16" s="29"/>
      <c r="G16" s="28">
        <v>0</v>
      </c>
      <c r="H16" s="29"/>
      <c r="I16" s="28">
        <v>0</v>
      </c>
      <c r="J16" s="29"/>
      <c r="K16" s="28">
        <v>17159662</v>
      </c>
      <c r="L16" s="29"/>
      <c r="M16" s="28">
        <f>SUM(E16:K16)</f>
        <v>17159662</v>
      </c>
      <c r="N16" s="29"/>
      <c r="O16" s="28">
        <v>800609</v>
      </c>
      <c r="P16" s="29"/>
      <c r="Q16" s="28">
        <f>SUM(M16:O16)</f>
        <v>17960271</v>
      </c>
    </row>
    <row r="17" spans="1:18" s="64" customFormat="1" ht="16.5" customHeight="1">
      <c r="D17" s="62"/>
      <c r="E17" s="29"/>
      <c r="F17" s="29"/>
      <c r="G17" s="29"/>
      <c r="H17" s="68"/>
      <c r="I17" s="29"/>
      <c r="J17" s="68"/>
      <c r="K17" s="29"/>
      <c r="L17" s="29"/>
      <c r="M17" s="29"/>
      <c r="N17" s="29"/>
      <c r="O17" s="29"/>
      <c r="P17" s="29"/>
      <c r="Q17" s="125"/>
    </row>
    <row r="18" spans="1:18" s="64" customFormat="1" ht="16.5" customHeight="1" thickBot="1">
      <c r="A18" s="53" t="s">
        <v>186</v>
      </c>
      <c r="D18" s="62"/>
      <c r="E18" s="217">
        <f>SUM(E14:E16)</f>
        <v>280000000</v>
      </c>
      <c r="F18" s="29"/>
      <c r="G18" s="217">
        <f>SUM(G14:G16)</f>
        <v>507734162</v>
      </c>
      <c r="H18" s="68"/>
      <c r="I18" s="217">
        <f>SUM(I14:I16)</f>
        <v>5519422</v>
      </c>
      <c r="J18" s="68"/>
      <c r="K18" s="217">
        <f>SUM(K14:K16)</f>
        <v>17771973</v>
      </c>
      <c r="L18" s="29"/>
      <c r="M18" s="217">
        <f>SUM(M14:M16)</f>
        <v>811025557</v>
      </c>
      <c r="N18" s="29"/>
      <c r="O18" s="217">
        <f>SUM(O14:O16)</f>
        <v>5909951</v>
      </c>
      <c r="P18" s="29"/>
      <c r="Q18" s="217">
        <f>SUM(Q14:Q16)</f>
        <v>816935508</v>
      </c>
    </row>
    <row r="19" spans="1:18" s="127" customFormat="1" ht="19.149999999999999" customHeight="1" thickTop="1">
      <c r="A19" s="53"/>
      <c r="D19" s="155"/>
      <c r="E19" s="131"/>
      <c r="F19" s="131"/>
      <c r="G19" s="131"/>
      <c r="H19" s="155"/>
      <c r="I19" s="131"/>
      <c r="J19" s="155"/>
      <c r="K19" s="131"/>
      <c r="L19" s="131"/>
      <c r="M19" s="131"/>
      <c r="N19" s="131"/>
      <c r="O19" s="131"/>
      <c r="P19" s="131"/>
      <c r="Q19" s="131"/>
      <c r="R19" s="130"/>
    </row>
    <row r="20" spans="1:18" s="64" customFormat="1" ht="16.5" customHeight="1">
      <c r="A20" s="53"/>
      <c r="D20" s="68"/>
      <c r="E20" s="29"/>
      <c r="F20" s="29"/>
      <c r="G20" s="29"/>
      <c r="H20" s="68"/>
      <c r="I20" s="29"/>
      <c r="J20" s="68"/>
      <c r="K20" s="29"/>
      <c r="L20" s="29"/>
      <c r="M20" s="29"/>
      <c r="N20" s="29"/>
      <c r="O20" s="29"/>
      <c r="P20" s="29"/>
      <c r="Q20" s="125"/>
      <c r="R20" s="13"/>
    </row>
    <row r="21" spans="1:18" s="64" customFormat="1" ht="16.5" customHeight="1">
      <c r="A21" s="53" t="s">
        <v>168</v>
      </c>
      <c r="D21" s="62"/>
      <c r="E21" s="135">
        <v>280000000</v>
      </c>
      <c r="F21" s="61"/>
      <c r="G21" s="135">
        <v>507734162</v>
      </c>
      <c r="H21" s="61"/>
      <c r="I21" s="135">
        <v>8386832</v>
      </c>
      <c r="J21" s="61"/>
      <c r="K21" s="135">
        <v>24729695</v>
      </c>
      <c r="L21" s="61"/>
      <c r="M21" s="135">
        <f>SUM(E21:K21)</f>
        <v>820850689</v>
      </c>
      <c r="N21" s="61"/>
      <c r="O21" s="135">
        <v>6151494</v>
      </c>
      <c r="P21" s="61"/>
      <c r="Q21" s="144">
        <f>SUM(M21:O21)</f>
        <v>827002183</v>
      </c>
    </row>
    <row r="22" spans="1:18" s="127" customFormat="1" ht="19.149999999999999" customHeight="1">
      <c r="A22" s="64" t="s">
        <v>169</v>
      </c>
      <c r="D22" s="129"/>
      <c r="E22" s="141">
        <v>0</v>
      </c>
      <c r="F22" s="131"/>
      <c r="G22" s="141">
        <v>0</v>
      </c>
      <c r="H22" s="155"/>
      <c r="I22" s="141">
        <v>0</v>
      </c>
      <c r="J22" s="155"/>
      <c r="K22" s="141">
        <v>0</v>
      </c>
      <c r="L22" s="131"/>
      <c r="M22" s="135">
        <f>SUM(E22:K22)</f>
        <v>0</v>
      </c>
      <c r="N22" s="131"/>
      <c r="O22" s="141">
        <v>855</v>
      </c>
      <c r="P22" s="131"/>
      <c r="Q22" s="144">
        <f>SUM(M22:O22)</f>
        <v>855</v>
      </c>
    </row>
    <row r="23" spans="1:18" s="127" customFormat="1" ht="19.149999999999999" customHeight="1">
      <c r="A23" s="64" t="s">
        <v>139</v>
      </c>
      <c r="D23" s="129"/>
      <c r="E23" s="141"/>
      <c r="F23" s="131"/>
      <c r="G23" s="141"/>
      <c r="H23" s="155"/>
      <c r="I23" s="141"/>
      <c r="J23" s="155"/>
      <c r="K23" s="141"/>
      <c r="L23" s="131"/>
      <c r="M23" s="135"/>
      <c r="N23" s="131"/>
      <c r="O23" s="141"/>
      <c r="P23" s="131"/>
      <c r="Q23" s="144"/>
    </row>
    <row r="24" spans="1:18" s="64" customFormat="1" ht="16.5" customHeight="1">
      <c r="B24" s="64" t="s">
        <v>124</v>
      </c>
      <c r="D24" s="62"/>
      <c r="E24" s="136">
        <v>0</v>
      </c>
      <c r="F24" s="61"/>
      <c r="G24" s="136">
        <v>0</v>
      </c>
      <c r="H24" s="61"/>
      <c r="I24" s="136">
        <v>0</v>
      </c>
      <c r="J24" s="61"/>
      <c r="K24" s="136">
        <f>'7-8'!H72</f>
        <v>35389950</v>
      </c>
      <c r="L24" s="61"/>
      <c r="M24" s="136">
        <f>SUM(E24:K24)</f>
        <v>35389950</v>
      </c>
      <c r="N24" s="61"/>
      <c r="O24" s="136">
        <v>-1331345</v>
      </c>
      <c r="P24" s="61"/>
      <c r="Q24" s="145">
        <f>SUM(M24:O24)</f>
        <v>34058605</v>
      </c>
    </row>
    <row r="25" spans="1:18" s="64" customFormat="1" ht="16.5" customHeight="1">
      <c r="D25" s="62"/>
      <c r="E25" s="135"/>
      <c r="F25" s="61"/>
      <c r="G25" s="135"/>
      <c r="H25" s="62"/>
      <c r="I25" s="135"/>
      <c r="J25" s="68"/>
      <c r="K25" s="135"/>
      <c r="L25" s="29"/>
      <c r="M25" s="135"/>
      <c r="N25" s="61"/>
      <c r="O25" s="135"/>
      <c r="P25" s="29"/>
      <c r="Q25" s="144"/>
    </row>
    <row r="26" spans="1:18" s="64" customFormat="1" ht="16.5" customHeight="1" thickBot="1">
      <c r="A26" s="53" t="s">
        <v>171</v>
      </c>
      <c r="D26" s="62"/>
      <c r="E26" s="143">
        <f>SUM(E21:E24)</f>
        <v>280000000</v>
      </c>
      <c r="F26" s="61"/>
      <c r="G26" s="143">
        <f>SUM(G21:G24)</f>
        <v>507734162</v>
      </c>
      <c r="H26" s="62"/>
      <c r="I26" s="143">
        <f>SUM(I21:I24)</f>
        <v>8386832</v>
      </c>
      <c r="J26" s="68"/>
      <c r="K26" s="143">
        <f>SUM(K21:K24)</f>
        <v>60119645</v>
      </c>
      <c r="L26" s="61"/>
      <c r="M26" s="143">
        <f>SUM(M21:M24)</f>
        <v>856240639</v>
      </c>
      <c r="N26" s="61"/>
      <c r="O26" s="143">
        <f>SUM(O21:O24)</f>
        <v>4821004</v>
      </c>
      <c r="P26" s="61"/>
      <c r="Q26" s="143">
        <f>SUM(Q21:Q24)</f>
        <v>861061643</v>
      </c>
    </row>
    <row r="27" spans="1:18" s="64" customFormat="1" ht="16.5" customHeight="1" thickTop="1">
      <c r="A27" s="53"/>
      <c r="D27" s="62"/>
      <c r="E27" s="61"/>
      <c r="F27" s="61"/>
      <c r="G27" s="61"/>
      <c r="H27" s="62"/>
      <c r="I27" s="61"/>
      <c r="J27" s="68"/>
      <c r="K27" s="61"/>
      <c r="L27" s="61"/>
      <c r="M27" s="61"/>
      <c r="N27" s="61"/>
      <c r="O27" s="61"/>
      <c r="P27" s="61"/>
      <c r="Q27" s="61"/>
    </row>
    <row r="28" spans="1:18" s="64" customFormat="1" ht="16.5" customHeight="1">
      <c r="A28" s="53"/>
      <c r="D28" s="62"/>
      <c r="E28" s="61"/>
      <c r="F28" s="61"/>
      <c r="G28" s="61"/>
      <c r="H28" s="62"/>
      <c r="I28" s="61"/>
      <c r="J28" s="68"/>
      <c r="K28" s="61"/>
      <c r="L28" s="61"/>
      <c r="M28" s="61"/>
      <c r="N28" s="61"/>
      <c r="O28" s="61"/>
      <c r="P28" s="61"/>
      <c r="Q28" s="61"/>
    </row>
    <row r="29" spans="1:18" s="64" customFormat="1" ht="16.5" customHeight="1">
      <c r="A29" s="53"/>
      <c r="D29" s="62"/>
      <c r="E29" s="61"/>
      <c r="F29" s="61"/>
      <c r="G29" s="61"/>
      <c r="H29" s="62"/>
      <c r="I29" s="61"/>
      <c r="J29" s="68"/>
      <c r="K29" s="61"/>
      <c r="L29" s="61"/>
      <c r="M29" s="61"/>
      <c r="N29" s="61"/>
      <c r="O29" s="61"/>
      <c r="P29" s="61"/>
      <c r="Q29" s="61"/>
    </row>
    <row r="30" spans="1:18" s="64" customFormat="1" ht="16.5" customHeight="1">
      <c r="A30" s="53"/>
      <c r="D30" s="62"/>
      <c r="E30" s="61"/>
      <c r="F30" s="61"/>
      <c r="G30" s="61"/>
      <c r="H30" s="62"/>
      <c r="I30" s="61"/>
      <c r="J30" s="68"/>
      <c r="K30" s="61"/>
      <c r="L30" s="61"/>
      <c r="M30" s="61"/>
      <c r="N30" s="61"/>
      <c r="O30" s="61"/>
      <c r="P30" s="61"/>
      <c r="Q30" s="61"/>
    </row>
    <row r="31" spans="1:18" s="64" customFormat="1" ht="15.75" customHeight="1">
      <c r="A31" s="53"/>
      <c r="D31" s="62"/>
      <c r="E31" s="61"/>
      <c r="F31" s="61"/>
      <c r="G31" s="61"/>
      <c r="H31" s="62"/>
      <c r="I31" s="61"/>
      <c r="J31" s="68"/>
      <c r="K31" s="61"/>
      <c r="L31" s="61"/>
      <c r="M31" s="61"/>
      <c r="N31" s="61"/>
      <c r="O31" s="61"/>
      <c r="P31" s="61"/>
      <c r="Q31" s="61"/>
    </row>
    <row r="32" spans="1:18" s="64" customFormat="1" ht="3.75" customHeight="1">
      <c r="A32" s="53"/>
      <c r="D32" s="62"/>
      <c r="E32" s="61"/>
      <c r="F32" s="61"/>
      <c r="G32" s="61"/>
      <c r="H32" s="62"/>
      <c r="I32" s="61"/>
      <c r="J32" s="68"/>
      <c r="K32" s="61"/>
      <c r="L32" s="61"/>
      <c r="M32" s="61"/>
      <c r="N32" s="61"/>
      <c r="O32" s="61"/>
      <c r="P32" s="61"/>
      <c r="Q32" s="61"/>
    </row>
    <row r="33" spans="1:17" ht="21.95" customHeight="1">
      <c r="A33" s="69" t="s">
        <v>79</v>
      </c>
      <c r="B33" s="69"/>
      <c r="C33" s="69"/>
      <c r="D33" s="70"/>
      <c r="E33" s="71"/>
      <c r="F33" s="71"/>
      <c r="G33" s="71"/>
      <c r="H33" s="72"/>
      <c r="I33" s="70"/>
      <c r="J33" s="70"/>
      <c r="K33" s="70"/>
      <c r="L33" s="70"/>
      <c r="M33" s="70"/>
      <c r="N33" s="70"/>
      <c r="O33" s="70"/>
      <c r="P33" s="70"/>
      <c r="Q33" s="70"/>
    </row>
    <row r="34" spans="1:17" ht="16.5" customHeight="1"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</row>
    <row r="35" spans="1:17" ht="16.5" customHeight="1"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</row>
    <row r="36" spans="1:17" ht="16.5" customHeight="1"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</row>
    <row r="37" spans="1:17" ht="16.5" customHeight="1"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</row>
    <row r="38" spans="1:17" ht="16.5" customHeight="1"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</row>
    <row r="39" spans="1:17" ht="16.5" customHeight="1"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</row>
    <row r="40" spans="1:17" ht="16.5" customHeight="1"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</row>
    <row r="41" spans="1:17" ht="16.5" customHeight="1"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</row>
    <row r="42" spans="1:17" ht="16.5" customHeight="1"/>
    <row r="43" spans="1:17" ht="16.5" customHeight="1"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</row>
    <row r="44" spans="1:17" ht="16.5" customHeight="1"/>
    <row r="45" spans="1:17" ht="16.5" customHeight="1"/>
    <row r="46" spans="1:17" ht="16.5" customHeight="1"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</row>
    <row r="47" spans="1:17" ht="16.5" customHeight="1"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</row>
    <row r="48" spans="1:17" ht="16.5" customHeight="1"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</row>
    <row r="49" spans="5:17" ht="16.5" customHeight="1"/>
    <row r="50" spans="5:17" ht="16.5" customHeight="1"/>
    <row r="51" spans="5:17" ht="16.5" customHeight="1"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</row>
    <row r="52" spans="5:17" ht="16.5" customHeight="1"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5:17" ht="16.5" customHeight="1"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</row>
    <row r="54" spans="5:17" ht="16.5" customHeight="1"/>
    <row r="55" spans="5:17" ht="16.5" customHeight="1"/>
    <row r="56" spans="5:17" ht="16.5" customHeight="1"/>
    <row r="57" spans="5:17" ht="16.5" customHeight="1"/>
    <row r="58" spans="5:17" ht="16.5" customHeight="1"/>
    <row r="59" spans="5:17" ht="16.5" customHeight="1"/>
    <row r="60" spans="5:17" ht="16.5" customHeight="1"/>
    <row r="61" spans="5:17" ht="16.5" customHeight="1"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</row>
    <row r="62" spans="5:17" ht="16.5" customHeight="1"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</row>
    <row r="63" spans="5:17" ht="16.5" customHeight="1"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</row>
    <row r="64" spans="5:17" ht="16.5" customHeight="1"/>
    <row r="65" spans="5:17" ht="16.5" customHeight="1"/>
    <row r="66" spans="5:17" ht="16.5" customHeight="1"/>
    <row r="67" spans="5:17" ht="16.5" customHeight="1"/>
    <row r="68" spans="5:17" ht="16.5" customHeight="1"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</row>
    <row r="69" spans="5:17" ht="16.5" customHeight="1"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</row>
    <row r="70" spans="5:17" ht="16.5" customHeight="1"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</row>
    <row r="71" spans="5:17" ht="16.5" customHeight="1"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</row>
    <row r="72" spans="5:17" ht="16.5" customHeight="1"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</row>
    <row r="73" spans="5:17" ht="16.5" customHeight="1"/>
    <row r="74" spans="5:17" ht="16.5" customHeight="1"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</row>
    <row r="75" spans="5:17" ht="16.5" customHeight="1"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</row>
    <row r="76" spans="5:17" ht="16.5" customHeight="1"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</row>
    <row r="77" spans="5:17" ht="16.5" customHeight="1"/>
    <row r="78" spans="5:17" ht="16.5" customHeight="1"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</row>
    <row r="79" spans="5:17" ht="16.5" customHeight="1"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</row>
    <row r="80" spans="5:17" ht="16.5" customHeight="1"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</row>
    <row r="81" spans="5:17" ht="16.5" customHeight="1"/>
    <row r="82" spans="5:17" ht="16.5" customHeight="1"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</row>
    <row r="83" spans="5:17" ht="16.5" customHeight="1"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</row>
    <row r="84" spans="5:17" ht="16.5" customHeight="1"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</row>
    <row r="85" spans="5:17" ht="16.5" customHeight="1"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</row>
    <row r="86" spans="5:17" ht="16.5" customHeight="1"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</row>
    <row r="87" spans="5:17" ht="16.5" customHeight="1"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</row>
    <row r="88" spans="5:17" ht="16.5" customHeight="1"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</row>
    <row r="89" spans="5:17" ht="16.5" customHeight="1"/>
    <row r="90" spans="5:17" ht="16.5" customHeight="1"/>
    <row r="91" spans="5:17" ht="16.5" customHeight="1"/>
    <row r="92" spans="5:17" ht="16.5" customHeight="1"/>
    <row r="93" spans="5:17" ht="16.5" customHeight="1"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</row>
    <row r="94" spans="5:17" ht="16.5" customHeight="1"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</row>
    <row r="95" spans="5:17" ht="16.5" customHeight="1"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</row>
  </sheetData>
  <mergeCells count="2">
    <mergeCell ref="E6:Q6"/>
    <mergeCell ref="I7:K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03ADE-854D-4157-8E3C-9F91DEE402DC}">
  <dimension ref="A1:S89"/>
  <sheetViews>
    <sheetView topLeftCell="A37" zoomScaleNormal="100" workbookViewId="0">
      <selection activeCell="D51" sqref="D51"/>
    </sheetView>
  </sheetViews>
  <sheetFormatPr defaultRowHeight="12"/>
  <cols>
    <col min="1" max="2" width="1.85546875" style="239" customWidth="1"/>
    <col min="3" max="3" width="44.5703125" style="239" customWidth="1"/>
    <col min="4" max="4" width="6.42578125" style="239" customWidth="1"/>
    <col min="5" max="5" width="1.140625" style="240" customWidth="1"/>
    <col min="6" max="6" width="15.140625" style="240" customWidth="1"/>
    <col min="7" max="7" width="1.140625" style="240" customWidth="1"/>
    <col min="8" max="8" width="14.5703125" style="240" bestFit="1" customWidth="1"/>
    <col min="9" max="9" width="1.140625" style="241" customWidth="1"/>
    <col min="10" max="10" width="15.28515625" style="242" bestFit="1" customWidth="1"/>
    <col min="11" max="11" width="1.140625" style="243" customWidth="1"/>
    <col min="12" max="12" width="15.7109375" style="242" bestFit="1" customWidth="1"/>
    <col min="13" max="13" width="1" style="242" customWidth="1"/>
    <col min="14" max="14" width="15.5703125" style="242" customWidth="1"/>
    <col min="15" max="256" width="9.140625" style="239"/>
    <col min="257" max="258" width="1.85546875" style="239" customWidth="1"/>
    <col min="259" max="259" width="44.5703125" style="239" customWidth="1"/>
    <col min="260" max="260" width="6.42578125" style="239" customWidth="1"/>
    <col min="261" max="261" width="1.140625" style="239" customWidth="1"/>
    <col min="262" max="262" width="15.140625" style="239" customWidth="1"/>
    <col min="263" max="263" width="1.140625" style="239" customWidth="1"/>
    <col min="264" max="264" width="14.5703125" style="239" bestFit="1" customWidth="1"/>
    <col min="265" max="265" width="1.140625" style="239" customWidth="1"/>
    <col min="266" max="266" width="15.28515625" style="239" bestFit="1" customWidth="1"/>
    <col min="267" max="267" width="1.140625" style="239" customWidth="1"/>
    <col min="268" max="268" width="15.7109375" style="239" bestFit="1" customWidth="1"/>
    <col min="269" max="269" width="1" style="239" customWidth="1"/>
    <col min="270" max="270" width="15.5703125" style="239" customWidth="1"/>
    <col min="271" max="512" width="9.140625" style="239"/>
    <col min="513" max="514" width="1.85546875" style="239" customWidth="1"/>
    <col min="515" max="515" width="44.5703125" style="239" customWidth="1"/>
    <col min="516" max="516" width="6.42578125" style="239" customWidth="1"/>
    <col min="517" max="517" width="1.140625" style="239" customWidth="1"/>
    <col min="518" max="518" width="15.140625" style="239" customWidth="1"/>
    <col min="519" max="519" width="1.140625" style="239" customWidth="1"/>
    <col min="520" max="520" width="14.5703125" style="239" bestFit="1" customWidth="1"/>
    <col min="521" max="521" width="1.140625" style="239" customWidth="1"/>
    <col min="522" max="522" width="15.28515625" style="239" bestFit="1" customWidth="1"/>
    <col min="523" max="523" width="1.140625" style="239" customWidth="1"/>
    <col min="524" max="524" width="15.7109375" style="239" bestFit="1" customWidth="1"/>
    <col min="525" max="525" width="1" style="239" customWidth="1"/>
    <col min="526" max="526" width="15.5703125" style="239" customWidth="1"/>
    <col min="527" max="768" width="9.140625" style="239"/>
    <col min="769" max="770" width="1.85546875" style="239" customWidth="1"/>
    <col min="771" max="771" width="44.5703125" style="239" customWidth="1"/>
    <col min="772" max="772" width="6.42578125" style="239" customWidth="1"/>
    <col min="773" max="773" width="1.140625" style="239" customWidth="1"/>
    <col min="774" max="774" width="15.140625" style="239" customWidth="1"/>
    <col min="775" max="775" width="1.140625" style="239" customWidth="1"/>
    <col min="776" max="776" width="14.5703125" style="239" bestFit="1" customWidth="1"/>
    <col min="777" max="777" width="1.140625" style="239" customWidth="1"/>
    <col min="778" max="778" width="15.28515625" style="239" bestFit="1" customWidth="1"/>
    <col min="779" max="779" width="1.140625" style="239" customWidth="1"/>
    <col min="780" max="780" width="15.7109375" style="239" bestFit="1" customWidth="1"/>
    <col min="781" max="781" width="1" style="239" customWidth="1"/>
    <col min="782" max="782" width="15.5703125" style="239" customWidth="1"/>
    <col min="783" max="1024" width="9.140625" style="239"/>
    <col min="1025" max="1026" width="1.85546875" style="239" customWidth="1"/>
    <col min="1027" max="1027" width="44.5703125" style="239" customWidth="1"/>
    <col min="1028" max="1028" width="6.42578125" style="239" customWidth="1"/>
    <col min="1029" max="1029" width="1.140625" style="239" customWidth="1"/>
    <col min="1030" max="1030" width="15.140625" style="239" customWidth="1"/>
    <col min="1031" max="1031" width="1.140625" style="239" customWidth="1"/>
    <col min="1032" max="1032" width="14.5703125" style="239" bestFit="1" customWidth="1"/>
    <col min="1033" max="1033" width="1.140625" style="239" customWidth="1"/>
    <col min="1034" max="1034" width="15.28515625" style="239" bestFit="1" customWidth="1"/>
    <col min="1035" max="1035" width="1.140625" style="239" customWidth="1"/>
    <col min="1036" max="1036" width="15.7109375" style="239" bestFit="1" customWidth="1"/>
    <col min="1037" max="1037" width="1" style="239" customWidth="1"/>
    <col min="1038" max="1038" width="15.5703125" style="239" customWidth="1"/>
    <col min="1039" max="1280" width="9.140625" style="239"/>
    <col min="1281" max="1282" width="1.85546875" style="239" customWidth="1"/>
    <col min="1283" max="1283" width="44.5703125" style="239" customWidth="1"/>
    <col min="1284" max="1284" width="6.42578125" style="239" customWidth="1"/>
    <col min="1285" max="1285" width="1.140625" style="239" customWidth="1"/>
    <col min="1286" max="1286" width="15.140625" style="239" customWidth="1"/>
    <col min="1287" max="1287" width="1.140625" style="239" customWidth="1"/>
    <col min="1288" max="1288" width="14.5703125" style="239" bestFit="1" customWidth="1"/>
    <col min="1289" max="1289" width="1.140625" style="239" customWidth="1"/>
    <col min="1290" max="1290" width="15.28515625" style="239" bestFit="1" customWidth="1"/>
    <col min="1291" max="1291" width="1.140625" style="239" customWidth="1"/>
    <col min="1292" max="1292" width="15.7109375" style="239" bestFit="1" customWidth="1"/>
    <col min="1293" max="1293" width="1" style="239" customWidth="1"/>
    <col min="1294" max="1294" width="15.5703125" style="239" customWidth="1"/>
    <col min="1295" max="1536" width="9.140625" style="239"/>
    <col min="1537" max="1538" width="1.85546875" style="239" customWidth="1"/>
    <col min="1539" max="1539" width="44.5703125" style="239" customWidth="1"/>
    <col min="1540" max="1540" width="6.42578125" style="239" customWidth="1"/>
    <col min="1541" max="1541" width="1.140625" style="239" customWidth="1"/>
    <col min="1542" max="1542" width="15.140625" style="239" customWidth="1"/>
    <col min="1543" max="1543" width="1.140625" style="239" customWidth="1"/>
    <col min="1544" max="1544" width="14.5703125" style="239" bestFit="1" customWidth="1"/>
    <col min="1545" max="1545" width="1.140625" style="239" customWidth="1"/>
    <col min="1546" max="1546" width="15.28515625" style="239" bestFit="1" customWidth="1"/>
    <col min="1547" max="1547" width="1.140625" style="239" customWidth="1"/>
    <col min="1548" max="1548" width="15.7109375" style="239" bestFit="1" customWidth="1"/>
    <col min="1549" max="1549" width="1" style="239" customWidth="1"/>
    <col min="1550" max="1550" width="15.5703125" style="239" customWidth="1"/>
    <col min="1551" max="1792" width="9.140625" style="239"/>
    <col min="1793" max="1794" width="1.85546875" style="239" customWidth="1"/>
    <col min="1795" max="1795" width="44.5703125" style="239" customWidth="1"/>
    <col min="1796" max="1796" width="6.42578125" style="239" customWidth="1"/>
    <col min="1797" max="1797" width="1.140625" style="239" customWidth="1"/>
    <col min="1798" max="1798" width="15.140625" style="239" customWidth="1"/>
    <col min="1799" max="1799" width="1.140625" style="239" customWidth="1"/>
    <col min="1800" max="1800" width="14.5703125" style="239" bestFit="1" customWidth="1"/>
    <col min="1801" max="1801" width="1.140625" style="239" customWidth="1"/>
    <col min="1802" max="1802" width="15.28515625" style="239" bestFit="1" customWidth="1"/>
    <col min="1803" max="1803" width="1.140625" style="239" customWidth="1"/>
    <col min="1804" max="1804" width="15.7109375" style="239" bestFit="1" customWidth="1"/>
    <col min="1805" max="1805" width="1" style="239" customWidth="1"/>
    <col min="1806" max="1806" width="15.5703125" style="239" customWidth="1"/>
    <col min="1807" max="2048" width="9.140625" style="239"/>
    <col min="2049" max="2050" width="1.85546875" style="239" customWidth="1"/>
    <col min="2051" max="2051" width="44.5703125" style="239" customWidth="1"/>
    <col min="2052" max="2052" width="6.42578125" style="239" customWidth="1"/>
    <col min="2053" max="2053" width="1.140625" style="239" customWidth="1"/>
    <col min="2054" max="2054" width="15.140625" style="239" customWidth="1"/>
    <col min="2055" max="2055" width="1.140625" style="239" customWidth="1"/>
    <col min="2056" max="2056" width="14.5703125" style="239" bestFit="1" customWidth="1"/>
    <col min="2057" max="2057" width="1.140625" style="239" customWidth="1"/>
    <col min="2058" max="2058" width="15.28515625" style="239" bestFit="1" customWidth="1"/>
    <col min="2059" max="2059" width="1.140625" style="239" customWidth="1"/>
    <col min="2060" max="2060" width="15.7109375" style="239" bestFit="1" customWidth="1"/>
    <col min="2061" max="2061" width="1" style="239" customWidth="1"/>
    <col min="2062" max="2062" width="15.5703125" style="239" customWidth="1"/>
    <col min="2063" max="2304" width="9.140625" style="239"/>
    <col min="2305" max="2306" width="1.85546875" style="239" customWidth="1"/>
    <col min="2307" max="2307" width="44.5703125" style="239" customWidth="1"/>
    <col min="2308" max="2308" width="6.42578125" style="239" customWidth="1"/>
    <col min="2309" max="2309" width="1.140625" style="239" customWidth="1"/>
    <col min="2310" max="2310" width="15.140625" style="239" customWidth="1"/>
    <col min="2311" max="2311" width="1.140625" style="239" customWidth="1"/>
    <col min="2312" max="2312" width="14.5703125" style="239" bestFit="1" customWidth="1"/>
    <col min="2313" max="2313" width="1.140625" style="239" customWidth="1"/>
    <col min="2314" max="2314" width="15.28515625" style="239" bestFit="1" customWidth="1"/>
    <col min="2315" max="2315" width="1.140625" style="239" customWidth="1"/>
    <col min="2316" max="2316" width="15.7109375" style="239" bestFit="1" customWidth="1"/>
    <col min="2317" max="2317" width="1" style="239" customWidth="1"/>
    <col min="2318" max="2318" width="15.5703125" style="239" customWidth="1"/>
    <col min="2319" max="2560" width="9.140625" style="239"/>
    <col min="2561" max="2562" width="1.85546875" style="239" customWidth="1"/>
    <col min="2563" max="2563" width="44.5703125" style="239" customWidth="1"/>
    <col min="2564" max="2564" width="6.42578125" style="239" customWidth="1"/>
    <col min="2565" max="2565" width="1.140625" style="239" customWidth="1"/>
    <col min="2566" max="2566" width="15.140625" style="239" customWidth="1"/>
    <col min="2567" max="2567" width="1.140625" style="239" customWidth="1"/>
    <col min="2568" max="2568" width="14.5703125" style="239" bestFit="1" customWidth="1"/>
    <col min="2569" max="2569" width="1.140625" style="239" customWidth="1"/>
    <col min="2570" max="2570" width="15.28515625" style="239" bestFit="1" customWidth="1"/>
    <col min="2571" max="2571" width="1.140625" style="239" customWidth="1"/>
    <col min="2572" max="2572" width="15.7109375" style="239" bestFit="1" customWidth="1"/>
    <col min="2573" max="2573" width="1" style="239" customWidth="1"/>
    <col min="2574" max="2574" width="15.5703125" style="239" customWidth="1"/>
    <col min="2575" max="2816" width="9.140625" style="239"/>
    <col min="2817" max="2818" width="1.85546875" style="239" customWidth="1"/>
    <col min="2819" max="2819" width="44.5703125" style="239" customWidth="1"/>
    <col min="2820" max="2820" width="6.42578125" style="239" customWidth="1"/>
    <col min="2821" max="2821" width="1.140625" style="239" customWidth="1"/>
    <col min="2822" max="2822" width="15.140625" style="239" customWidth="1"/>
    <col min="2823" max="2823" width="1.140625" style="239" customWidth="1"/>
    <col min="2824" max="2824" width="14.5703125" style="239" bestFit="1" customWidth="1"/>
    <col min="2825" max="2825" width="1.140625" style="239" customWidth="1"/>
    <col min="2826" max="2826" width="15.28515625" style="239" bestFit="1" customWidth="1"/>
    <col min="2827" max="2827" width="1.140625" style="239" customWidth="1"/>
    <col min="2828" max="2828" width="15.7109375" style="239" bestFit="1" customWidth="1"/>
    <col min="2829" max="2829" width="1" style="239" customWidth="1"/>
    <col min="2830" max="2830" width="15.5703125" style="239" customWidth="1"/>
    <col min="2831" max="3072" width="9.140625" style="239"/>
    <col min="3073" max="3074" width="1.85546875" style="239" customWidth="1"/>
    <col min="3075" max="3075" width="44.5703125" style="239" customWidth="1"/>
    <col min="3076" max="3076" width="6.42578125" style="239" customWidth="1"/>
    <col min="3077" max="3077" width="1.140625" style="239" customWidth="1"/>
    <col min="3078" max="3078" width="15.140625" style="239" customWidth="1"/>
    <col min="3079" max="3079" width="1.140625" style="239" customWidth="1"/>
    <col min="3080" max="3080" width="14.5703125" style="239" bestFit="1" customWidth="1"/>
    <col min="3081" max="3081" width="1.140625" style="239" customWidth="1"/>
    <col min="3082" max="3082" width="15.28515625" style="239" bestFit="1" customWidth="1"/>
    <col min="3083" max="3083" width="1.140625" style="239" customWidth="1"/>
    <col min="3084" max="3084" width="15.7109375" style="239" bestFit="1" customWidth="1"/>
    <col min="3085" max="3085" width="1" style="239" customWidth="1"/>
    <col min="3086" max="3086" width="15.5703125" style="239" customWidth="1"/>
    <col min="3087" max="3328" width="9.140625" style="239"/>
    <col min="3329" max="3330" width="1.85546875" style="239" customWidth="1"/>
    <col min="3331" max="3331" width="44.5703125" style="239" customWidth="1"/>
    <col min="3332" max="3332" width="6.42578125" style="239" customWidth="1"/>
    <col min="3333" max="3333" width="1.140625" style="239" customWidth="1"/>
    <col min="3334" max="3334" width="15.140625" style="239" customWidth="1"/>
    <col min="3335" max="3335" width="1.140625" style="239" customWidth="1"/>
    <col min="3336" max="3336" width="14.5703125" style="239" bestFit="1" customWidth="1"/>
    <col min="3337" max="3337" width="1.140625" style="239" customWidth="1"/>
    <col min="3338" max="3338" width="15.28515625" style="239" bestFit="1" customWidth="1"/>
    <col min="3339" max="3339" width="1.140625" style="239" customWidth="1"/>
    <col min="3340" max="3340" width="15.7109375" style="239" bestFit="1" customWidth="1"/>
    <col min="3341" max="3341" width="1" style="239" customWidth="1"/>
    <col min="3342" max="3342" width="15.5703125" style="239" customWidth="1"/>
    <col min="3343" max="3584" width="9.140625" style="239"/>
    <col min="3585" max="3586" width="1.85546875" style="239" customWidth="1"/>
    <col min="3587" max="3587" width="44.5703125" style="239" customWidth="1"/>
    <col min="3588" max="3588" width="6.42578125" style="239" customWidth="1"/>
    <col min="3589" max="3589" width="1.140625" style="239" customWidth="1"/>
    <col min="3590" max="3590" width="15.140625" style="239" customWidth="1"/>
    <col min="3591" max="3591" width="1.140625" style="239" customWidth="1"/>
    <col min="3592" max="3592" width="14.5703125" style="239" bestFit="1" customWidth="1"/>
    <col min="3593" max="3593" width="1.140625" style="239" customWidth="1"/>
    <col min="3594" max="3594" width="15.28515625" style="239" bestFit="1" customWidth="1"/>
    <col min="3595" max="3595" width="1.140625" style="239" customWidth="1"/>
    <col min="3596" max="3596" width="15.7109375" style="239" bestFit="1" customWidth="1"/>
    <col min="3597" max="3597" width="1" style="239" customWidth="1"/>
    <col min="3598" max="3598" width="15.5703125" style="239" customWidth="1"/>
    <col min="3599" max="3840" width="9.140625" style="239"/>
    <col min="3841" max="3842" width="1.85546875" style="239" customWidth="1"/>
    <col min="3843" max="3843" width="44.5703125" style="239" customWidth="1"/>
    <col min="3844" max="3844" width="6.42578125" style="239" customWidth="1"/>
    <col min="3845" max="3845" width="1.140625" style="239" customWidth="1"/>
    <col min="3846" max="3846" width="15.140625" style="239" customWidth="1"/>
    <col min="3847" max="3847" width="1.140625" style="239" customWidth="1"/>
    <col min="3848" max="3848" width="14.5703125" style="239" bestFit="1" customWidth="1"/>
    <col min="3849" max="3849" width="1.140625" style="239" customWidth="1"/>
    <col min="3850" max="3850" width="15.28515625" style="239" bestFit="1" customWidth="1"/>
    <col min="3851" max="3851" width="1.140625" style="239" customWidth="1"/>
    <col min="3852" max="3852" width="15.7109375" style="239" bestFit="1" customWidth="1"/>
    <col min="3853" max="3853" width="1" style="239" customWidth="1"/>
    <col min="3854" max="3854" width="15.5703125" style="239" customWidth="1"/>
    <col min="3855" max="4096" width="9.140625" style="239"/>
    <col min="4097" max="4098" width="1.85546875" style="239" customWidth="1"/>
    <col min="4099" max="4099" width="44.5703125" style="239" customWidth="1"/>
    <col min="4100" max="4100" width="6.42578125" style="239" customWidth="1"/>
    <col min="4101" max="4101" width="1.140625" style="239" customWidth="1"/>
    <col min="4102" max="4102" width="15.140625" style="239" customWidth="1"/>
    <col min="4103" max="4103" width="1.140625" style="239" customWidth="1"/>
    <col min="4104" max="4104" width="14.5703125" style="239" bestFit="1" customWidth="1"/>
    <col min="4105" max="4105" width="1.140625" style="239" customWidth="1"/>
    <col min="4106" max="4106" width="15.28515625" style="239" bestFit="1" customWidth="1"/>
    <col min="4107" max="4107" width="1.140625" style="239" customWidth="1"/>
    <col min="4108" max="4108" width="15.7109375" style="239" bestFit="1" customWidth="1"/>
    <col min="4109" max="4109" width="1" style="239" customWidth="1"/>
    <col min="4110" max="4110" width="15.5703125" style="239" customWidth="1"/>
    <col min="4111" max="4352" width="9.140625" style="239"/>
    <col min="4353" max="4354" width="1.85546875" style="239" customWidth="1"/>
    <col min="4355" max="4355" width="44.5703125" style="239" customWidth="1"/>
    <col min="4356" max="4356" width="6.42578125" style="239" customWidth="1"/>
    <col min="4357" max="4357" width="1.140625" style="239" customWidth="1"/>
    <col min="4358" max="4358" width="15.140625" style="239" customWidth="1"/>
    <col min="4359" max="4359" width="1.140625" style="239" customWidth="1"/>
    <col min="4360" max="4360" width="14.5703125" style="239" bestFit="1" customWidth="1"/>
    <col min="4361" max="4361" width="1.140625" style="239" customWidth="1"/>
    <col min="4362" max="4362" width="15.28515625" style="239" bestFit="1" customWidth="1"/>
    <col min="4363" max="4363" width="1.140625" style="239" customWidth="1"/>
    <col min="4364" max="4364" width="15.7109375" style="239" bestFit="1" customWidth="1"/>
    <col min="4365" max="4365" width="1" style="239" customWidth="1"/>
    <col min="4366" max="4366" width="15.5703125" style="239" customWidth="1"/>
    <col min="4367" max="4608" width="9.140625" style="239"/>
    <col min="4609" max="4610" width="1.85546875" style="239" customWidth="1"/>
    <col min="4611" max="4611" width="44.5703125" style="239" customWidth="1"/>
    <col min="4612" max="4612" width="6.42578125" style="239" customWidth="1"/>
    <col min="4613" max="4613" width="1.140625" style="239" customWidth="1"/>
    <col min="4614" max="4614" width="15.140625" style="239" customWidth="1"/>
    <col min="4615" max="4615" width="1.140625" style="239" customWidth="1"/>
    <col min="4616" max="4616" width="14.5703125" style="239" bestFit="1" customWidth="1"/>
    <col min="4617" max="4617" width="1.140625" style="239" customWidth="1"/>
    <col min="4618" max="4618" width="15.28515625" style="239" bestFit="1" customWidth="1"/>
    <col min="4619" max="4619" width="1.140625" style="239" customWidth="1"/>
    <col min="4620" max="4620" width="15.7109375" style="239" bestFit="1" customWidth="1"/>
    <col min="4621" max="4621" width="1" style="239" customWidth="1"/>
    <col min="4622" max="4622" width="15.5703125" style="239" customWidth="1"/>
    <col min="4623" max="4864" width="9.140625" style="239"/>
    <col min="4865" max="4866" width="1.85546875" style="239" customWidth="1"/>
    <col min="4867" max="4867" width="44.5703125" style="239" customWidth="1"/>
    <col min="4868" max="4868" width="6.42578125" style="239" customWidth="1"/>
    <col min="4869" max="4869" width="1.140625" style="239" customWidth="1"/>
    <col min="4870" max="4870" width="15.140625" style="239" customWidth="1"/>
    <col min="4871" max="4871" width="1.140625" style="239" customWidth="1"/>
    <col min="4872" max="4872" width="14.5703125" style="239" bestFit="1" customWidth="1"/>
    <col min="4873" max="4873" width="1.140625" style="239" customWidth="1"/>
    <col min="4874" max="4874" width="15.28515625" style="239" bestFit="1" customWidth="1"/>
    <col min="4875" max="4875" width="1.140625" style="239" customWidth="1"/>
    <col min="4876" max="4876" width="15.7109375" style="239" bestFit="1" customWidth="1"/>
    <col min="4877" max="4877" width="1" style="239" customWidth="1"/>
    <col min="4878" max="4878" width="15.5703125" style="239" customWidth="1"/>
    <col min="4879" max="5120" width="9.140625" style="239"/>
    <col min="5121" max="5122" width="1.85546875" style="239" customWidth="1"/>
    <col min="5123" max="5123" width="44.5703125" style="239" customWidth="1"/>
    <col min="5124" max="5124" width="6.42578125" style="239" customWidth="1"/>
    <col min="5125" max="5125" width="1.140625" style="239" customWidth="1"/>
    <col min="5126" max="5126" width="15.140625" style="239" customWidth="1"/>
    <col min="5127" max="5127" width="1.140625" style="239" customWidth="1"/>
    <col min="5128" max="5128" width="14.5703125" style="239" bestFit="1" customWidth="1"/>
    <col min="5129" max="5129" width="1.140625" style="239" customWidth="1"/>
    <col min="5130" max="5130" width="15.28515625" style="239" bestFit="1" customWidth="1"/>
    <col min="5131" max="5131" width="1.140625" style="239" customWidth="1"/>
    <col min="5132" max="5132" width="15.7109375" style="239" bestFit="1" customWidth="1"/>
    <col min="5133" max="5133" width="1" style="239" customWidth="1"/>
    <col min="5134" max="5134" width="15.5703125" style="239" customWidth="1"/>
    <col min="5135" max="5376" width="9.140625" style="239"/>
    <col min="5377" max="5378" width="1.85546875" style="239" customWidth="1"/>
    <col min="5379" max="5379" width="44.5703125" style="239" customWidth="1"/>
    <col min="5380" max="5380" width="6.42578125" style="239" customWidth="1"/>
    <col min="5381" max="5381" width="1.140625" style="239" customWidth="1"/>
    <col min="5382" max="5382" width="15.140625" style="239" customWidth="1"/>
    <col min="5383" max="5383" width="1.140625" style="239" customWidth="1"/>
    <col min="5384" max="5384" width="14.5703125" style="239" bestFit="1" customWidth="1"/>
    <col min="5385" max="5385" width="1.140625" style="239" customWidth="1"/>
    <col min="5386" max="5386" width="15.28515625" style="239" bestFit="1" customWidth="1"/>
    <col min="5387" max="5387" width="1.140625" style="239" customWidth="1"/>
    <col min="5388" max="5388" width="15.7109375" style="239" bestFit="1" customWidth="1"/>
    <col min="5389" max="5389" width="1" style="239" customWidth="1"/>
    <col min="5390" max="5390" width="15.5703125" style="239" customWidth="1"/>
    <col min="5391" max="5632" width="9.140625" style="239"/>
    <col min="5633" max="5634" width="1.85546875" style="239" customWidth="1"/>
    <col min="5635" max="5635" width="44.5703125" style="239" customWidth="1"/>
    <col min="5636" max="5636" width="6.42578125" style="239" customWidth="1"/>
    <col min="5637" max="5637" width="1.140625" style="239" customWidth="1"/>
    <col min="5638" max="5638" width="15.140625" style="239" customWidth="1"/>
    <col min="5639" max="5639" width="1.140625" style="239" customWidth="1"/>
    <col min="5640" max="5640" width="14.5703125" style="239" bestFit="1" customWidth="1"/>
    <col min="5641" max="5641" width="1.140625" style="239" customWidth="1"/>
    <col min="5642" max="5642" width="15.28515625" style="239" bestFit="1" customWidth="1"/>
    <col min="5643" max="5643" width="1.140625" style="239" customWidth="1"/>
    <col min="5644" max="5644" width="15.7109375" style="239" bestFit="1" customWidth="1"/>
    <col min="5645" max="5645" width="1" style="239" customWidth="1"/>
    <col min="5646" max="5646" width="15.5703125" style="239" customWidth="1"/>
    <col min="5647" max="5888" width="9.140625" style="239"/>
    <col min="5889" max="5890" width="1.85546875" style="239" customWidth="1"/>
    <col min="5891" max="5891" width="44.5703125" style="239" customWidth="1"/>
    <col min="5892" max="5892" width="6.42578125" style="239" customWidth="1"/>
    <col min="5893" max="5893" width="1.140625" style="239" customWidth="1"/>
    <col min="5894" max="5894" width="15.140625" style="239" customWidth="1"/>
    <col min="5895" max="5895" width="1.140625" style="239" customWidth="1"/>
    <col min="5896" max="5896" width="14.5703125" style="239" bestFit="1" customWidth="1"/>
    <col min="5897" max="5897" width="1.140625" style="239" customWidth="1"/>
    <col min="5898" max="5898" width="15.28515625" style="239" bestFit="1" customWidth="1"/>
    <col min="5899" max="5899" width="1.140625" style="239" customWidth="1"/>
    <col min="5900" max="5900" width="15.7109375" style="239" bestFit="1" customWidth="1"/>
    <col min="5901" max="5901" width="1" style="239" customWidth="1"/>
    <col min="5902" max="5902" width="15.5703125" style="239" customWidth="1"/>
    <col min="5903" max="6144" width="9.140625" style="239"/>
    <col min="6145" max="6146" width="1.85546875" style="239" customWidth="1"/>
    <col min="6147" max="6147" width="44.5703125" style="239" customWidth="1"/>
    <col min="6148" max="6148" width="6.42578125" style="239" customWidth="1"/>
    <col min="6149" max="6149" width="1.140625" style="239" customWidth="1"/>
    <col min="6150" max="6150" width="15.140625" style="239" customWidth="1"/>
    <col min="6151" max="6151" width="1.140625" style="239" customWidth="1"/>
    <col min="6152" max="6152" width="14.5703125" style="239" bestFit="1" customWidth="1"/>
    <col min="6153" max="6153" width="1.140625" style="239" customWidth="1"/>
    <col min="6154" max="6154" width="15.28515625" style="239" bestFit="1" customWidth="1"/>
    <col min="6155" max="6155" width="1.140625" style="239" customWidth="1"/>
    <col min="6156" max="6156" width="15.7109375" style="239" bestFit="1" customWidth="1"/>
    <col min="6157" max="6157" width="1" style="239" customWidth="1"/>
    <col min="6158" max="6158" width="15.5703125" style="239" customWidth="1"/>
    <col min="6159" max="6400" width="9.140625" style="239"/>
    <col min="6401" max="6402" width="1.85546875" style="239" customWidth="1"/>
    <col min="6403" max="6403" width="44.5703125" style="239" customWidth="1"/>
    <col min="6404" max="6404" width="6.42578125" style="239" customWidth="1"/>
    <col min="6405" max="6405" width="1.140625" style="239" customWidth="1"/>
    <col min="6406" max="6406" width="15.140625" style="239" customWidth="1"/>
    <col min="6407" max="6407" width="1.140625" style="239" customWidth="1"/>
    <col min="6408" max="6408" width="14.5703125" style="239" bestFit="1" customWidth="1"/>
    <col min="6409" max="6409" width="1.140625" style="239" customWidth="1"/>
    <col min="6410" max="6410" width="15.28515625" style="239" bestFit="1" customWidth="1"/>
    <col min="6411" max="6411" width="1.140625" style="239" customWidth="1"/>
    <col min="6412" max="6412" width="15.7109375" style="239" bestFit="1" customWidth="1"/>
    <col min="6413" max="6413" width="1" style="239" customWidth="1"/>
    <col min="6414" max="6414" width="15.5703125" style="239" customWidth="1"/>
    <col min="6415" max="6656" width="9.140625" style="239"/>
    <col min="6657" max="6658" width="1.85546875" style="239" customWidth="1"/>
    <col min="6659" max="6659" width="44.5703125" style="239" customWidth="1"/>
    <col min="6660" max="6660" width="6.42578125" style="239" customWidth="1"/>
    <col min="6661" max="6661" width="1.140625" style="239" customWidth="1"/>
    <col min="6662" max="6662" width="15.140625" style="239" customWidth="1"/>
    <col min="6663" max="6663" width="1.140625" style="239" customWidth="1"/>
    <col min="6664" max="6664" width="14.5703125" style="239" bestFit="1" customWidth="1"/>
    <col min="6665" max="6665" width="1.140625" style="239" customWidth="1"/>
    <col min="6666" max="6666" width="15.28515625" style="239" bestFit="1" customWidth="1"/>
    <col min="6667" max="6667" width="1.140625" style="239" customWidth="1"/>
    <col min="6668" max="6668" width="15.7109375" style="239" bestFit="1" customWidth="1"/>
    <col min="6669" max="6669" width="1" style="239" customWidth="1"/>
    <col min="6670" max="6670" width="15.5703125" style="239" customWidth="1"/>
    <col min="6671" max="6912" width="9.140625" style="239"/>
    <col min="6913" max="6914" width="1.85546875" style="239" customWidth="1"/>
    <col min="6915" max="6915" width="44.5703125" style="239" customWidth="1"/>
    <col min="6916" max="6916" width="6.42578125" style="239" customWidth="1"/>
    <col min="6917" max="6917" width="1.140625" style="239" customWidth="1"/>
    <col min="6918" max="6918" width="15.140625" style="239" customWidth="1"/>
    <col min="6919" max="6919" width="1.140625" style="239" customWidth="1"/>
    <col min="6920" max="6920" width="14.5703125" style="239" bestFit="1" customWidth="1"/>
    <col min="6921" max="6921" width="1.140625" style="239" customWidth="1"/>
    <col min="6922" max="6922" width="15.28515625" style="239" bestFit="1" customWidth="1"/>
    <col min="6923" max="6923" width="1.140625" style="239" customWidth="1"/>
    <col min="6924" max="6924" width="15.7109375" style="239" bestFit="1" customWidth="1"/>
    <col min="6925" max="6925" width="1" style="239" customWidth="1"/>
    <col min="6926" max="6926" width="15.5703125" style="239" customWidth="1"/>
    <col min="6927" max="7168" width="9.140625" style="239"/>
    <col min="7169" max="7170" width="1.85546875" style="239" customWidth="1"/>
    <col min="7171" max="7171" width="44.5703125" style="239" customWidth="1"/>
    <col min="7172" max="7172" width="6.42578125" style="239" customWidth="1"/>
    <col min="7173" max="7173" width="1.140625" style="239" customWidth="1"/>
    <col min="7174" max="7174" width="15.140625" style="239" customWidth="1"/>
    <col min="7175" max="7175" width="1.140625" style="239" customWidth="1"/>
    <col min="7176" max="7176" width="14.5703125" style="239" bestFit="1" customWidth="1"/>
    <col min="7177" max="7177" width="1.140625" style="239" customWidth="1"/>
    <col min="7178" max="7178" width="15.28515625" style="239" bestFit="1" customWidth="1"/>
    <col min="7179" max="7179" width="1.140625" style="239" customWidth="1"/>
    <col min="7180" max="7180" width="15.7109375" style="239" bestFit="1" customWidth="1"/>
    <col min="7181" max="7181" width="1" style="239" customWidth="1"/>
    <col min="7182" max="7182" width="15.5703125" style="239" customWidth="1"/>
    <col min="7183" max="7424" width="9.140625" style="239"/>
    <col min="7425" max="7426" width="1.85546875" style="239" customWidth="1"/>
    <col min="7427" max="7427" width="44.5703125" style="239" customWidth="1"/>
    <col min="7428" max="7428" width="6.42578125" style="239" customWidth="1"/>
    <col min="7429" max="7429" width="1.140625" style="239" customWidth="1"/>
    <col min="7430" max="7430" width="15.140625" style="239" customWidth="1"/>
    <col min="7431" max="7431" width="1.140625" style="239" customWidth="1"/>
    <col min="7432" max="7432" width="14.5703125" style="239" bestFit="1" customWidth="1"/>
    <col min="7433" max="7433" width="1.140625" style="239" customWidth="1"/>
    <col min="7434" max="7434" width="15.28515625" style="239" bestFit="1" customWidth="1"/>
    <col min="7435" max="7435" width="1.140625" style="239" customWidth="1"/>
    <col min="7436" max="7436" width="15.7109375" style="239" bestFit="1" customWidth="1"/>
    <col min="7437" max="7437" width="1" style="239" customWidth="1"/>
    <col min="7438" max="7438" width="15.5703125" style="239" customWidth="1"/>
    <col min="7439" max="7680" width="9.140625" style="239"/>
    <col min="7681" max="7682" width="1.85546875" style="239" customWidth="1"/>
    <col min="7683" max="7683" width="44.5703125" style="239" customWidth="1"/>
    <col min="7684" max="7684" width="6.42578125" style="239" customWidth="1"/>
    <col min="7685" max="7685" width="1.140625" style="239" customWidth="1"/>
    <col min="7686" max="7686" width="15.140625" style="239" customWidth="1"/>
    <col min="7687" max="7687" width="1.140625" style="239" customWidth="1"/>
    <col min="7688" max="7688" width="14.5703125" style="239" bestFit="1" customWidth="1"/>
    <col min="7689" max="7689" width="1.140625" style="239" customWidth="1"/>
    <col min="7690" max="7690" width="15.28515625" style="239" bestFit="1" customWidth="1"/>
    <col min="7691" max="7691" width="1.140625" style="239" customWidth="1"/>
    <col min="7692" max="7692" width="15.7109375" style="239" bestFit="1" customWidth="1"/>
    <col min="7693" max="7693" width="1" style="239" customWidth="1"/>
    <col min="7694" max="7694" width="15.5703125" style="239" customWidth="1"/>
    <col min="7695" max="7936" width="9.140625" style="239"/>
    <col min="7937" max="7938" width="1.85546875" style="239" customWidth="1"/>
    <col min="7939" max="7939" width="44.5703125" style="239" customWidth="1"/>
    <col min="7940" max="7940" width="6.42578125" style="239" customWidth="1"/>
    <col min="7941" max="7941" width="1.140625" style="239" customWidth="1"/>
    <col min="7942" max="7942" width="15.140625" style="239" customWidth="1"/>
    <col min="7943" max="7943" width="1.140625" style="239" customWidth="1"/>
    <col min="7944" max="7944" width="14.5703125" style="239" bestFit="1" customWidth="1"/>
    <col min="7945" max="7945" width="1.140625" style="239" customWidth="1"/>
    <col min="7946" max="7946" width="15.28515625" style="239" bestFit="1" customWidth="1"/>
    <col min="7947" max="7947" width="1.140625" style="239" customWidth="1"/>
    <col min="7948" max="7948" width="15.7109375" style="239" bestFit="1" customWidth="1"/>
    <col min="7949" max="7949" width="1" style="239" customWidth="1"/>
    <col min="7950" max="7950" width="15.5703125" style="239" customWidth="1"/>
    <col min="7951" max="8192" width="9.140625" style="239"/>
    <col min="8193" max="8194" width="1.85546875" style="239" customWidth="1"/>
    <col min="8195" max="8195" width="44.5703125" style="239" customWidth="1"/>
    <col min="8196" max="8196" width="6.42578125" style="239" customWidth="1"/>
    <col min="8197" max="8197" width="1.140625" style="239" customWidth="1"/>
    <col min="8198" max="8198" width="15.140625" style="239" customWidth="1"/>
    <col min="8199" max="8199" width="1.140625" style="239" customWidth="1"/>
    <col min="8200" max="8200" width="14.5703125" style="239" bestFit="1" customWidth="1"/>
    <col min="8201" max="8201" width="1.140625" style="239" customWidth="1"/>
    <col min="8202" max="8202" width="15.28515625" style="239" bestFit="1" customWidth="1"/>
    <col min="8203" max="8203" width="1.140625" style="239" customWidth="1"/>
    <col min="8204" max="8204" width="15.7109375" style="239" bestFit="1" customWidth="1"/>
    <col min="8205" max="8205" width="1" style="239" customWidth="1"/>
    <col min="8206" max="8206" width="15.5703125" style="239" customWidth="1"/>
    <col min="8207" max="8448" width="9.140625" style="239"/>
    <col min="8449" max="8450" width="1.85546875" style="239" customWidth="1"/>
    <col min="8451" max="8451" width="44.5703125" style="239" customWidth="1"/>
    <col min="8452" max="8452" width="6.42578125" style="239" customWidth="1"/>
    <col min="8453" max="8453" width="1.140625" style="239" customWidth="1"/>
    <col min="8454" max="8454" width="15.140625" style="239" customWidth="1"/>
    <col min="8455" max="8455" width="1.140625" style="239" customWidth="1"/>
    <col min="8456" max="8456" width="14.5703125" style="239" bestFit="1" customWidth="1"/>
    <col min="8457" max="8457" width="1.140625" style="239" customWidth="1"/>
    <col min="8458" max="8458" width="15.28515625" style="239" bestFit="1" customWidth="1"/>
    <col min="8459" max="8459" width="1.140625" style="239" customWidth="1"/>
    <col min="8460" max="8460" width="15.7109375" style="239" bestFit="1" customWidth="1"/>
    <col min="8461" max="8461" width="1" style="239" customWidth="1"/>
    <col min="8462" max="8462" width="15.5703125" style="239" customWidth="1"/>
    <col min="8463" max="8704" width="9.140625" style="239"/>
    <col min="8705" max="8706" width="1.85546875" style="239" customWidth="1"/>
    <col min="8707" max="8707" width="44.5703125" style="239" customWidth="1"/>
    <col min="8708" max="8708" width="6.42578125" style="239" customWidth="1"/>
    <col min="8709" max="8709" width="1.140625" style="239" customWidth="1"/>
    <col min="8710" max="8710" width="15.140625" style="239" customWidth="1"/>
    <col min="8711" max="8711" width="1.140625" style="239" customWidth="1"/>
    <col min="8712" max="8712" width="14.5703125" style="239" bestFit="1" customWidth="1"/>
    <col min="8713" max="8713" width="1.140625" style="239" customWidth="1"/>
    <col min="8714" max="8714" width="15.28515625" style="239" bestFit="1" customWidth="1"/>
    <col min="8715" max="8715" width="1.140625" style="239" customWidth="1"/>
    <col min="8716" max="8716" width="15.7109375" style="239" bestFit="1" customWidth="1"/>
    <col min="8717" max="8717" width="1" style="239" customWidth="1"/>
    <col min="8718" max="8718" width="15.5703125" style="239" customWidth="1"/>
    <col min="8719" max="8960" width="9.140625" style="239"/>
    <col min="8961" max="8962" width="1.85546875" style="239" customWidth="1"/>
    <col min="8963" max="8963" width="44.5703125" style="239" customWidth="1"/>
    <col min="8964" max="8964" width="6.42578125" style="239" customWidth="1"/>
    <col min="8965" max="8965" width="1.140625" style="239" customWidth="1"/>
    <col min="8966" max="8966" width="15.140625" style="239" customWidth="1"/>
    <col min="8967" max="8967" width="1.140625" style="239" customWidth="1"/>
    <col min="8968" max="8968" width="14.5703125" style="239" bestFit="1" customWidth="1"/>
    <col min="8969" max="8969" width="1.140625" style="239" customWidth="1"/>
    <col min="8970" max="8970" width="15.28515625" style="239" bestFit="1" customWidth="1"/>
    <col min="8971" max="8971" width="1.140625" style="239" customWidth="1"/>
    <col min="8972" max="8972" width="15.7109375" style="239" bestFit="1" customWidth="1"/>
    <col min="8973" max="8973" width="1" style="239" customWidth="1"/>
    <col min="8974" max="8974" width="15.5703125" style="239" customWidth="1"/>
    <col min="8975" max="9216" width="9.140625" style="239"/>
    <col min="9217" max="9218" width="1.85546875" style="239" customWidth="1"/>
    <col min="9219" max="9219" width="44.5703125" style="239" customWidth="1"/>
    <col min="9220" max="9220" width="6.42578125" style="239" customWidth="1"/>
    <col min="9221" max="9221" width="1.140625" style="239" customWidth="1"/>
    <col min="9222" max="9222" width="15.140625" style="239" customWidth="1"/>
    <col min="9223" max="9223" width="1.140625" style="239" customWidth="1"/>
    <col min="9224" max="9224" width="14.5703125" style="239" bestFit="1" customWidth="1"/>
    <col min="9225" max="9225" width="1.140625" style="239" customWidth="1"/>
    <col min="9226" max="9226" width="15.28515625" style="239" bestFit="1" customWidth="1"/>
    <col min="9227" max="9227" width="1.140625" style="239" customWidth="1"/>
    <col min="9228" max="9228" width="15.7109375" style="239" bestFit="1" customWidth="1"/>
    <col min="9229" max="9229" width="1" style="239" customWidth="1"/>
    <col min="9230" max="9230" width="15.5703125" style="239" customWidth="1"/>
    <col min="9231" max="9472" width="9.140625" style="239"/>
    <col min="9473" max="9474" width="1.85546875" style="239" customWidth="1"/>
    <col min="9475" max="9475" width="44.5703125" style="239" customWidth="1"/>
    <col min="9476" max="9476" width="6.42578125" style="239" customWidth="1"/>
    <col min="9477" max="9477" width="1.140625" style="239" customWidth="1"/>
    <col min="9478" max="9478" width="15.140625" style="239" customWidth="1"/>
    <col min="9479" max="9479" width="1.140625" style="239" customWidth="1"/>
    <col min="9480" max="9480" width="14.5703125" style="239" bestFit="1" customWidth="1"/>
    <col min="9481" max="9481" width="1.140625" style="239" customWidth="1"/>
    <col min="9482" max="9482" width="15.28515625" style="239" bestFit="1" customWidth="1"/>
    <col min="9483" max="9483" width="1.140625" style="239" customWidth="1"/>
    <col min="9484" max="9484" width="15.7109375" style="239" bestFit="1" customWidth="1"/>
    <col min="9485" max="9485" width="1" style="239" customWidth="1"/>
    <col min="9486" max="9486" width="15.5703125" style="239" customWidth="1"/>
    <col min="9487" max="9728" width="9.140625" style="239"/>
    <col min="9729" max="9730" width="1.85546875" style="239" customWidth="1"/>
    <col min="9731" max="9731" width="44.5703125" style="239" customWidth="1"/>
    <col min="9732" max="9732" width="6.42578125" style="239" customWidth="1"/>
    <col min="9733" max="9733" width="1.140625" style="239" customWidth="1"/>
    <col min="9734" max="9734" width="15.140625" style="239" customWidth="1"/>
    <col min="9735" max="9735" width="1.140625" style="239" customWidth="1"/>
    <col min="9736" max="9736" width="14.5703125" style="239" bestFit="1" customWidth="1"/>
    <col min="9737" max="9737" width="1.140625" style="239" customWidth="1"/>
    <col min="9738" max="9738" width="15.28515625" style="239" bestFit="1" customWidth="1"/>
    <col min="9739" max="9739" width="1.140625" style="239" customWidth="1"/>
    <col min="9740" max="9740" width="15.7109375" style="239" bestFit="1" customWidth="1"/>
    <col min="9741" max="9741" width="1" style="239" customWidth="1"/>
    <col min="9742" max="9742" width="15.5703125" style="239" customWidth="1"/>
    <col min="9743" max="9984" width="9.140625" style="239"/>
    <col min="9985" max="9986" width="1.85546875" style="239" customWidth="1"/>
    <col min="9987" max="9987" width="44.5703125" style="239" customWidth="1"/>
    <col min="9988" max="9988" width="6.42578125" style="239" customWidth="1"/>
    <col min="9989" max="9989" width="1.140625" style="239" customWidth="1"/>
    <col min="9990" max="9990" width="15.140625" style="239" customWidth="1"/>
    <col min="9991" max="9991" width="1.140625" style="239" customWidth="1"/>
    <col min="9992" max="9992" width="14.5703125" style="239" bestFit="1" customWidth="1"/>
    <col min="9993" max="9993" width="1.140625" style="239" customWidth="1"/>
    <col min="9994" max="9994" width="15.28515625" style="239" bestFit="1" customWidth="1"/>
    <col min="9995" max="9995" width="1.140625" style="239" customWidth="1"/>
    <col min="9996" max="9996" width="15.7109375" style="239" bestFit="1" customWidth="1"/>
    <col min="9997" max="9997" width="1" style="239" customWidth="1"/>
    <col min="9998" max="9998" width="15.5703125" style="239" customWidth="1"/>
    <col min="9999" max="10240" width="9.140625" style="239"/>
    <col min="10241" max="10242" width="1.85546875" style="239" customWidth="1"/>
    <col min="10243" max="10243" width="44.5703125" style="239" customWidth="1"/>
    <col min="10244" max="10244" width="6.42578125" style="239" customWidth="1"/>
    <col min="10245" max="10245" width="1.140625" style="239" customWidth="1"/>
    <col min="10246" max="10246" width="15.140625" style="239" customWidth="1"/>
    <col min="10247" max="10247" width="1.140625" style="239" customWidth="1"/>
    <col min="10248" max="10248" width="14.5703125" style="239" bestFit="1" customWidth="1"/>
    <col min="10249" max="10249" width="1.140625" style="239" customWidth="1"/>
    <col min="10250" max="10250" width="15.28515625" style="239" bestFit="1" customWidth="1"/>
    <col min="10251" max="10251" width="1.140625" style="239" customWidth="1"/>
    <col min="10252" max="10252" width="15.7109375" style="239" bestFit="1" customWidth="1"/>
    <col min="10253" max="10253" width="1" style="239" customWidth="1"/>
    <col min="10254" max="10254" width="15.5703125" style="239" customWidth="1"/>
    <col min="10255" max="10496" width="9.140625" style="239"/>
    <col min="10497" max="10498" width="1.85546875" style="239" customWidth="1"/>
    <col min="10499" max="10499" width="44.5703125" style="239" customWidth="1"/>
    <col min="10500" max="10500" width="6.42578125" style="239" customWidth="1"/>
    <col min="10501" max="10501" width="1.140625" style="239" customWidth="1"/>
    <col min="10502" max="10502" width="15.140625" style="239" customWidth="1"/>
    <col min="10503" max="10503" width="1.140625" style="239" customWidth="1"/>
    <col min="10504" max="10504" width="14.5703125" style="239" bestFit="1" customWidth="1"/>
    <col min="10505" max="10505" width="1.140625" style="239" customWidth="1"/>
    <col min="10506" max="10506" width="15.28515625" style="239" bestFit="1" customWidth="1"/>
    <col min="10507" max="10507" width="1.140625" style="239" customWidth="1"/>
    <col min="10508" max="10508" width="15.7109375" style="239" bestFit="1" customWidth="1"/>
    <col min="10509" max="10509" width="1" style="239" customWidth="1"/>
    <col min="10510" max="10510" width="15.5703125" style="239" customWidth="1"/>
    <col min="10511" max="10752" width="9.140625" style="239"/>
    <col min="10753" max="10754" width="1.85546875" style="239" customWidth="1"/>
    <col min="10755" max="10755" width="44.5703125" style="239" customWidth="1"/>
    <col min="10756" max="10756" width="6.42578125" style="239" customWidth="1"/>
    <col min="10757" max="10757" width="1.140625" style="239" customWidth="1"/>
    <col min="10758" max="10758" width="15.140625" style="239" customWidth="1"/>
    <col min="10759" max="10759" width="1.140625" style="239" customWidth="1"/>
    <col min="10760" max="10760" width="14.5703125" style="239" bestFit="1" customWidth="1"/>
    <col min="10761" max="10761" width="1.140625" style="239" customWidth="1"/>
    <col min="10762" max="10762" width="15.28515625" style="239" bestFit="1" customWidth="1"/>
    <col min="10763" max="10763" width="1.140625" style="239" customWidth="1"/>
    <col min="10764" max="10764" width="15.7109375" style="239" bestFit="1" customWidth="1"/>
    <col min="10765" max="10765" width="1" style="239" customWidth="1"/>
    <col min="10766" max="10766" width="15.5703125" style="239" customWidth="1"/>
    <col min="10767" max="11008" width="9.140625" style="239"/>
    <col min="11009" max="11010" width="1.85546875" style="239" customWidth="1"/>
    <col min="11011" max="11011" width="44.5703125" style="239" customWidth="1"/>
    <col min="11012" max="11012" width="6.42578125" style="239" customWidth="1"/>
    <col min="11013" max="11013" width="1.140625" style="239" customWidth="1"/>
    <col min="11014" max="11014" width="15.140625" style="239" customWidth="1"/>
    <col min="11015" max="11015" width="1.140625" style="239" customWidth="1"/>
    <col min="11016" max="11016" width="14.5703125" style="239" bestFit="1" customWidth="1"/>
    <col min="11017" max="11017" width="1.140625" style="239" customWidth="1"/>
    <col min="11018" max="11018" width="15.28515625" style="239" bestFit="1" customWidth="1"/>
    <col min="11019" max="11019" width="1.140625" style="239" customWidth="1"/>
    <col min="11020" max="11020" width="15.7109375" style="239" bestFit="1" customWidth="1"/>
    <col min="11021" max="11021" width="1" style="239" customWidth="1"/>
    <col min="11022" max="11022" width="15.5703125" style="239" customWidth="1"/>
    <col min="11023" max="11264" width="9.140625" style="239"/>
    <col min="11265" max="11266" width="1.85546875" style="239" customWidth="1"/>
    <col min="11267" max="11267" width="44.5703125" style="239" customWidth="1"/>
    <col min="11268" max="11268" width="6.42578125" style="239" customWidth="1"/>
    <col min="11269" max="11269" width="1.140625" style="239" customWidth="1"/>
    <col min="11270" max="11270" width="15.140625" style="239" customWidth="1"/>
    <col min="11271" max="11271" width="1.140625" style="239" customWidth="1"/>
    <col min="11272" max="11272" width="14.5703125" style="239" bestFit="1" customWidth="1"/>
    <col min="11273" max="11273" width="1.140625" style="239" customWidth="1"/>
    <col min="11274" max="11274" width="15.28515625" style="239" bestFit="1" customWidth="1"/>
    <col min="11275" max="11275" width="1.140625" style="239" customWidth="1"/>
    <col min="11276" max="11276" width="15.7109375" style="239" bestFit="1" customWidth="1"/>
    <col min="11277" max="11277" width="1" style="239" customWidth="1"/>
    <col min="11278" max="11278" width="15.5703125" style="239" customWidth="1"/>
    <col min="11279" max="11520" width="9.140625" style="239"/>
    <col min="11521" max="11522" width="1.85546875" style="239" customWidth="1"/>
    <col min="11523" max="11523" width="44.5703125" style="239" customWidth="1"/>
    <col min="11524" max="11524" width="6.42578125" style="239" customWidth="1"/>
    <col min="11525" max="11525" width="1.140625" style="239" customWidth="1"/>
    <col min="11526" max="11526" width="15.140625" style="239" customWidth="1"/>
    <col min="11527" max="11527" width="1.140625" style="239" customWidth="1"/>
    <col min="11528" max="11528" width="14.5703125" style="239" bestFit="1" customWidth="1"/>
    <col min="11529" max="11529" width="1.140625" style="239" customWidth="1"/>
    <col min="11530" max="11530" width="15.28515625" style="239" bestFit="1" customWidth="1"/>
    <col min="11531" max="11531" width="1.140625" style="239" customWidth="1"/>
    <col min="11532" max="11532" width="15.7109375" style="239" bestFit="1" customWidth="1"/>
    <col min="11533" max="11533" width="1" style="239" customWidth="1"/>
    <col min="11534" max="11534" width="15.5703125" style="239" customWidth="1"/>
    <col min="11535" max="11776" width="9.140625" style="239"/>
    <col min="11777" max="11778" width="1.85546875" style="239" customWidth="1"/>
    <col min="11779" max="11779" width="44.5703125" style="239" customWidth="1"/>
    <col min="11780" max="11780" width="6.42578125" style="239" customWidth="1"/>
    <col min="11781" max="11781" width="1.140625" style="239" customWidth="1"/>
    <col min="11782" max="11782" width="15.140625" style="239" customWidth="1"/>
    <col min="11783" max="11783" width="1.140625" style="239" customWidth="1"/>
    <col min="11784" max="11784" width="14.5703125" style="239" bestFit="1" customWidth="1"/>
    <col min="11785" max="11785" width="1.140625" style="239" customWidth="1"/>
    <col min="11786" max="11786" width="15.28515625" style="239" bestFit="1" customWidth="1"/>
    <col min="11787" max="11787" width="1.140625" style="239" customWidth="1"/>
    <col min="11788" max="11788" width="15.7109375" style="239" bestFit="1" customWidth="1"/>
    <col min="11789" max="11789" width="1" style="239" customWidth="1"/>
    <col min="11790" max="11790" width="15.5703125" style="239" customWidth="1"/>
    <col min="11791" max="12032" width="9.140625" style="239"/>
    <col min="12033" max="12034" width="1.85546875" style="239" customWidth="1"/>
    <col min="12035" max="12035" width="44.5703125" style="239" customWidth="1"/>
    <col min="12036" max="12036" width="6.42578125" style="239" customWidth="1"/>
    <col min="12037" max="12037" width="1.140625" style="239" customWidth="1"/>
    <col min="12038" max="12038" width="15.140625" style="239" customWidth="1"/>
    <col min="12039" max="12039" width="1.140625" style="239" customWidth="1"/>
    <col min="12040" max="12040" width="14.5703125" style="239" bestFit="1" customWidth="1"/>
    <col min="12041" max="12041" width="1.140625" style="239" customWidth="1"/>
    <col min="12042" max="12042" width="15.28515625" style="239" bestFit="1" customWidth="1"/>
    <col min="12043" max="12043" width="1.140625" style="239" customWidth="1"/>
    <col min="12044" max="12044" width="15.7109375" style="239" bestFit="1" customWidth="1"/>
    <col min="12045" max="12045" width="1" style="239" customWidth="1"/>
    <col min="12046" max="12046" width="15.5703125" style="239" customWidth="1"/>
    <col min="12047" max="12288" width="9.140625" style="239"/>
    <col min="12289" max="12290" width="1.85546875" style="239" customWidth="1"/>
    <col min="12291" max="12291" width="44.5703125" style="239" customWidth="1"/>
    <col min="12292" max="12292" width="6.42578125" style="239" customWidth="1"/>
    <col min="12293" max="12293" width="1.140625" style="239" customWidth="1"/>
    <col min="12294" max="12294" width="15.140625" style="239" customWidth="1"/>
    <col min="12295" max="12295" width="1.140625" style="239" customWidth="1"/>
    <col min="12296" max="12296" width="14.5703125" style="239" bestFit="1" customWidth="1"/>
    <col min="12297" max="12297" width="1.140625" style="239" customWidth="1"/>
    <col min="12298" max="12298" width="15.28515625" style="239" bestFit="1" customWidth="1"/>
    <col min="12299" max="12299" width="1.140625" style="239" customWidth="1"/>
    <col min="12300" max="12300" width="15.7109375" style="239" bestFit="1" customWidth="1"/>
    <col min="12301" max="12301" width="1" style="239" customWidth="1"/>
    <col min="12302" max="12302" width="15.5703125" style="239" customWidth="1"/>
    <col min="12303" max="12544" width="9.140625" style="239"/>
    <col min="12545" max="12546" width="1.85546875" style="239" customWidth="1"/>
    <col min="12547" max="12547" width="44.5703125" style="239" customWidth="1"/>
    <col min="12548" max="12548" width="6.42578125" style="239" customWidth="1"/>
    <col min="12549" max="12549" width="1.140625" style="239" customWidth="1"/>
    <col min="12550" max="12550" width="15.140625" style="239" customWidth="1"/>
    <col min="12551" max="12551" width="1.140625" style="239" customWidth="1"/>
    <col min="12552" max="12552" width="14.5703125" style="239" bestFit="1" customWidth="1"/>
    <col min="12553" max="12553" width="1.140625" style="239" customWidth="1"/>
    <col min="12554" max="12554" width="15.28515625" style="239" bestFit="1" customWidth="1"/>
    <col min="12555" max="12555" width="1.140625" style="239" customWidth="1"/>
    <col min="12556" max="12556" width="15.7109375" style="239" bestFit="1" customWidth="1"/>
    <col min="12557" max="12557" width="1" style="239" customWidth="1"/>
    <col min="12558" max="12558" width="15.5703125" style="239" customWidth="1"/>
    <col min="12559" max="12800" width="9.140625" style="239"/>
    <col min="12801" max="12802" width="1.85546875" style="239" customWidth="1"/>
    <col min="12803" max="12803" width="44.5703125" style="239" customWidth="1"/>
    <col min="12804" max="12804" width="6.42578125" style="239" customWidth="1"/>
    <col min="12805" max="12805" width="1.140625" style="239" customWidth="1"/>
    <col min="12806" max="12806" width="15.140625" style="239" customWidth="1"/>
    <col min="12807" max="12807" width="1.140625" style="239" customWidth="1"/>
    <col min="12808" max="12808" width="14.5703125" style="239" bestFit="1" customWidth="1"/>
    <col min="12809" max="12809" width="1.140625" style="239" customWidth="1"/>
    <col min="12810" max="12810" width="15.28515625" style="239" bestFit="1" customWidth="1"/>
    <col min="12811" max="12811" width="1.140625" style="239" customWidth="1"/>
    <col min="12812" max="12812" width="15.7109375" style="239" bestFit="1" customWidth="1"/>
    <col min="12813" max="12813" width="1" style="239" customWidth="1"/>
    <col min="12814" max="12814" width="15.5703125" style="239" customWidth="1"/>
    <col min="12815" max="13056" width="9.140625" style="239"/>
    <col min="13057" max="13058" width="1.85546875" style="239" customWidth="1"/>
    <col min="13059" max="13059" width="44.5703125" style="239" customWidth="1"/>
    <col min="13060" max="13060" width="6.42578125" style="239" customWidth="1"/>
    <col min="13061" max="13061" width="1.140625" style="239" customWidth="1"/>
    <col min="13062" max="13062" width="15.140625" style="239" customWidth="1"/>
    <col min="13063" max="13063" width="1.140625" style="239" customWidth="1"/>
    <col min="13064" max="13064" width="14.5703125" style="239" bestFit="1" customWidth="1"/>
    <col min="13065" max="13065" width="1.140625" style="239" customWidth="1"/>
    <col min="13066" max="13066" width="15.28515625" style="239" bestFit="1" customWidth="1"/>
    <col min="13067" max="13067" width="1.140625" style="239" customWidth="1"/>
    <col min="13068" max="13068" width="15.7109375" style="239" bestFit="1" customWidth="1"/>
    <col min="13069" max="13069" width="1" style="239" customWidth="1"/>
    <col min="13070" max="13070" width="15.5703125" style="239" customWidth="1"/>
    <col min="13071" max="13312" width="9.140625" style="239"/>
    <col min="13313" max="13314" width="1.85546875" style="239" customWidth="1"/>
    <col min="13315" max="13315" width="44.5703125" style="239" customWidth="1"/>
    <col min="13316" max="13316" width="6.42578125" style="239" customWidth="1"/>
    <col min="13317" max="13317" width="1.140625" style="239" customWidth="1"/>
    <col min="13318" max="13318" width="15.140625" style="239" customWidth="1"/>
    <col min="13319" max="13319" width="1.140625" style="239" customWidth="1"/>
    <col min="13320" max="13320" width="14.5703125" style="239" bestFit="1" customWidth="1"/>
    <col min="13321" max="13321" width="1.140625" style="239" customWidth="1"/>
    <col min="13322" max="13322" width="15.28515625" style="239" bestFit="1" customWidth="1"/>
    <col min="13323" max="13323" width="1.140625" style="239" customWidth="1"/>
    <col min="13324" max="13324" width="15.7109375" style="239" bestFit="1" customWidth="1"/>
    <col min="13325" max="13325" width="1" style="239" customWidth="1"/>
    <col min="13326" max="13326" width="15.5703125" style="239" customWidth="1"/>
    <col min="13327" max="13568" width="9.140625" style="239"/>
    <col min="13569" max="13570" width="1.85546875" style="239" customWidth="1"/>
    <col min="13571" max="13571" width="44.5703125" style="239" customWidth="1"/>
    <col min="13572" max="13572" width="6.42578125" style="239" customWidth="1"/>
    <col min="13573" max="13573" width="1.140625" style="239" customWidth="1"/>
    <col min="13574" max="13574" width="15.140625" style="239" customWidth="1"/>
    <col min="13575" max="13575" width="1.140625" style="239" customWidth="1"/>
    <col min="13576" max="13576" width="14.5703125" style="239" bestFit="1" customWidth="1"/>
    <col min="13577" max="13577" width="1.140625" style="239" customWidth="1"/>
    <col min="13578" max="13578" width="15.28515625" style="239" bestFit="1" customWidth="1"/>
    <col min="13579" max="13579" width="1.140625" style="239" customWidth="1"/>
    <col min="13580" max="13580" width="15.7109375" style="239" bestFit="1" customWidth="1"/>
    <col min="13581" max="13581" width="1" style="239" customWidth="1"/>
    <col min="13582" max="13582" width="15.5703125" style="239" customWidth="1"/>
    <col min="13583" max="13824" width="9.140625" style="239"/>
    <col min="13825" max="13826" width="1.85546875" style="239" customWidth="1"/>
    <col min="13827" max="13827" width="44.5703125" style="239" customWidth="1"/>
    <col min="13828" max="13828" width="6.42578125" style="239" customWidth="1"/>
    <col min="13829" max="13829" width="1.140625" style="239" customWidth="1"/>
    <col min="13830" max="13830" width="15.140625" style="239" customWidth="1"/>
    <col min="13831" max="13831" width="1.140625" style="239" customWidth="1"/>
    <col min="13832" max="13832" width="14.5703125" style="239" bestFit="1" customWidth="1"/>
    <col min="13833" max="13833" width="1.140625" style="239" customWidth="1"/>
    <col min="13834" max="13834" width="15.28515625" style="239" bestFit="1" customWidth="1"/>
    <col min="13835" max="13835" width="1.140625" style="239" customWidth="1"/>
    <col min="13836" max="13836" width="15.7109375" style="239" bestFit="1" customWidth="1"/>
    <col min="13837" max="13837" width="1" style="239" customWidth="1"/>
    <col min="13838" max="13838" width="15.5703125" style="239" customWidth="1"/>
    <col min="13839" max="14080" width="9.140625" style="239"/>
    <col min="14081" max="14082" width="1.85546875" style="239" customWidth="1"/>
    <col min="14083" max="14083" width="44.5703125" style="239" customWidth="1"/>
    <col min="14084" max="14084" width="6.42578125" style="239" customWidth="1"/>
    <col min="14085" max="14085" width="1.140625" style="239" customWidth="1"/>
    <col min="14086" max="14086" width="15.140625" style="239" customWidth="1"/>
    <col min="14087" max="14087" width="1.140625" style="239" customWidth="1"/>
    <col min="14088" max="14088" width="14.5703125" style="239" bestFit="1" customWidth="1"/>
    <col min="14089" max="14089" width="1.140625" style="239" customWidth="1"/>
    <col min="14090" max="14090" width="15.28515625" style="239" bestFit="1" customWidth="1"/>
    <col min="14091" max="14091" width="1.140625" style="239" customWidth="1"/>
    <col min="14092" max="14092" width="15.7109375" style="239" bestFit="1" customWidth="1"/>
    <col min="14093" max="14093" width="1" style="239" customWidth="1"/>
    <col min="14094" max="14094" width="15.5703125" style="239" customWidth="1"/>
    <col min="14095" max="14336" width="9.140625" style="239"/>
    <col min="14337" max="14338" width="1.85546875" style="239" customWidth="1"/>
    <col min="14339" max="14339" width="44.5703125" style="239" customWidth="1"/>
    <col min="14340" max="14340" width="6.42578125" style="239" customWidth="1"/>
    <col min="14341" max="14341" width="1.140625" style="239" customWidth="1"/>
    <col min="14342" max="14342" width="15.140625" style="239" customWidth="1"/>
    <col min="14343" max="14343" width="1.140625" style="239" customWidth="1"/>
    <col min="14344" max="14344" width="14.5703125" style="239" bestFit="1" customWidth="1"/>
    <col min="14345" max="14345" width="1.140625" style="239" customWidth="1"/>
    <col min="14346" max="14346" width="15.28515625" style="239" bestFit="1" customWidth="1"/>
    <col min="14347" max="14347" width="1.140625" style="239" customWidth="1"/>
    <col min="14348" max="14348" width="15.7109375" style="239" bestFit="1" customWidth="1"/>
    <col min="14349" max="14349" width="1" style="239" customWidth="1"/>
    <col min="14350" max="14350" width="15.5703125" style="239" customWidth="1"/>
    <col min="14351" max="14592" width="9.140625" style="239"/>
    <col min="14593" max="14594" width="1.85546875" style="239" customWidth="1"/>
    <col min="14595" max="14595" width="44.5703125" style="239" customWidth="1"/>
    <col min="14596" max="14596" width="6.42578125" style="239" customWidth="1"/>
    <col min="14597" max="14597" width="1.140625" style="239" customWidth="1"/>
    <col min="14598" max="14598" width="15.140625" style="239" customWidth="1"/>
    <col min="14599" max="14599" width="1.140625" style="239" customWidth="1"/>
    <col min="14600" max="14600" width="14.5703125" style="239" bestFit="1" customWidth="1"/>
    <col min="14601" max="14601" width="1.140625" style="239" customWidth="1"/>
    <col min="14602" max="14602" width="15.28515625" style="239" bestFit="1" customWidth="1"/>
    <col min="14603" max="14603" width="1.140625" style="239" customWidth="1"/>
    <col min="14604" max="14604" width="15.7109375" style="239" bestFit="1" customWidth="1"/>
    <col min="14605" max="14605" width="1" style="239" customWidth="1"/>
    <col min="14606" max="14606" width="15.5703125" style="239" customWidth="1"/>
    <col min="14607" max="14848" width="9.140625" style="239"/>
    <col min="14849" max="14850" width="1.85546875" style="239" customWidth="1"/>
    <col min="14851" max="14851" width="44.5703125" style="239" customWidth="1"/>
    <col min="14852" max="14852" width="6.42578125" style="239" customWidth="1"/>
    <col min="14853" max="14853" width="1.140625" style="239" customWidth="1"/>
    <col min="14854" max="14854" width="15.140625" style="239" customWidth="1"/>
    <col min="14855" max="14855" width="1.140625" style="239" customWidth="1"/>
    <col min="14856" max="14856" width="14.5703125" style="239" bestFit="1" customWidth="1"/>
    <col min="14857" max="14857" width="1.140625" style="239" customWidth="1"/>
    <col min="14858" max="14858" width="15.28515625" style="239" bestFit="1" customWidth="1"/>
    <col min="14859" max="14859" width="1.140625" style="239" customWidth="1"/>
    <col min="14860" max="14860" width="15.7109375" style="239" bestFit="1" customWidth="1"/>
    <col min="14861" max="14861" width="1" style="239" customWidth="1"/>
    <col min="14862" max="14862" width="15.5703125" style="239" customWidth="1"/>
    <col min="14863" max="15104" width="9.140625" style="239"/>
    <col min="15105" max="15106" width="1.85546875" style="239" customWidth="1"/>
    <col min="15107" max="15107" width="44.5703125" style="239" customWidth="1"/>
    <col min="15108" max="15108" width="6.42578125" style="239" customWidth="1"/>
    <col min="15109" max="15109" width="1.140625" style="239" customWidth="1"/>
    <col min="15110" max="15110" width="15.140625" style="239" customWidth="1"/>
    <col min="15111" max="15111" width="1.140625" style="239" customWidth="1"/>
    <col min="15112" max="15112" width="14.5703125" style="239" bestFit="1" customWidth="1"/>
    <col min="15113" max="15113" width="1.140625" style="239" customWidth="1"/>
    <col min="15114" max="15114" width="15.28515625" style="239" bestFit="1" customWidth="1"/>
    <col min="15115" max="15115" width="1.140625" style="239" customWidth="1"/>
    <col min="15116" max="15116" width="15.7109375" style="239" bestFit="1" customWidth="1"/>
    <col min="15117" max="15117" width="1" style="239" customWidth="1"/>
    <col min="15118" max="15118" width="15.5703125" style="239" customWidth="1"/>
    <col min="15119" max="15360" width="9.140625" style="239"/>
    <col min="15361" max="15362" width="1.85546875" style="239" customWidth="1"/>
    <col min="15363" max="15363" width="44.5703125" style="239" customWidth="1"/>
    <col min="15364" max="15364" width="6.42578125" style="239" customWidth="1"/>
    <col min="15365" max="15365" width="1.140625" style="239" customWidth="1"/>
    <col min="15366" max="15366" width="15.140625" style="239" customWidth="1"/>
    <col min="15367" max="15367" width="1.140625" style="239" customWidth="1"/>
    <col min="15368" max="15368" width="14.5703125" style="239" bestFit="1" customWidth="1"/>
    <col min="15369" max="15369" width="1.140625" style="239" customWidth="1"/>
    <col min="15370" max="15370" width="15.28515625" style="239" bestFit="1" customWidth="1"/>
    <col min="15371" max="15371" width="1.140625" style="239" customWidth="1"/>
    <col min="15372" max="15372" width="15.7109375" style="239" bestFit="1" customWidth="1"/>
    <col min="15373" max="15373" width="1" style="239" customWidth="1"/>
    <col min="15374" max="15374" width="15.5703125" style="239" customWidth="1"/>
    <col min="15375" max="15616" width="9.140625" style="239"/>
    <col min="15617" max="15618" width="1.85546875" style="239" customWidth="1"/>
    <col min="15619" max="15619" width="44.5703125" style="239" customWidth="1"/>
    <col min="15620" max="15620" width="6.42578125" style="239" customWidth="1"/>
    <col min="15621" max="15621" width="1.140625" style="239" customWidth="1"/>
    <col min="15622" max="15622" width="15.140625" style="239" customWidth="1"/>
    <col min="15623" max="15623" width="1.140625" style="239" customWidth="1"/>
    <col min="15624" max="15624" width="14.5703125" style="239" bestFit="1" customWidth="1"/>
    <col min="15625" max="15625" width="1.140625" style="239" customWidth="1"/>
    <col min="15626" max="15626" width="15.28515625" style="239" bestFit="1" customWidth="1"/>
    <col min="15627" max="15627" width="1.140625" style="239" customWidth="1"/>
    <col min="15628" max="15628" width="15.7109375" style="239" bestFit="1" customWidth="1"/>
    <col min="15629" max="15629" width="1" style="239" customWidth="1"/>
    <col min="15630" max="15630" width="15.5703125" style="239" customWidth="1"/>
    <col min="15631" max="15872" width="9.140625" style="239"/>
    <col min="15873" max="15874" width="1.85546875" style="239" customWidth="1"/>
    <col min="15875" max="15875" width="44.5703125" style="239" customWidth="1"/>
    <col min="15876" max="15876" width="6.42578125" style="239" customWidth="1"/>
    <col min="15877" max="15877" width="1.140625" style="239" customWidth="1"/>
    <col min="15878" max="15878" width="15.140625" style="239" customWidth="1"/>
    <col min="15879" max="15879" width="1.140625" style="239" customWidth="1"/>
    <col min="15880" max="15880" width="14.5703125" style="239" bestFit="1" customWidth="1"/>
    <col min="15881" max="15881" width="1.140625" style="239" customWidth="1"/>
    <col min="15882" max="15882" width="15.28515625" style="239" bestFit="1" customWidth="1"/>
    <col min="15883" max="15883" width="1.140625" style="239" customWidth="1"/>
    <col min="15884" max="15884" width="15.7109375" style="239" bestFit="1" customWidth="1"/>
    <col min="15885" max="15885" width="1" style="239" customWidth="1"/>
    <col min="15886" max="15886" width="15.5703125" style="239" customWidth="1"/>
    <col min="15887" max="16128" width="9.140625" style="239"/>
    <col min="16129" max="16130" width="1.85546875" style="239" customWidth="1"/>
    <col min="16131" max="16131" width="44.5703125" style="239" customWidth="1"/>
    <col min="16132" max="16132" width="6.42578125" style="239" customWidth="1"/>
    <col min="16133" max="16133" width="1.140625" style="239" customWidth="1"/>
    <col min="16134" max="16134" width="15.140625" style="239" customWidth="1"/>
    <col min="16135" max="16135" width="1.140625" style="239" customWidth="1"/>
    <col min="16136" max="16136" width="14.5703125" style="239" bestFit="1" customWidth="1"/>
    <col min="16137" max="16137" width="1.140625" style="239" customWidth="1"/>
    <col min="16138" max="16138" width="15.28515625" style="239" bestFit="1" customWidth="1"/>
    <col min="16139" max="16139" width="1.140625" style="239" customWidth="1"/>
    <col min="16140" max="16140" width="15.7109375" style="239" bestFit="1" customWidth="1"/>
    <col min="16141" max="16141" width="1" style="239" customWidth="1"/>
    <col min="16142" max="16142" width="15.5703125" style="239" customWidth="1"/>
    <col min="16143" max="16384" width="9.140625" style="239"/>
  </cols>
  <sheetData>
    <row r="1" spans="1:15" s="218" customFormat="1" ht="16.5" customHeight="1">
      <c r="A1" s="218" t="s">
        <v>0</v>
      </c>
      <c r="E1" s="219"/>
      <c r="F1" s="219"/>
      <c r="G1" s="219"/>
      <c r="H1" s="219"/>
      <c r="I1" s="220"/>
      <c r="J1" s="221"/>
      <c r="K1" s="222"/>
      <c r="L1" s="221"/>
      <c r="M1" s="221"/>
      <c r="N1" s="221"/>
    </row>
    <row r="2" spans="1:15" s="218" customFormat="1" ht="16.5" customHeight="1">
      <c r="A2" s="223" t="s">
        <v>170</v>
      </c>
      <c r="E2" s="219"/>
      <c r="F2" s="219"/>
      <c r="G2" s="219"/>
      <c r="H2" s="219"/>
      <c r="I2" s="220"/>
      <c r="J2" s="221"/>
      <c r="K2" s="222"/>
      <c r="L2" s="221"/>
      <c r="M2" s="221"/>
      <c r="N2" s="221"/>
    </row>
    <row r="3" spans="1:15" s="218" customFormat="1" ht="16.5" customHeight="1">
      <c r="A3" s="224" t="str">
        <f>'7-8'!A3</f>
        <v>For the nine-month period ended 30 September 2020</v>
      </c>
      <c r="B3" s="224"/>
      <c r="C3" s="224"/>
      <c r="D3" s="225"/>
      <c r="E3" s="226"/>
      <c r="F3" s="226"/>
      <c r="G3" s="226"/>
      <c r="H3" s="226"/>
      <c r="I3" s="227"/>
      <c r="J3" s="228"/>
      <c r="K3" s="225"/>
      <c r="L3" s="225"/>
      <c r="M3" s="225"/>
      <c r="N3" s="225"/>
    </row>
    <row r="4" spans="1:15" s="218" customFormat="1" ht="16.5" customHeight="1">
      <c r="A4" s="223"/>
      <c r="B4" s="223"/>
      <c r="C4" s="223"/>
      <c r="D4" s="229"/>
      <c r="E4" s="230"/>
      <c r="F4" s="230"/>
      <c r="G4" s="230"/>
      <c r="H4" s="230"/>
      <c r="I4" s="231"/>
      <c r="J4" s="232"/>
      <c r="K4" s="229"/>
      <c r="L4" s="229"/>
      <c r="M4" s="229"/>
      <c r="N4" s="229"/>
    </row>
    <row r="5" spans="1:15" s="218" customFormat="1" ht="16.5" customHeight="1">
      <c r="A5" s="223"/>
      <c r="B5" s="223"/>
      <c r="C5" s="223"/>
      <c r="D5" s="229"/>
      <c r="E5" s="230"/>
      <c r="F5" s="230"/>
      <c r="G5" s="230"/>
      <c r="H5" s="230"/>
      <c r="I5" s="231"/>
      <c r="J5" s="232"/>
      <c r="K5" s="229"/>
      <c r="L5" s="229"/>
      <c r="M5" s="229"/>
      <c r="N5" s="229"/>
    </row>
    <row r="6" spans="1:15" s="218" customFormat="1" ht="16.5" customHeight="1">
      <c r="A6" s="223"/>
      <c r="B6" s="223"/>
      <c r="C6" s="223"/>
      <c r="D6" s="229"/>
      <c r="E6" s="229"/>
      <c r="F6" s="256" t="s">
        <v>114</v>
      </c>
      <c r="G6" s="256"/>
      <c r="H6" s="256"/>
      <c r="I6" s="256"/>
      <c r="J6" s="256"/>
      <c r="K6" s="256"/>
      <c r="L6" s="256"/>
      <c r="M6" s="256"/>
      <c r="N6" s="256"/>
    </row>
    <row r="7" spans="1:15" s="218" customFormat="1" ht="16.5" customHeight="1">
      <c r="D7" s="233"/>
      <c r="E7" s="232"/>
      <c r="F7" s="214"/>
      <c r="G7" s="232"/>
      <c r="H7" s="232"/>
      <c r="I7" s="231"/>
      <c r="J7" s="255" t="s">
        <v>162</v>
      </c>
      <c r="K7" s="255"/>
      <c r="L7" s="255"/>
      <c r="M7" s="171"/>
      <c r="N7" s="171"/>
    </row>
    <row r="8" spans="1:15" s="218" customFormat="1" ht="16.5" customHeight="1">
      <c r="D8" s="233"/>
      <c r="E8" s="232"/>
      <c r="F8" s="214" t="s">
        <v>49</v>
      </c>
      <c r="G8" s="232"/>
      <c r="H8" s="232"/>
      <c r="I8" s="231"/>
      <c r="J8" s="171"/>
      <c r="K8" s="171"/>
      <c r="L8" s="171"/>
      <c r="M8" s="171"/>
      <c r="N8" s="171"/>
    </row>
    <row r="9" spans="1:15" s="235" customFormat="1" ht="16.5" customHeight="1">
      <c r="A9" s="218"/>
      <c r="B9" s="218"/>
      <c r="C9" s="218"/>
      <c r="D9" s="233"/>
      <c r="E9" s="232"/>
      <c r="F9" s="47" t="s">
        <v>50</v>
      </c>
      <c r="G9" s="232"/>
      <c r="H9" s="214" t="s">
        <v>51</v>
      </c>
      <c r="I9" s="231"/>
      <c r="J9" s="47" t="s">
        <v>52</v>
      </c>
      <c r="K9" s="234"/>
      <c r="L9" s="221"/>
      <c r="M9" s="221"/>
      <c r="N9" s="221"/>
    </row>
    <row r="10" spans="1:15" s="235" customFormat="1" ht="16.5" customHeight="1">
      <c r="A10" s="218"/>
      <c r="B10" s="218"/>
      <c r="C10" s="218"/>
      <c r="D10" s="233"/>
      <c r="E10" s="232"/>
      <c r="F10" s="47" t="s">
        <v>54</v>
      </c>
      <c r="G10" s="232"/>
      <c r="H10" s="47" t="s">
        <v>55</v>
      </c>
      <c r="I10" s="229"/>
      <c r="J10" s="47" t="s">
        <v>56</v>
      </c>
      <c r="K10" s="234"/>
      <c r="L10" s="47" t="s">
        <v>38</v>
      </c>
      <c r="M10" s="47"/>
      <c r="N10" s="47" t="s">
        <v>57</v>
      </c>
    </row>
    <row r="11" spans="1:15" s="235" customFormat="1" ht="16.5" customHeight="1">
      <c r="D11" s="233"/>
      <c r="E11" s="232"/>
      <c r="F11" s="236" t="s">
        <v>3</v>
      </c>
      <c r="G11" s="232"/>
      <c r="H11" s="236" t="s">
        <v>3</v>
      </c>
      <c r="I11" s="229"/>
      <c r="J11" s="236" t="s">
        <v>3</v>
      </c>
      <c r="K11" s="229"/>
      <c r="L11" s="236" t="s">
        <v>3</v>
      </c>
      <c r="M11" s="47"/>
      <c r="N11" s="236" t="s">
        <v>3</v>
      </c>
    </row>
    <row r="12" spans="1:15" s="235" customFormat="1" ht="16.5" customHeight="1">
      <c r="D12" s="233"/>
      <c r="E12" s="232"/>
      <c r="F12" s="232"/>
      <c r="G12" s="232"/>
      <c r="H12" s="232"/>
      <c r="I12" s="229"/>
      <c r="J12" s="232"/>
      <c r="K12" s="229"/>
      <c r="L12" s="232"/>
      <c r="M12" s="232"/>
      <c r="N12" s="232"/>
    </row>
    <row r="13" spans="1:15" s="183" customFormat="1" ht="19.149999999999999" customHeight="1">
      <c r="A13" s="223" t="s">
        <v>172</v>
      </c>
      <c r="D13" s="128"/>
      <c r="E13" s="129"/>
      <c r="F13" s="48">
        <v>280000000</v>
      </c>
      <c r="G13" s="48"/>
      <c r="H13" s="48">
        <v>507734162</v>
      </c>
      <c r="I13" s="48"/>
      <c r="J13" s="48">
        <v>5519422</v>
      </c>
      <c r="K13" s="48"/>
      <c r="L13" s="48">
        <v>-42330923</v>
      </c>
      <c r="M13" s="48"/>
      <c r="N13" s="48">
        <v>750922661</v>
      </c>
      <c r="O13" s="180"/>
    </row>
    <row r="14" spans="1:15" s="178" customFormat="1" ht="16.5" customHeight="1">
      <c r="A14" s="235" t="s">
        <v>58</v>
      </c>
      <c r="D14" s="233"/>
      <c r="E14" s="237"/>
      <c r="F14" s="158">
        <v>0</v>
      </c>
      <c r="G14" s="48"/>
      <c r="H14" s="158">
        <v>0</v>
      </c>
      <c r="I14" s="48"/>
      <c r="J14" s="158">
        <v>0</v>
      </c>
      <c r="K14" s="48"/>
      <c r="L14" s="158">
        <v>41174671</v>
      </c>
      <c r="M14" s="48"/>
      <c r="N14" s="158">
        <v>41174671</v>
      </c>
    </row>
    <row r="15" spans="1:15" s="178" customFormat="1" ht="16.5" customHeight="1">
      <c r="A15" s="235"/>
      <c r="D15" s="233"/>
      <c r="E15" s="237"/>
      <c r="F15" s="48"/>
      <c r="G15" s="48"/>
      <c r="H15" s="48"/>
      <c r="I15" s="238"/>
      <c r="J15" s="48"/>
      <c r="K15" s="238"/>
      <c r="L15" s="48"/>
      <c r="M15" s="48"/>
      <c r="N15" s="48"/>
    </row>
    <row r="16" spans="1:15" s="178" customFormat="1" ht="16.5" customHeight="1" thickBot="1">
      <c r="A16" s="53" t="s">
        <v>186</v>
      </c>
      <c r="D16" s="233"/>
      <c r="E16" s="237"/>
      <c r="F16" s="209">
        <v>280000000</v>
      </c>
      <c r="G16" s="48"/>
      <c r="H16" s="209">
        <v>507734162</v>
      </c>
      <c r="I16" s="238"/>
      <c r="J16" s="209">
        <v>5519422</v>
      </c>
      <c r="K16" s="238"/>
      <c r="L16" s="209">
        <v>-1156252</v>
      </c>
      <c r="M16" s="48"/>
      <c r="N16" s="209">
        <v>792097332</v>
      </c>
    </row>
    <row r="17" spans="1:15" s="178" customFormat="1" ht="16.5" customHeight="1" thickTop="1">
      <c r="A17" s="53"/>
      <c r="D17" s="177"/>
      <c r="E17" s="179"/>
      <c r="F17" s="181"/>
      <c r="G17" s="181"/>
      <c r="H17" s="181"/>
      <c r="I17" s="182"/>
      <c r="J17" s="181"/>
      <c r="K17" s="182"/>
      <c r="L17" s="181"/>
      <c r="M17" s="181"/>
      <c r="N17" s="181"/>
    </row>
    <row r="18" spans="1:15" s="235" customFormat="1" ht="16.5" customHeight="1">
      <c r="A18" s="223"/>
      <c r="D18" s="233"/>
      <c r="E18" s="237"/>
      <c r="F18" s="237"/>
      <c r="G18" s="237"/>
      <c r="H18" s="237"/>
      <c r="I18" s="233"/>
      <c r="J18" s="237"/>
      <c r="K18" s="238"/>
      <c r="L18" s="237"/>
      <c r="M18" s="237"/>
      <c r="N18" s="237"/>
    </row>
    <row r="19" spans="1:15" s="127" customFormat="1" ht="19.149999999999999" customHeight="1">
      <c r="A19" s="223" t="s">
        <v>168</v>
      </c>
      <c r="D19" s="128"/>
      <c r="E19" s="129"/>
      <c r="F19" s="146">
        <v>280000000</v>
      </c>
      <c r="G19" s="237"/>
      <c r="H19" s="146">
        <v>507734162</v>
      </c>
      <c r="I19" s="237"/>
      <c r="J19" s="146">
        <v>8386832</v>
      </c>
      <c r="K19" s="237"/>
      <c r="L19" s="146">
        <v>8127403</v>
      </c>
      <c r="M19" s="237"/>
      <c r="N19" s="146">
        <f>SUM(F19:L19)</f>
        <v>804248397</v>
      </c>
      <c r="O19" s="131"/>
    </row>
    <row r="20" spans="1:15" s="235" customFormat="1" ht="16.5" customHeight="1">
      <c r="A20" s="235" t="s">
        <v>58</v>
      </c>
      <c r="D20" s="233"/>
      <c r="E20" s="237"/>
      <c r="F20" s="147">
        <v>0</v>
      </c>
      <c r="G20" s="237"/>
      <c r="H20" s="147">
        <v>0</v>
      </c>
      <c r="I20" s="237"/>
      <c r="J20" s="147">
        <v>0</v>
      </c>
      <c r="K20" s="237"/>
      <c r="L20" s="147">
        <f>'7-8'!L39</f>
        <v>23523868</v>
      </c>
      <c r="M20" s="237"/>
      <c r="N20" s="147">
        <f>SUM(F20:L20)</f>
        <v>23523868</v>
      </c>
    </row>
    <row r="21" spans="1:15" s="235" customFormat="1" ht="16.5" customHeight="1">
      <c r="D21" s="233"/>
      <c r="E21" s="237"/>
      <c r="F21" s="146"/>
      <c r="G21" s="237"/>
      <c r="H21" s="146"/>
      <c r="I21" s="233"/>
      <c r="J21" s="146"/>
      <c r="K21" s="238"/>
      <c r="L21" s="146"/>
      <c r="M21" s="48"/>
      <c r="N21" s="146"/>
    </row>
    <row r="22" spans="1:15" s="235" customFormat="1" ht="16.5" customHeight="1" thickBot="1">
      <c r="A22" s="53" t="s">
        <v>171</v>
      </c>
      <c r="D22" s="233"/>
      <c r="E22" s="237"/>
      <c r="F22" s="208">
        <f>SUM(F19:F20)</f>
        <v>280000000</v>
      </c>
      <c r="G22" s="237"/>
      <c r="H22" s="208">
        <f>SUM(H19:H20)</f>
        <v>507734162</v>
      </c>
      <c r="I22" s="233"/>
      <c r="J22" s="208">
        <f>SUM(J19:J20)</f>
        <v>8386832</v>
      </c>
      <c r="K22" s="238"/>
      <c r="L22" s="208">
        <f>SUM(L19:L20)</f>
        <v>31651271</v>
      </c>
      <c r="M22" s="237"/>
      <c r="N22" s="208">
        <f>SUM(N19:N20)</f>
        <v>827772265</v>
      </c>
    </row>
    <row r="23" spans="1:15" ht="16.5" customHeight="1" thickTop="1">
      <c r="E23" s="239"/>
      <c r="F23" s="239"/>
      <c r="G23" s="239"/>
      <c r="H23" s="239"/>
      <c r="I23" s="239"/>
      <c r="J23" s="239"/>
      <c r="K23" s="239"/>
      <c r="L23" s="239"/>
      <c r="M23" s="239"/>
      <c r="N23" s="239"/>
    </row>
    <row r="24" spans="1:15" ht="16.5" customHeight="1">
      <c r="E24" s="239"/>
      <c r="F24" s="239"/>
      <c r="G24" s="239"/>
      <c r="H24" s="239"/>
      <c r="I24" s="239"/>
      <c r="J24" s="239"/>
      <c r="K24" s="239"/>
      <c r="L24" s="239"/>
      <c r="M24" s="239"/>
      <c r="N24" s="239"/>
    </row>
    <row r="25" spans="1:15" ht="16.5" customHeight="1">
      <c r="E25" s="239"/>
      <c r="F25" s="239"/>
      <c r="G25" s="239"/>
      <c r="H25" s="239"/>
      <c r="I25" s="239"/>
      <c r="J25" s="239"/>
      <c r="K25" s="239"/>
      <c r="L25" s="239"/>
      <c r="M25" s="239"/>
      <c r="N25" s="239"/>
    </row>
    <row r="26" spans="1:15" ht="16.5" customHeight="1">
      <c r="E26" s="239"/>
      <c r="F26" s="239"/>
      <c r="G26" s="239"/>
      <c r="H26" s="239"/>
      <c r="I26" s="239"/>
      <c r="J26" s="239"/>
      <c r="K26" s="239"/>
      <c r="L26" s="239"/>
      <c r="M26" s="239"/>
      <c r="N26" s="239"/>
    </row>
    <row r="27" spans="1:15" ht="16.5" customHeight="1">
      <c r="E27" s="239"/>
      <c r="F27" s="239"/>
      <c r="G27" s="239"/>
      <c r="H27" s="239"/>
      <c r="I27" s="239"/>
      <c r="J27" s="239"/>
      <c r="K27" s="239"/>
      <c r="L27" s="239"/>
      <c r="M27" s="239"/>
      <c r="N27" s="239"/>
    </row>
    <row r="28" spans="1:15" ht="16.5" customHeight="1">
      <c r="E28" s="239"/>
      <c r="F28" s="239"/>
      <c r="G28" s="239"/>
      <c r="H28" s="239"/>
      <c r="I28" s="239"/>
      <c r="J28" s="239"/>
      <c r="K28" s="239"/>
      <c r="L28" s="239"/>
      <c r="M28" s="239"/>
      <c r="N28" s="239"/>
    </row>
    <row r="29" spans="1:15" ht="16.5" customHeight="1">
      <c r="E29" s="239"/>
      <c r="F29" s="239"/>
      <c r="G29" s="239"/>
      <c r="H29" s="239"/>
      <c r="I29" s="239"/>
      <c r="J29" s="239"/>
      <c r="K29" s="239"/>
      <c r="L29" s="239"/>
      <c r="M29" s="239"/>
      <c r="N29" s="239"/>
    </row>
    <row r="30" spans="1:15" ht="16.5" customHeight="1">
      <c r="E30" s="239"/>
      <c r="F30" s="239"/>
      <c r="G30" s="239"/>
      <c r="H30" s="239"/>
      <c r="I30" s="239"/>
      <c r="J30" s="239"/>
      <c r="K30" s="239"/>
      <c r="L30" s="239"/>
      <c r="M30" s="239"/>
      <c r="N30" s="239"/>
    </row>
    <row r="31" spans="1:15" ht="16.5" customHeight="1">
      <c r="E31" s="239"/>
      <c r="F31" s="239"/>
      <c r="G31" s="239"/>
      <c r="H31" s="239"/>
      <c r="I31" s="239"/>
      <c r="J31" s="239"/>
      <c r="K31" s="239"/>
      <c r="L31" s="239"/>
      <c r="M31" s="239"/>
      <c r="N31" s="239"/>
    </row>
    <row r="32" spans="1:15" ht="10.5" customHeight="1">
      <c r="E32" s="239"/>
      <c r="F32" s="239"/>
      <c r="G32" s="239"/>
      <c r="H32" s="239"/>
      <c r="I32" s="239"/>
      <c r="J32" s="239"/>
      <c r="K32" s="239"/>
      <c r="L32" s="239"/>
      <c r="M32" s="239"/>
      <c r="N32" s="239"/>
    </row>
    <row r="33" spans="1:19" s="73" customFormat="1" ht="21.95" customHeight="1">
      <c r="A33" s="69" t="s">
        <v>79</v>
      </c>
      <c r="B33" s="69"/>
      <c r="C33" s="69"/>
      <c r="D33" s="67"/>
      <c r="E33" s="70"/>
      <c r="F33" s="71"/>
      <c r="G33" s="71"/>
      <c r="H33" s="71"/>
      <c r="I33" s="72"/>
      <c r="J33" s="70"/>
      <c r="K33" s="70"/>
      <c r="L33" s="70"/>
      <c r="M33" s="70"/>
      <c r="N33" s="70"/>
      <c r="O33" s="239"/>
      <c r="P33" s="239"/>
      <c r="Q33" s="239"/>
      <c r="R33" s="239"/>
      <c r="S33" s="239"/>
    </row>
    <row r="34" spans="1:19" ht="16.5" customHeight="1">
      <c r="E34" s="239"/>
      <c r="F34" s="239"/>
      <c r="G34" s="239"/>
      <c r="H34" s="239"/>
      <c r="I34" s="239"/>
      <c r="J34" s="239"/>
      <c r="K34" s="239"/>
      <c r="L34" s="239"/>
      <c r="M34" s="239"/>
      <c r="N34" s="239"/>
    </row>
    <row r="35" spans="1:19" ht="16.5" customHeight="1">
      <c r="E35" s="239"/>
      <c r="F35" s="239"/>
      <c r="G35" s="239"/>
      <c r="H35" s="239"/>
      <c r="I35" s="239"/>
      <c r="J35" s="239"/>
      <c r="K35" s="239"/>
      <c r="L35" s="239"/>
      <c r="M35" s="239"/>
      <c r="N35" s="239"/>
    </row>
    <row r="37" spans="1:19" ht="16.5" customHeight="1"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40" spans="1:19" ht="16.5" customHeight="1">
      <c r="E40" s="239"/>
      <c r="F40" s="239"/>
      <c r="G40" s="239"/>
      <c r="H40" s="239"/>
      <c r="I40" s="239"/>
      <c r="J40" s="239"/>
      <c r="K40" s="239"/>
      <c r="L40" s="239"/>
      <c r="M40" s="239"/>
      <c r="N40" s="239"/>
    </row>
    <row r="41" spans="1:19" ht="16.5" customHeight="1">
      <c r="E41" s="239"/>
      <c r="F41" s="239"/>
      <c r="G41" s="239"/>
      <c r="H41" s="239"/>
      <c r="I41" s="239"/>
      <c r="J41" s="239"/>
      <c r="K41" s="239"/>
      <c r="L41" s="239"/>
      <c r="M41" s="239"/>
      <c r="N41" s="239"/>
    </row>
    <row r="42" spans="1:19" ht="16.5" customHeight="1"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5" spans="1:19" ht="16.5" customHeight="1">
      <c r="E45" s="239"/>
      <c r="F45" s="239"/>
      <c r="G45" s="239"/>
      <c r="H45" s="239"/>
      <c r="I45" s="239"/>
      <c r="J45" s="239"/>
      <c r="K45" s="239"/>
      <c r="L45" s="239"/>
      <c r="M45" s="239"/>
      <c r="N45" s="239"/>
    </row>
    <row r="46" spans="1:19" ht="16.5" customHeight="1">
      <c r="E46" s="239"/>
      <c r="F46" s="239"/>
      <c r="G46" s="239"/>
      <c r="H46" s="239"/>
      <c r="I46" s="239"/>
      <c r="J46" s="239"/>
      <c r="K46" s="239"/>
      <c r="L46" s="239"/>
      <c r="M46" s="239"/>
      <c r="N46" s="239"/>
    </row>
    <row r="47" spans="1:19" ht="16.5" customHeight="1">
      <c r="E47" s="239"/>
      <c r="F47" s="239"/>
      <c r="G47" s="239"/>
      <c r="H47" s="239"/>
      <c r="I47" s="239"/>
      <c r="J47" s="239"/>
      <c r="K47" s="239"/>
      <c r="L47" s="239"/>
      <c r="M47" s="239"/>
      <c r="N47" s="239"/>
    </row>
    <row r="55" spans="5:14" ht="16.5" customHeight="1">
      <c r="E55" s="239"/>
      <c r="F55" s="239"/>
      <c r="G55" s="239"/>
      <c r="H55" s="239"/>
      <c r="I55" s="239"/>
      <c r="J55" s="239"/>
      <c r="K55" s="239"/>
      <c r="L55" s="239"/>
      <c r="M55" s="239"/>
      <c r="N55" s="239"/>
    </row>
    <row r="56" spans="5:14" ht="16.5" customHeight="1">
      <c r="E56" s="239"/>
      <c r="F56" s="239"/>
      <c r="G56" s="239"/>
      <c r="H56" s="239"/>
      <c r="I56" s="239"/>
      <c r="J56" s="239"/>
      <c r="K56" s="239"/>
      <c r="L56" s="239"/>
      <c r="M56" s="239"/>
      <c r="N56" s="239"/>
    </row>
    <row r="57" spans="5:14" ht="16.5" customHeight="1">
      <c r="E57" s="239"/>
      <c r="F57" s="239"/>
      <c r="G57" s="239"/>
      <c r="H57" s="239"/>
      <c r="I57" s="239"/>
      <c r="J57" s="239"/>
      <c r="K57" s="239"/>
      <c r="L57" s="239"/>
      <c r="M57" s="239"/>
      <c r="N57" s="239"/>
    </row>
    <row r="62" spans="5:14" ht="16.5" customHeight="1">
      <c r="E62" s="239"/>
      <c r="F62" s="239"/>
      <c r="G62" s="239"/>
      <c r="H62" s="239"/>
      <c r="I62" s="239"/>
      <c r="J62" s="239"/>
      <c r="K62" s="239"/>
      <c r="L62" s="239"/>
      <c r="M62" s="239"/>
      <c r="N62" s="239"/>
    </row>
    <row r="63" spans="5:14" ht="16.5" customHeight="1">
      <c r="E63" s="239"/>
      <c r="F63" s="239"/>
      <c r="G63" s="239"/>
      <c r="H63" s="239"/>
      <c r="I63" s="239"/>
      <c r="J63" s="239"/>
      <c r="K63" s="239"/>
      <c r="L63" s="239"/>
      <c r="M63" s="239"/>
      <c r="N63" s="239"/>
    </row>
    <row r="64" spans="5:14" ht="16.5" customHeight="1">
      <c r="E64" s="239"/>
      <c r="F64" s="239"/>
      <c r="G64" s="239"/>
      <c r="H64" s="239"/>
      <c r="I64" s="239"/>
      <c r="J64" s="239"/>
      <c r="K64" s="239"/>
      <c r="L64" s="239"/>
      <c r="M64" s="239"/>
      <c r="N64" s="239"/>
    </row>
    <row r="65" spans="5:14" ht="16.5" customHeight="1">
      <c r="E65" s="239"/>
      <c r="F65" s="239"/>
      <c r="G65" s="239"/>
      <c r="H65" s="239"/>
      <c r="I65" s="239"/>
      <c r="J65" s="239"/>
      <c r="K65" s="239"/>
      <c r="L65" s="239"/>
      <c r="M65" s="239"/>
      <c r="N65" s="239"/>
    </row>
    <row r="66" spans="5:14" ht="16.5" customHeight="1">
      <c r="E66" s="239"/>
      <c r="F66" s="239"/>
      <c r="G66" s="239"/>
      <c r="H66" s="239"/>
      <c r="I66" s="239"/>
      <c r="J66" s="239"/>
      <c r="K66" s="239"/>
      <c r="L66" s="239"/>
      <c r="M66" s="239"/>
      <c r="N66" s="239"/>
    </row>
    <row r="68" spans="5:14" ht="16.5" customHeight="1">
      <c r="E68" s="239"/>
      <c r="F68" s="239"/>
      <c r="G68" s="239"/>
      <c r="H68" s="239"/>
      <c r="I68" s="239"/>
      <c r="J68" s="239"/>
      <c r="K68" s="239"/>
      <c r="L68" s="239"/>
      <c r="M68" s="239"/>
      <c r="N68" s="239"/>
    </row>
    <row r="69" spans="5:14" ht="16.5" customHeight="1">
      <c r="E69" s="239"/>
      <c r="F69" s="239"/>
      <c r="G69" s="239"/>
      <c r="H69" s="239"/>
      <c r="I69" s="239"/>
      <c r="J69" s="239"/>
      <c r="K69" s="239"/>
      <c r="L69" s="239"/>
      <c r="M69" s="239"/>
      <c r="N69" s="239"/>
    </row>
    <row r="70" spans="5:14" ht="16.5" customHeight="1">
      <c r="E70" s="239"/>
      <c r="F70" s="239"/>
      <c r="G70" s="239"/>
      <c r="H70" s="239"/>
      <c r="I70" s="239"/>
      <c r="J70" s="239"/>
      <c r="K70" s="239"/>
      <c r="L70" s="239"/>
      <c r="M70" s="239"/>
      <c r="N70" s="239"/>
    </row>
    <row r="72" spans="5:14" ht="16.5" customHeight="1">
      <c r="E72" s="239"/>
      <c r="F72" s="239"/>
      <c r="G72" s="239"/>
      <c r="H72" s="239"/>
      <c r="I72" s="239"/>
      <c r="J72" s="239"/>
      <c r="K72" s="239"/>
      <c r="L72" s="239"/>
      <c r="M72" s="239"/>
      <c r="N72" s="239"/>
    </row>
    <row r="73" spans="5:14" ht="16.5" customHeight="1">
      <c r="E73" s="239"/>
      <c r="F73" s="239"/>
      <c r="G73" s="239"/>
      <c r="H73" s="239"/>
      <c r="I73" s="239"/>
      <c r="J73" s="239"/>
      <c r="K73" s="239"/>
      <c r="L73" s="239"/>
      <c r="M73" s="239"/>
      <c r="N73" s="239"/>
    </row>
    <row r="74" spans="5:14" ht="16.5" customHeight="1"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  <row r="76" spans="5:14" ht="16.5" customHeight="1">
      <c r="E76" s="239"/>
      <c r="F76" s="239"/>
      <c r="G76" s="239"/>
      <c r="H76" s="239"/>
      <c r="I76" s="239"/>
      <c r="J76" s="239"/>
      <c r="K76" s="239"/>
      <c r="L76" s="239"/>
      <c r="M76" s="239"/>
      <c r="N76" s="239"/>
    </row>
    <row r="77" spans="5:14" ht="16.5" customHeight="1">
      <c r="E77" s="239"/>
      <c r="F77" s="239"/>
      <c r="G77" s="239"/>
      <c r="H77" s="239"/>
      <c r="I77" s="239"/>
      <c r="J77" s="239"/>
      <c r="K77" s="239"/>
      <c r="L77" s="239"/>
      <c r="M77" s="239"/>
      <c r="N77" s="239"/>
    </row>
    <row r="78" spans="5:14" ht="16.5" customHeight="1">
      <c r="E78" s="239"/>
      <c r="F78" s="239"/>
      <c r="G78" s="239"/>
      <c r="H78" s="239"/>
      <c r="I78" s="239"/>
      <c r="J78" s="239"/>
      <c r="K78" s="239"/>
      <c r="L78" s="239"/>
      <c r="M78" s="239"/>
      <c r="N78" s="239"/>
    </row>
    <row r="79" spans="5:14" ht="16.5" customHeight="1">
      <c r="E79" s="239"/>
      <c r="F79" s="239"/>
      <c r="G79" s="239"/>
      <c r="H79" s="239"/>
      <c r="I79" s="239"/>
      <c r="J79" s="239"/>
      <c r="K79" s="239"/>
      <c r="L79" s="239"/>
      <c r="M79" s="239"/>
      <c r="N79" s="239"/>
    </row>
    <row r="80" spans="5:14" ht="16.5" customHeight="1">
      <c r="E80" s="239"/>
      <c r="F80" s="239"/>
      <c r="G80" s="239"/>
      <c r="H80" s="239"/>
      <c r="I80" s="239"/>
      <c r="J80" s="239"/>
      <c r="K80" s="239"/>
      <c r="L80" s="239"/>
      <c r="M80" s="239"/>
      <c r="N80" s="239"/>
    </row>
    <row r="81" spans="5:14" ht="16.5" customHeight="1">
      <c r="E81" s="239"/>
      <c r="F81" s="239"/>
      <c r="G81" s="239"/>
      <c r="H81" s="239"/>
      <c r="I81" s="239"/>
      <c r="J81" s="239"/>
      <c r="K81" s="239"/>
      <c r="L81" s="239"/>
      <c r="M81" s="239"/>
      <c r="N81" s="239"/>
    </row>
    <row r="82" spans="5:14" ht="16.5" customHeight="1">
      <c r="E82" s="239"/>
      <c r="F82" s="239"/>
      <c r="G82" s="239"/>
      <c r="H82" s="239"/>
      <c r="I82" s="239"/>
      <c r="J82" s="239"/>
      <c r="K82" s="239"/>
      <c r="L82" s="239"/>
      <c r="M82" s="239"/>
      <c r="N82" s="239"/>
    </row>
    <row r="87" spans="5:14" ht="16.5" customHeight="1">
      <c r="E87" s="239"/>
      <c r="F87" s="239"/>
      <c r="G87" s="239"/>
      <c r="H87" s="239"/>
      <c r="I87" s="239"/>
      <c r="J87" s="239"/>
      <c r="K87" s="239"/>
      <c r="L87" s="239"/>
      <c r="M87" s="239"/>
      <c r="N87" s="239"/>
    </row>
    <row r="88" spans="5:14" ht="16.5" customHeight="1">
      <c r="E88" s="239"/>
      <c r="F88" s="239"/>
      <c r="G88" s="239"/>
      <c r="H88" s="239"/>
      <c r="I88" s="239"/>
      <c r="J88" s="239"/>
      <c r="K88" s="239"/>
      <c r="L88" s="239"/>
      <c r="M88" s="239"/>
      <c r="N88" s="239"/>
    </row>
    <row r="89" spans="5:14" ht="16.5" customHeight="1">
      <c r="E89" s="239"/>
      <c r="F89" s="239"/>
      <c r="G89" s="239"/>
      <c r="H89" s="239"/>
      <c r="I89" s="239"/>
      <c r="J89" s="239"/>
      <c r="K89" s="239"/>
      <c r="L89" s="239"/>
      <c r="M89" s="239"/>
      <c r="N89" s="239"/>
    </row>
  </sheetData>
  <mergeCells count="2">
    <mergeCell ref="F6:N6"/>
    <mergeCell ref="J7:L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1"/>
  <sheetViews>
    <sheetView tabSelected="1" zoomScaleNormal="100" zoomScaleSheetLayoutView="110" workbookViewId="0">
      <selection activeCell="E19" sqref="E19"/>
    </sheetView>
  </sheetViews>
  <sheetFormatPr defaultColWidth="0.7109375" defaultRowHeight="16.5" customHeight="1"/>
  <cols>
    <col min="1" max="1" width="1.85546875" style="44" customWidth="1"/>
    <col min="2" max="2" width="41" style="44" customWidth="1"/>
    <col min="3" max="3" width="6.7109375" style="44" customWidth="1"/>
    <col min="4" max="4" width="0.7109375" style="44" customWidth="1"/>
    <col min="5" max="5" width="12.7109375" style="46" customWidth="1"/>
    <col min="6" max="6" width="0.7109375" style="44" customWidth="1"/>
    <col min="7" max="7" width="12.7109375" style="44" customWidth="1"/>
    <col min="8" max="8" width="0.7109375" style="44" customWidth="1"/>
    <col min="9" max="9" width="12.7109375" style="44" customWidth="1"/>
    <col min="10" max="10" width="0.7109375" style="44" customWidth="1"/>
    <col min="11" max="11" width="12.7109375" style="44" customWidth="1"/>
    <col min="12" max="235" width="9.140625" style="44" customWidth="1"/>
    <col min="236" max="236" width="1.42578125" style="44" customWidth="1"/>
    <col min="237" max="237" width="52.85546875" style="44" customWidth="1"/>
    <col min="238" max="238" width="7" style="44" bestFit="1" customWidth="1"/>
    <col min="239" max="239" width="0.7109375" style="44" customWidth="1"/>
    <col min="240" max="240" width="10.7109375" style="44" customWidth="1"/>
    <col min="241" max="16384" width="0.7109375" style="44"/>
  </cols>
  <sheetData>
    <row r="1" spans="1:17" s="4" customFormat="1" ht="16.5" customHeight="1">
      <c r="A1" s="172" t="s">
        <v>0</v>
      </c>
      <c r="E1" s="5"/>
    </row>
    <row r="2" spans="1:17" s="4" customFormat="1" ht="16.5" customHeight="1">
      <c r="A2" s="173" t="s">
        <v>87</v>
      </c>
      <c r="B2" s="7"/>
      <c r="C2" s="7"/>
      <c r="E2" s="8"/>
    </row>
    <row r="3" spans="1:17" s="4" customFormat="1" ht="16.5" customHeight="1">
      <c r="A3" s="174" t="str">
        <f>'7-8'!A3</f>
        <v>For the nine-month period ended 30 September 2020</v>
      </c>
      <c r="B3" s="9"/>
      <c r="C3" s="9"/>
      <c r="D3" s="10"/>
      <c r="E3" s="11"/>
      <c r="F3" s="10"/>
      <c r="G3" s="10"/>
      <c r="H3" s="10"/>
      <c r="I3" s="10"/>
      <c r="J3" s="10"/>
      <c r="K3" s="10"/>
    </row>
    <row r="4" spans="1:17" s="4" customFormat="1" ht="16.5" customHeight="1">
      <c r="A4" s="12"/>
      <c r="B4" s="12"/>
      <c r="C4" s="12"/>
      <c r="D4" s="13"/>
      <c r="E4" s="14"/>
      <c r="F4" s="13"/>
      <c r="G4" s="13"/>
      <c r="H4" s="13"/>
      <c r="I4" s="13"/>
      <c r="J4" s="13"/>
      <c r="K4" s="13"/>
    </row>
    <row r="5" spans="1:17" s="4" customFormat="1" ht="16.5" customHeight="1">
      <c r="A5" s="12"/>
      <c r="B5" s="12"/>
      <c r="C5" s="12"/>
      <c r="D5" s="13"/>
      <c r="E5" s="14"/>
      <c r="F5" s="13"/>
      <c r="G5" s="13"/>
      <c r="H5" s="13"/>
      <c r="I5" s="13"/>
      <c r="J5" s="13"/>
      <c r="K5" s="13"/>
    </row>
    <row r="6" spans="1:17" s="4" customFormat="1" ht="14.45" customHeight="1">
      <c r="A6" s="12"/>
      <c r="B6" s="12"/>
      <c r="C6" s="12"/>
      <c r="D6" s="13"/>
      <c r="E6" s="257" t="s">
        <v>1</v>
      </c>
      <c r="F6" s="257"/>
      <c r="G6" s="257"/>
      <c r="H6" s="126"/>
      <c r="I6" s="257" t="s">
        <v>99</v>
      </c>
      <c r="J6" s="257"/>
      <c r="K6" s="257"/>
    </row>
    <row r="7" spans="1:17" s="4" customFormat="1" ht="14.45" customHeight="1">
      <c r="A7" s="12"/>
      <c r="B7" s="12"/>
      <c r="C7" s="12"/>
      <c r="D7" s="13"/>
      <c r="E7" s="251" t="s">
        <v>100</v>
      </c>
      <c r="F7" s="251"/>
      <c r="G7" s="251"/>
      <c r="H7" s="15"/>
      <c r="I7" s="251" t="s">
        <v>100</v>
      </c>
      <c r="J7" s="251"/>
      <c r="K7" s="251"/>
    </row>
    <row r="8" spans="1:17" s="4" customFormat="1" ht="14.45" customHeight="1">
      <c r="A8" s="16"/>
      <c r="B8" s="16"/>
      <c r="D8" s="17"/>
      <c r="E8" s="1">
        <v>2020</v>
      </c>
      <c r="F8" s="2"/>
      <c r="G8" s="1">
        <v>2019</v>
      </c>
      <c r="H8" s="3"/>
      <c r="I8" s="1">
        <v>2020</v>
      </c>
      <c r="J8" s="2"/>
      <c r="K8" s="1">
        <v>2019</v>
      </c>
    </row>
    <row r="9" spans="1:17" s="4" customFormat="1" ht="14.45" customHeight="1">
      <c r="A9" s="16"/>
      <c r="B9" s="16"/>
      <c r="C9" s="18" t="s">
        <v>2</v>
      </c>
      <c r="D9" s="17"/>
      <c r="E9" s="19" t="s">
        <v>3</v>
      </c>
      <c r="F9" s="20"/>
      <c r="G9" s="19" t="s">
        <v>3</v>
      </c>
      <c r="H9" s="21"/>
      <c r="I9" s="19" t="s">
        <v>3</v>
      </c>
      <c r="J9" s="20"/>
      <c r="K9" s="19" t="s">
        <v>3</v>
      </c>
    </row>
    <row r="10" spans="1:17" s="4" customFormat="1" ht="12" customHeight="1">
      <c r="A10" s="16"/>
      <c r="B10" s="16"/>
      <c r="C10" s="22"/>
      <c r="D10" s="17"/>
      <c r="E10" s="148"/>
      <c r="F10" s="23"/>
      <c r="G10" s="114"/>
      <c r="H10" s="23"/>
      <c r="I10" s="148"/>
      <c r="J10" s="23"/>
      <c r="K10" s="114"/>
    </row>
    <row r="11" spans="1:17" s="4" customFormat="1" ht="14.45" customHeight="1">
      <c r="A11" s="6" t="s">
        <v>59</v>
      </c>
      <c r="B11" s="24"/>
      <c r="C11" s="24"/>
      <c r="E11" s="149"/>
      <c r="G11" s="25"/>
      <c r="I11" s="149"/>
      <c r="K11" s="25"/>
    </row>
    <row r="12" spans="1:17" s="4" customFormat="1" ht="14.45" customHeight="1">
      <c r="A12" s="24" t="s">
        <v>192</v>
      </c>
      <c r="B12" s="24"/>
      <c r="C12" s="24"/>
      <c r="E12" s="149">
        <v>19568579</v>
      </c>
      <c r="G12" s="25">
        <v>25177686</v>
      </c>
      <c r="I12" s="149">
        <v>8208484</v>
      </c>
      <c r="K12" s="25">
        <v>41715006</v>
      </c>
      <c r="O12" s="43"/>
      <c r="Q12" s="43"/>
    </row>
    <row r="13" spans="1:17" s="4" customFormat="1" ht="14.45" customHeight="1">
      <c r="A13" s="4" t="s">
        <v>85</v>
      </c>
      <c r="B13" s="24"/>
      <c r="C13" s="24"/>
      <c r="E13" s="149"/>
      <c r="G13" s="25"/>
      <c r="I13" s="149"/>
      <c r="K13" s="25"/>
    </row>
    <row r="14" spans="1:17" s="4" customFormat="1" ht="14.45" customHeight="1">
      <c r="B14" s="4" t="s">
        <v>62</v>
      </c>
      <c r="C14" s="26">
        <v>12</v>
      </c>
      <c r="E14" s="149">
        <v>38220743</v>
      </c>
      <c r="G14" s="25">
        <v>34679707</v>
      </c>
      <c r="I14" s="246">
        <v>28642203</v>
      </c>
      <c r="K14" s="247">
        <v>29026672</v>
      </c>
    </row>
    <row r="15" spans="1:17" s="4" customFormat="1" ht="14.45" customHeight="1">
      <c r="B15" s="4" t="s">
        <v>63</v>
      </c>
      <c r="C15" s="26">
        <v>12</v>
      </c>
      <c r="E15" s="149">
        <v>819581</v>
      </c>
      <c r="G15" s="25">
        <v>694651</v>
      </c>
      <c r="I15" s="246">
        <v>793173</v>
      </c>
      <c r="K15" s="247">
        <v>691368</v>
      </c>
    </row>
    <row r="16" spans="1:17" s="4" customFormat="1" ht="14.45" customHeight="1">
      <c r="B16" s="4" t="s">
        <v>199</v>
      </c>
      <c r="C16" s="26">
        <v>8</v>
      </c>
      <c r="E16" s="149">
        <v>-402973</v>
      </c>
      <c r="G16" s="25">
        <v>993853</v>
      </c>
      <c r="I16" s="149">
        <v>-402973</v>
      </c>
      <c r="J16" s="149"/>
      <c r="K16" s="25">
        <v>993853</v>
      </c>
    </row>
    <row r="17" spans="1:11" s="4" customFormat="1" ht="14.45" customHeight="1">
      <c r="B17" s="4" t="s">
        <v>187</v>
      </c>
      <c r="C17" s="26"/>
      <c r="E17" s="149">
        <v>-36883</v>
      </c>
      <c r="G17" s="25">
        <v>0</v>
      </c>
      <c r="I17" s="149">
        <v>-36883</v>
      </c>
      <c r="K17" s="247">
        <v>0</v>
      </c>
    </row>
    <row r="18" spans="1:11" s="4" customFormat="1" ht="14.45" customHeight="1">
      <c r="B18" s="4" t="s">
        <v>31</v>
      </c>
      <c r="C18" s="26"/>
      <c r="E18" s="149">
        <v>5919453</v>
      </c>
      <c r="G18" s="25">
        <v>5896274</v>
      </c>
      <c r="I18" s="246">
        <v>1293619</v>
      </c>
      <c r="K18" s="247">
        <v>1386525</v>
      </c>
    </row>
    <row r="19" spans="1:11" s="4" customFormat="1" ht="14.45" customHeight="1">
      <c r="B19" s="4" t="s">
        <v>144</v>
      </c>
      <c r="C19" s="26"/>
      <c r="E19" s="149">
        <v>345336</v>
      </c>
      <c r="G19" s="25">
        <v>254171</v>
      </c>
      <c r="I19" s="149">
        <v>349541</v>
      </c>
      <c r="K19" s="25">
        <v>254171</v>
      </c>
    </row>
    <row r="20" spans="1:11" s="4" customFormat="1" ht="14.45" customHeight="1">
      <c r="B20" s="4" t="s">
        <v>146</v>
      </c>
      <c r="C20" s="26"/>
      <c r="E20" s="149">
        <v>342733</v>
      </c>
      <c r="G20" s="25">
        <v>0</v>
      </c>
      <c r="I20" s="149">
        <v>342733</v>
      </c>
      <c r="K20" s="25">
        <v>0</v>
      </c>
    </row>
    <row r="21" spans="1:11" s="4" customFormat="1" ht="14.45" customHeight="1">
      <c r="B21" s="4" t="s">
        <v>60</v>
      </c>
      <c r="C21" s="26"/>
      <c r="E21" s="149">
        <v>-1224237</v>
      </c>
      <c r="G21" s="25">
        <v>-950168</v>
      </c>
      <c r="I21" s="135">
        <v>-3682571</v>
      </c>
      <c r="K21" s="29">
        <v>-1992505</v>
      </c>
    </row>
    <row r="22" spans="1:11" s="4" customFormat="1" ht="14.45" customHeight="1">
      <c r="B22" s="4" t="s">
        <v>61</v>
      </c>
      <c r="C22" s="26"/>
      <c r="E22" s="149">
        <v>33194159</v>
      </c>
      <c r="G22" s="25">
        <v>38790010</v>
      </c>
      <c r="I22" s="135">
        <v>25112103</v>
      </c>
      <c r="K22" s="29">
        <v>28724937</v>
      </c>
    </row>
    <row r="23" spans="1:11" s="4" customFormat="1" ht="14.45" customHeight="1">
      <c r="B23" s="4" t="s">
        <v>149</v>
      </c>
      <c r="C23" s="26"/>
      <c r="E23" s="149">
        <v>0</v>
      </c>
      <c r="G23" s="25">
        <v>0</v>
      </c>
      <c r="I23" s="135">
        <v>0</v>
      </c>
      <c r="K23" s="29">
        <v>-49037775</v>
      </c>
    </row>
    <row r="24" spans="1:11" s="4" customFormat="1" ht="14.45" customHeight="1">
      <c r="B24" s="4" t="s">
        <v>185</v>
      </c>
      <c r="C24" s="26">
        <v>11</v>
      </c>
      <c r="E24" s="149">
        <v>147308</v>
      </c>
      <c r="G24" s="25">
        <v>0</v>
      </c>
      <c r="I24" s="135">
        <v>0</v>
      </c>
      <c r="K24" s="29">
        <v>0</v>
      </c>
    </row>
    <row r="25" spans="1:11" s="4" customFormat="1" ht="14.45" customHeight="1">
      <c r="B25" s="4" t="s">
        <v>202</v>
      </c>
      <c r="C25" s="26">
        <v>14</v>
      </c>
      <c r="E25" s="149">
        <v>10930512</v>
      </c>
      <c r="G25" s="25">
        <v>0</v>
      </c>
      <c r="I25" s="135">
        <v>10930512</v>
      </c>
      <c r="K25" s="29">
        <v>0</v>
      </c>
    </row>
    <row r="26" spans="1:11" s="4" customFormat="1" ht="14.45" customHeight="1">
      <c r="A26" s="4" t="s">
        <v>64</v>
      </c>
      <c r="C26" s="26"/>
      <c r="E26" s="149"/>
      <c r="G26" s="25"/>
      <c r="I26" s="149"/>
      <c r="K26" s="25"/>
    </row>
    <row r="27" spans="1:11" s="4" customFormat="1" ht="14.45" customHeight="1">
      <c r="B27" s="27" t="s">
        <v>65</v>
      </c>
      <c r="C27" s="24"/>
      <c r="E27" s="135">
        <v>195412475</v>
      </c>
      <c r="G27" s="29">
        <v>26963808</v>
      </c>
      <c r="I27" s="135">
        <v>74430691</v>
      </c>
      <c r="K27" s="29">
        <v>56098832</v>
      </c>
    </row>
    <row r="28" spans="1:11" s="4" customFormat="1" ht="14.45" customHeight="1">
      <c r="B28" s="27" t="s">
        <v>152</v>
      </c>
      <c r="C28" s="26"/>
      <c r="E28" s="135">
        <v>63741963</v>
      </c>
      <c r="G28" s="29">
        <v>60772120</v>
      </c>
      <c r="I28" s="135">
        <v>50637481</v>
      </c>
      <c r="K28" s="29">
        <v>69719437</v>
      </c>
    </row>
    <row r="29" spans="1:11" s="4" customFormat="1" ht="14.45" customHeight="1">
      <c r="B29" s="27" t="s">
        <v>8</v>
      </c>
      <c r="C29" s="24"/>
      <c r="E29" s="135">
        <v>-11580426</v>
      </c>
      <c r="G29" s="29">
        <v>-114925924</v>
      </c>
      <c r="I29" s="135">
        <v>-11288734</v>
      </c>
      <c r="K29" s="29">
        <v>-39519158</v>
      </c>
    </row>
    <row r="30" spans="1:11" s="4" customFormat="1" ht="14.45" customHeight="1">
      <c r="B30" s="4" t="s">
        <v>9</v>
      </c>
      <c r="C30" s="24"/>
      <c r="E30" s="135">
        <v>-3740155</v>
      </c>
      <c r="G30" s="29">
        <v>-9565684</v>
      </c>
      <c r="I30" s="135">
        <v>-749400</v>
      </c>
      <c r="K30" s="29">
        <v>-4598050</v>
      </c>
    </row>
    <row r="31" spans="1:11" s="4" customFormat="1" ht="14.45" customHeight="1">
      <c r="B31" s="27" t="s">
        <v>17</v>
      </c>
      <c r="C31" s="24"/>
      <c r="D31" s="13"/>
      <c r="E31" s="135">
        <v>2247306</v>
      </c>
      <c r="G31" s="29">
        <v>-7163393</v>
      </c>
      <c r="I31" s="135">
        <v>1448952</v>
      </c>
      <c r="K31" s="29">
        <v>-8536536</v>
      </c>
    </row>
    <row r="32" spans="1:11" s="4" customFormat="1" ht="14.45" customHeight="1">
      <c r="B32" s="27" t="s">
        <v>66</v>
      </c>
      <c r="C32" s="24"/>
      <c r="E32" s="135">
        <v>-33588228</v>
      </c>
      <c r="G32" s="29">
        <v>-11429353</v>
      </c>
      <c r="I32" s="135">
        <v>-78278755</v>
      </c>
      <c r="K32" s="29">
        <v>15895846</v>
      </c>
    </row>
    <row r="33" spans="1:17" s="4" customFormat="1" ht="14.45" customHeight="1">
      <c r="B33" s="27" t="s">
        <v>157</v>
      </c>
      <c r="C33" s="26"/>
      <c r="E33" s="135">
        <v>-7406447</v>
      </c>
      <c r="G33" s="29">
        <v>1321452</v>
      </c>
      <c r="I33" s="135">
        <v>-7406447</v>
      </c>
      <c r="K33" s="29">
        <v>1321452</v>
      </c>
    </row>
    <row r="34" spans="1:17" s="4" customFormat="1" ht="14.45" customHeight="1">
      <c r="B34" s="27" t="s">
        <v>27</v>
      </c>
      <c r="C34" s="24"/>
      <c r="D34" s="13"/>
      <c r="E34" s="135">
        <v>-9395220</v>
      </c>
      <c r="G34" s="29">
        <v>-3360828</v>
      </c>
      <c r="I34" s="135">
        <v>-6947960</v>
      </c>
      <c r="K34" s="29">
        <v>-7551686</v>
      </c>
    </row>
    <row r="35" spans="1:17" s="4" customFormat="1" ht="14.45" customHeight="1">
      <c r="B35" s="27" t="s">
        <v>128</v>
      </c>
      <c r="C35" s="24"/>
      <c r="D35" s="13"/>
      <c r="E35" s="136">
        <v>-142650</v>
      </c>
      <c r="F35" s="13"/>
      <c r="G35" s="28">
        <v>-414708</v>
      </c>
      <c r="H35" s="13"/>
      <c r="I35" s="136" t="s">
        <v>190</v>
      </c>
      <c r="J35" s="13"/>
      <c r="K35" s="28">
        <v>-241557</v>
      </c>
    </row>
    <row r="36" spans="1:17" s="4" customFormat="1" ht="12" customHeight="1">
      <c r="A36" s="24"/>
      <c r="B36" s="24"/>
      <c r="C36" s="24"/>
      <c r="E36" s="135"/>
      <c r="G36" s="29"/>
      <c r="I36" s="135"/>
      <c r="K36" s="29"/>
    </row>
    <row r="37" spans="1:17" s="4" customFormat="1" ht="14.45" customHeight="1">
      <c r="A37" s="4" t="s">
        <v>67</v>
      </c>
      <c r="C37" s="24"/>
      <c r="D37" s="25"/>
      <c r="E37" s="149">
        <f>SUM(E12:F35)</f>
        <v>303372929</v>
      </c>
      <c r="F37" s="25"/>
      <c r="G37" s="25">
        <f>SUM(G12:H35)</f>
        <v>47733674</v>
      </c>
      <c r="H37" s="25"/>
      <c r="I37" s="149">
        <f>SUM(I12:J35)</f>
        <v>93395769</v>
      </c>
      <c r="J37" s="25"/>
      <c r="K37" s="25">
        <f>SUM(K12:L35)</f>
        <v>134350832</v>
      </c>
    </row>
    <row r="38" spans="1:17" s="13" customFormat="1" ht="14.45" customHeight="1">
      <c r="A38" s="30"/>
      <c r="B38" s="27" t="s">
        <v>68</v>
      </c>
      <c r="C38" s="4"/>
      <c r="D38" s="4"/>
      <c r="E38" s="135">
        <v>1224484</v>
      </c>
      <c r="F38" s="4"/>
      <c r="G38" s="29">
        <v>950168</v>
      </c>
      <c r="H38" s="4"/>
      <c r="I38" s="135">
        <v>6106331</v>
      </c>
      <c r="J38" s="4"/>
      <c r="K38" s="29">
        <v>932620</v>
      </c>
    </row>
    <row r="39" spans="1:17" s="13" customFormat="1" ht="14.45" customHeight="1">
      <c r="A39" s="30"/>
      <c r="B39" s="27" t="s">
        <v>69</v>
      </c>
      <c r="C39" s="4"/>
      <c r="D39" s="4"/>
      <c r="E39" s="135">
        <v>-33415404</v>
      </c>
      <c r="F39" s="4"/>
      <c r="G39" s="29">
        <v>-38932452</v>
      </c>
      <c r="H39" s="4"/>
      <c r="I39" s="135">
        <v>-25272338</v>
      </c>
      <c r="J39" s="4"/>
      <c r="K39" s="29">
        <v>-29125154</v>
      </c>
    </row>
    <row r="40" spans="1:17" s="13" customFormat="1" ht="14.45" customHeight="1">
      <c r="A40" s="30"/>
      <c r="B40" s="27" t="s">
        <v>147</v>
      </c>
      <c r="C40" s="4"/>
      <c r="D40" s="4"/>
      <c r="E40" s="248">
        <v>-5136870</v>
      </c>
      <c r="F40" s="4"/>
      <c r="G40" s="249">
        <v>-14976606</v>
      </c>
      <c r="H40" s="4"/>
      <c r="I40" s="248">
        <v>3752550</v>
      </c>
      <c r="J40" s="4"/>
      <c r="K40" s="249">
        <v>-9994111</v>
      </c>
    </row>
    <row r="41" spans="1:17" s="13" customFormat="1" ht="12" customHeight="1">
      <c r="A41" s="24"/>
      <c r="B41" s="24"/>
      <c r="C41" s="24"/>
      <c r="D41" s="4"/>
      <c r="E41" s="135"/>
      <c r="G41" s="29"/>
      <c r="I41" s="135"/>
      <c r="K41" s="29"/>
    </row>
    <row r="42" spans="1:17" s="13" customFormat="1" ht="14.45" customHeight="1">
      <c r="A42" s="4" t="s">
        <v>193</v>
      </c>
      <c r="B42" s="4"/>
      <c r="C42" s="24"/>
      <c r="D42" s="29"/>
      <c r="E42" s="136">
        <f>SUM(E37:E40)</f>
        <v>266045139</v>
      </c>
      <c r="F42" s="29"/>
      <c r="G42" s="28">
        <f>SUM(G37:G40)</f>
        <v>-5225216</v>
      </c>
      <c r="H42" s="29"/>
      <c r="I42" s="136">
        <f>SUM(I37:I40)</f>
        <v>77982312</v>
      </c>
      <c r="J42" s="29"/>
      <c r="K42" s="28">
        <f>SUM(K37:K40)</f>
        <v>96164187</v>
      </c>
    </row>
    <row r="43" spans="1:17" s="13" customFormat="1" ht="12" customHeight="1">
      <c r="A43" s="4"/>
      <c r="B43" s="4"/>
      <c r="C43" s="24"/>
      <c r="D43" s="29"/>
      <c r="E43" s="135"/>
      <c r="F43" s="29"/>
      <c r="G43" s="29"/>
      <c r="H43" s="29"/>
      <c r="I43" s="135"/>
      <c r="J43" s="29"/>
      <c r="K43" s="29"/>
    </row>
    <row r="44" spans="1:17" s="13" customFormat="1" ht="14.45" customHeight="1">
      <c r="A44" s="34" t="s">
        <v>70</v>
      </c>
      <c r="B44" s="6"/>
      <c r="C44" s="6"/>
      <c r="D44" s="4"/>
      <c r="E44" s="135"/>
      <c r="F44" s="4"/>
      <c r="G44" s="29"/>
      <c r="H44" s="4"/>
      <c r="I44" s="135"/>
      <c r="J44" s="4"/>
      <c r="K44" s="29"/>
    </row>
    <row r="45" spans="1:17" s="4" customFormat="1" ht="14.45" customHeight="1">
      <c r="A45" s="27" t="s">
        <v>194</v>
      </c>
      <c r="C45" s="24"/>
      <c r="E45" s="135">
        <v>24124832</v>
      </c>
      <c r="G45" s="29">
        <v>-14132935</v>
      </c>
      <c r="I45" s="135">
        <v>24127319</v>
      </c>
      <c r="K45" s="29">
        <v>-9691767</v>
      </c>
      <c r="O45" s="13"/>
      <c r="Q45" s="13"/>
    </row>
    <row r="46" spans="1:17" s="13" customFormat="1" ht="14.45" customHeight="1">
      <c r="A46" s="4" t="s">
        <v>173</v>
      </c>
      <c r="B46" s="4"/>
      <c r="C46" s="123"/>
      <c r="E46" s="150">
        <v>-13250298</v>
      </c>
      <c r="G46" s="31">
        <v>-9546824</v>
      </c>
      <c r="I46" s="150">
        <v>-11242926</v>
      </c>
      <c r="K46" s="31">
        <v>-6840786</v>
      </c>
    </row>
    <row r="47" spans="1:17" s="13" customFormat="1" ht="14.45" customHeight="1">
      <c r="A47" s="4" t="s">
        <v>174</v>
      </c>
      <c r="B47" s="4"/>
      <c r="C47" s="123"/>
      <c r="E47" s="135">
        <v>-4826764</v>
      </c>
      <c r="G47" s="29">
        <v>-3244956</v>
      </c>
      <c r="I47" s="135">
        <v>-3264400</v>
      </c>
      <c r="K47" s="29">
        <v>-2707956</v>
      </c>
    </row>
    <row r="48" spans="1:17" s="13" customFormat="1" ht="14.45" customHeight="1">
      <c r="A48" s="4" t="s">
        <v>175</v>
      </c>
      <c r="B48" s="4"/>
      <c r="C48" s="123">
        <v>17</v>
      </c>
      <c r="D48" s="4"/>
      <c r="E48" s="135">
        <v>0</v>
      </c>
      <c r="G48" s="29">
        <v>0</v>
      </c>
      <c r="I48" s="135">
        <v>-244250000</v>
      </c>
      <c r="K48" s="29">
        <v>-204638000</v>
      </c>
    </row>
    <row r="49" spans="1:13" s="13" customFormat="1" ht="14.45" customHeight="1">
      <c r="A49" s="4" t="s">
        <v>176</v>
      </c>
      <c r="B49" s="4"/>
      <c r="C49" s="188">
        <v>10</v>
      </c>
      <c r="D49" s="4"/>
      <c r="E49" s="150">
        <v>0</v>
      </c>
      <c r="G49" s="31">
        <v>0</v>
      </c>
      <c r="I49" s="135">
        <v>-17499895</v>
      </c>
      <c r="K49" s="31">
        <v>0</v>
      </c>
    </row>
    <row r="50" spans="1:13" s="13" customFormat="1" ht="14.45" customHeight="1">
      <c r="A50" s="4" t="s">
        <v>177</v>
      </c>
      <c r="B50" s="4"/>
      <c r="C50" s="188">
        <v>11</v>
      </c>
      <c r="D50" s="4"/>
      <c r="E50" s="150">
        <v>-3750000</v>
      </c>
      <c r="G50" s="31">
        <v>0</v>
      </c>
      <c r="I50" s="150">
        <v>0</v>
      </c>
      <c r="K50" s="31">
        <v>0</v>
      </c>
    </row>
    <row r="51" spans="1:13" s="13" customFormat="1" ht="14.45" customHeight="1">
      <c r="A51" s="4" t="s">
        <v>178</v>
      </c>
      <c r="B51" s="4"/>
      <c r="D51" s="4"/>
      <c r="E51" s="150">
        <v>1074857</v>
      </c>
      <c r="G51" s="29">
        <v>1568750</v>
      </c>
      <c r="I51" s="135">
        <v>1000000</v>
      </c>
      <c r="K51" s="29">
        <v>1568750</v>
      </c>
    </row>
    <row r="52" spans="1:13" s="13" customFormat="1" ht="14.45" customHeight="1">
      <c r="A52" s="4" t="s">
        <v>179</v>
      </c>
      <c r="B52" s="4"/>
      <c r="C52" s="123">
        <v>17</v>
      </c>
      <c r="D52" s="4"/>
      <c r="E52" s="150">
        <v>0</v>
      </c>
      <c r="G52" s="31">
        <v>0</v>
      </c>
      <c r="I52" s="150">
        <v>336250000</v>
      </c>
      <c r="K52" s="31">
        <v>99638000</v>
      </c>
    </row>
    <row r="53" spans="1:13" s="13" customFormat="1" ht="14.45" customHeight="1">
      <c r="A53" s="4" t="s">
        <v>180</v>
      </c>
      <c r="B53" s="4"/>
      <c r="C53" s="188"/>
      <c r="D53" s="4"/>
      <c r="E53" s="150"/>
      <c r="G53" s="31"/>
      <c r="I53" s="150"/>
      <c r="K53" s="31"/>
    </row>
    <row r="54" spans="1:13" s="13" customFormat="1" ht="14.45" customHeight="1">
      <c r="A54" s="4"/>
      <c r="B54" s="4" t="s">
        <v>181</v>
      </c>
      <c r="C54" s="188"/>
      <c r="D54" s="4"/>
      <c r="E54" s="150">
        <v>855</v>
      </c>
      <c r="G54" s="31">
        <v>0</v>
      </c>
      <c r="I54" s="150">
        <v>0</v>
      </c>
      <c r="K54" s="31">
        <v>0</v>
      </c>
    </row>
    <row r="55" spans="1:13" s="13" customFormat="1" ht="14.45" customHeight="1">
      <c r="A55" s="4" t="s">
        <v>182</v>
      </c>
      <c r="B55" s="4"/>
      <c r="C55" s="165"/>
      <c r="D55" s="4"/>
      <c r="E55" s="135" t="s">
        <v>191</v>
      </c>
      <c r="G55" s="29">
        <v>0</v>
      </c>
      <c r="I55" s="135">
        <v>20665066</v>
      </c>
      <c r="K55" s="29">
        <v>49037775</v>
      </c>
    </row>
    <row r="56" spans="1:13" s="13" customFormat="1" ht="12" customHeight="1">
      <c r="A56" s="33"/>
      <c r="B56" s="33"/>
      <c r="C56" s="33"/>
      <c r="E56" s="151"/>
      <c r="G56" s="35"/>
      <c r="I56" s="151"/>
      <c r="K56" s="35"/>
    </row>
    <row r="57" spans="1:13" s="13" customFormat="1" ht="14.45" customHeight="1">
      <c r="A57" s="36" t="s">
        <v>183</v>
      </c>
      <c r="B57" s="36"/>
      <c r="C57" s="36"/>
      <c r="E57" s="136">
        <f>SUM(E45:E55)</f>
        <v>3373482</v>
      </c>
      <c r="G57" s="28">
        <f>SUM(G45:G55)</f>
        <v>-25355965</v>
      </c>
      <c r="I57" s="136">
        <f>SUM(I45:I55)</f>
        <v>105785164</v>
      </c>
      <c r="K57" s="28">
        <f>SUM(K45:K55)</f>
        <v>-73633984</v>
      </c>
    </row>
    <row r="58" spans="1:13" s="13" customFormat="1" ht="11.2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</row>
    <row r="59" spans="1:13" s="13" customFormat="1" ht="21.95" customHeight="1">
      <c r="A59" s="176" t="s">
        <v>79</v>
      </c>
      <c r="B59" s="32"/>
      <c r="C59" s="32"/>
      <c r="D59" s="10"/>
      <c r="E59" s="28"/>
      <c r="F59" s="10"/>
      <c r="G59" s="10"/>
      <c r="H59" s="10"/>
      <c r="I59" s="10"/>
      <c r="J59" s="10"/>
      <c r="K59" s="10"/>
    </row>
    <row r="60" spans="1:13" s="4" customFormat="1" ht="16.5" customHeight="1">
      <c r="A60" s="172" t="s">
        <v>0</v>
      </c>
      <c r="B60" s="33"/>
      <c r="C60" s="33"/>
      <c r="D60" s="13"/>
      <c r="E60" s="29"/>
      <c r="F60" s="13"/>
      <c r="G60" s="13"/>
      <c r="H60" s="13"/>
      <c r="I60" s="13"/>
      <c r="J60" s="13"/>
      <c r="K60" s="13"/>
    </row>
    <row r="61" spans="1:13" s="4" customFormat="1" ht="16.5" customHeight="1">
      <c r="A61" s="173" t="s">
        <v>150</v>
      </c>
      <c r="B61" s="33"/>
      <c r="C61" s="33"/>
      <c r="D61" s="13"/>
      <c r="E61" s="29"/>
      <c r="F61" s="13"/>
      <c r="G61" s="13"/>
      <c r="H61" s="13"/>
      <c r="I61" s="13"/>
      <c r="J61" s="13"/>
      <c r="K61" s="13"/>
    </row>
    <row r="62" spans="1:13" s="13" customFormat="1" ht="16.5" customHeight="1">
      <c r="A62" s="174" t="str">
        <f>'7-8'!A3</f>
        <v>For the nine-month period ended 30 September 2020</v>
      </c>
      <c r="B62" s="32"/>
      <c r="C62" s="32"/>
      <c r="D62" s="10"/>
      <c r="E62" s="28"/>
      <c r="F62" s="10"/>
      <c r="G62" s="10"/>
      <c r="H62" s="10"/>
      <c r="I62" s="10"/>
      <c r="J62" s="10"/>
      <c r="K62" s="10"/>
    </row>
    <row r="63" spans="1:13" s="13" customFormat="1" ht="16.5" customHeight="1">
      <c r="A63" s="12"/>
      <c r="B63" s="33"/>
      <c r="C63" s="33"/>
      <c r="E63" s="29"/>
    </row>
    <row r="64" spans="1:13" s="13" customFormat="1" ht="16.5" customHeight="1">
      <c r="A64" s="12"/>
      <c r="B64" s="33"/>
      <c r="C64" s="33"/>
      <c r="E64" s="29"/>
    </row>
    <row r="65" spans="1:17" s="13" customFormat="1" ht="16.5" customHeight="1">
      <c r="A65" s="12"/>
      <c r="B65" s="33"/>
      <c r="C65" s="33"/>
      <c r="E65" s="257" t="s">
        <v>1</v>
      </c>
      <c r="F65" s="257"/>
      <c r="G65" s="257"/>
      <c r="H65" s="126"/>
      <c r="I65" s="257" t="s">
        <v>99</v>
      </c>
      <c r="J65" s="257"/>
      <c r="K65" s="257"/>
    </row>
    <row r="66" spans="1:17" s="13" customFormat="1" ht="16.5" customHeight="1">
      <c r="A66" s="33"/>
      <c r="B66" s="33"/>
      <c r="C66" s="33"/>
      <c r="E66" s="251" t="s">
        <v>100</v>
      </c>
      <c r="F66" s="251"/>
      <c r="G66" s="251"/>
      <c r="H66" s="15"/>
      <c r="I66" s="251" t="s">
        <v>100</v>
      </c>
      <c r="J66" s="251"/>
      <c r="K66" s="251"/>
    </row>
    <row r="67" spans="1:17" s="13" customFormat="1" ht="16.5" customHeight="1">
      <c r="A67" s="33"/>
      <c r="B67" s="33"/>
      <c r="D67" s="17"/>
      <c r="E67" s="1">
        <v>2020</v>
      </c>
      <c r="F67" s="2"/>
      <c r="G67" s="1">
        <v>2019</v>
      </c>
      <c r="H67" s="3"/>
      <c r="I67" s="1">
        <v>2020</v>
      </c>
      <c r="J67" s="2"/>
      <c r="K67" s="1">
        <v>2019</v>
      </c>
    </row>
    <row r="68" spans="1:17" s="13" customFormat="1" ht="16.5" customHeight="1">
      <c r="A68" s="33"/>
      <c r="B68" s="33"/>
      <c r="C68" s="18" t="s">
        <v>2</v>
      </c>
      <c r="D68" s="17"/>
      <c r="E68" s="19" t="s">
        <v>3</v>
      </c>
      <c r="F68" s="20"/>
      <c r="G68" s="19" t="s">
        <v>3</v>
      </c>
      <c r="H68" s="21"/>
      <c r="I68" s="19" t="s">
        <v>3</v>
      </c>
      <c r="J68" s="20"/>
      <c r="K68" s="19" t="s">
        <v>3</v>
      </c>
    </row>
    <row r="69" spans="1:17" s="13" customFormat="1" ht="12" customHeight="1">
      <c r="A69" s="33"/>
      <c r="B69" s="33"/>
      <c r="C69" s="33"/>
      <c r="E69" s="135"/>
      <c r="G69" s="29"/>
      <c r="I69" s="135"/>
      <c r="K69" s="29"/>
    </row>
    <row r="70" spans="1:17" s="13" customFormat="1" ht="16.5" customHeight="1">
      <c r="A70" s="34" t="s">
        <v>71</v>
      </c>
      <c r="B70" s="37"/>
      <c r="C70" s="38"/>
      <c r="E70" s="135"/>
      <c r="G70" s="29"/>
      <c r="I70" s="135"/>
      <c r="K70" s="29"/>
    </row>
    <row r="71" spans="1:17" s="13" customFormat="1" ht="16.5" customHeight="1">
      <c r="A71" s="4" t="s">
        <v>203</v>
      </c>
      <c r="B71" s="37"/>
      <c r="C71" s="38"/>
      <c r="E71" s="135">
        <v>-3516263</v>
      </c>
      <c r="G71" s="29">
        <v>0</v>
      </c>
      <c r="I71" s="135">
        <v>-1834900</v>
      </c>
      <c r="K71" s="29">
        <v>0</v>
      </c>
    </row>
    <row r="72" spans="1:17" s="13" customFormat="1" ht="16.5" customHeight="1">
      <c r="A72" s="4" t="s">
        <v>115</v>
      </c>
      <c r="B72" s="37"/>
      <c r="C72" s="38"/>
      <c r="E72" s="135"/>
      <c r="G72" s="29"/>
      <c r="I72" s="135"/>
      <c r="K72" s="29"/>
    </row>
    <row r="73" spans="1:17" s="13" customFormat="1" ht="16.5" customHeight="1">
      <c r="A73" s="4"/>
      <c r="B73" s="37" t="s">
        <v>30</v>
      </c>
      <c r="C73" s="38"/>
      <c r="E73" s="135">
        <v>375376460</v>
      </c>
      <c r="G73" s="29">
        <v>921337365</v>
      </c>
      <c r="I73" s="135">
        <v>234976460</v>
      </c>
      <c r="K73" s="29">
        <v>608237365</v>
      </c>
      <c r="O73" s="90"/>
      <c r="Q73" s="90"/>
    </row>
    <row r="74" spans="1:17" s="13" customFormat="1" ht="16.5" customHeight="1">
      <c r="A74" s="33" t="s">
        <v>95</v>
      </c>
      <c r="B74" s="33"/>
      <c r="C74" s="123">
        <v>17</v>
      </c>
      <c r="E74" s="135" t="s">
        <v>191</v>
      </c>
      <c r="G74" s="29">
        <v>0</v>
      </c>
      <c r="I74" s="135">
        <v>51100000</v>
      </c>
      <c r="K74" s="29">
        <v>28362000</v>
      </c>
    </row>
    <row r="75" spans="1:17" s="13" customFormat="1" ht="16.5" customHeight="1">
      <c r="A75" s="33" t="s">
        <v>116</v>
      </c>
      <c r="B75" s="33"/>
      <c r="C75" s="123"/>
      <c r="E75" s="150"/>
      <c r="G75" s="31"/>
      <c r="I75" s="150"/>
      <c r="K75" s="31"/>
    </row>
    <row r="76" spans="1:17" s="13" customFormat="1" ht="16.5" customHeight="1">
      <c r="B76" s="33" t="s">
        <v>30</v>
      </c>
      <c r="C76" s="123"/>
      <c r="E76" s="150">
        <v>-588505285</v>
      </c>
      <c r="G76" s="29">
        <v>-830648852</v>
      </c>
      <c r="I76" s="135">
        <v>-414405285</v>
      </c>
      <c r="K76" s="29">
        <v>-501448852</v>
      </c>
    </row>
    <row r="77" spans="1:17" s="13" customFormat="1" ht="16.5" customHeight="1">
      <c r="A77" s="13" t="s">
        <v>72</v>
      </c>
      <c r="B77" s="33"/>
      <c r="C77" s="123"/>
      <c r="E77" s="150"/>
      <c r="G77" s="31"/>
      <c r="I77" s="150"/>
      <c r="K77" s="31"/>
    </row>
    <row r="78" spans="1:17" s="13" customFormat="1" ht="16.5" customHeight="1">
      <c r="A78" s="33"/>
      <c r="B78" s="4" t="s">
        <v>30</v>
      </c>
      <c r="C78" s="123">
        <v>13</v>
      </c>
      <c r="D78" s="4"/>
      <c r="E78" s="135">
        <v>-71402754</v>
      </c>
      <c r="G78" s="29">
        <v>-53112224</v>
      </c>
      <c r="I78" s="135">
        <v>-53187065</v>
      </c>
      <c r="K78" s="29">
        <v>-38975024</v>
      </c>
    </row>
    <row r="79" spans="1:17" s="13" customFormat="1" ht="16.5" customHeight="1">
      <c r="A79" s="33" t="s">
        <v>96</v>
      </c>
      <c r="B79" s="27"/>
      <c r="C79" s="123">
        <v>17</v>
      </c>
      <c r="D79" s="4"/>
      <c r="E79" s="135" t="s">
        <v>191</v>
      </c>
      <c r="G79" s="29">
        <v>0</v>
      </c>
      <c r="I79" s="135">
        <v>-27900000</v>
      </c>
      <c r="K79" s="29">
        <v>-103424000</v>
      </c>
    </row>
    <row r="80" spans="1:17" ht="16.5" customHeight="1">
      <c r="A80" s="33" t="s">
        <v>184</v>
      </c>
      <c r="C80" s="165"/>
      <c r="E80" s="150">
        <v>-2226935</v>
      </c>
      <c r="G80" s="31">
        <v>-326003</v>
      </c>
      <c r="I80" s="150" t="s">
        <v>190</v>
      </c>
      <c r="K80" s="31">
        <v>0</v>
      </c>
    </row>
    <row r="81" spans="1:11" s="4" customFormat="1" ht="12" customHeight="1">
      <c r="A81" s="33"/>
      <c r="B81" s="33"/>
      <c r="C81" s="38"/>
      <c r="D81" s="13"/>
      <c r="E81" s="151"/>
      <c r="F81" s="13"/>
      <c r="G81" s="35"/>
      <c r="H81" s="13"/>
      <c r="I81" s="151"/>
      <c r="J81" s="13"/>
      <c r="K81" s="35"/>
    </row>
    <row r="82" spans="1:11" s="4" customFormat="1" ht="16.5" customHeight="1">
      <c r="A82" s="36" t="s">
        <v>195</v>
      </c>
      <c r="B82" s="36"/>
      <c r="C82" s="33"/>
      <c r="D82" s="13"/>
      <c r="E82" s="136">
        <f>SUM(E71:E81)</f>
        <v>-290274777</v>
      </c>
      <c r="F82" s="13"/>
      <c r="G82" s="28">
        <f>SUM(G71:G81)</f>
        <v>37250286</v>
      </c>
      <c r="H82" s="13"/>
      <c r="I82" s="136">
        <f>SUM(I71:I81)</f>
        <v>-211250790</v>
      </c>
      <c r="J82" s="13"/>
      <c r="K82" s="28">
        <f>SUM(K71:K81)</f>
        <v>-7248511</v>
      </c>
    </row>
    <row r="83" spans="1:11" s="4" customFormat="1" ht="12" customHeight="1">
      <c r="A83" s="33"/>
      <c r="B83" s="33"/>
      <c r="C83" s="33"/>
      <c r="D83" s="13"/>
      <c r="E83" s="135"/>
      <c r="F83" s="13"/>
      <c r="G83" s="29"/>
      <c r="H83" s="13"/>
      <c r="I83" s="135"/>
      <c r="J83" s="13"/>
      <c r="K83" s="29"/>
    </row>
    <row r="84" spans="1:11" s="4" customFormat="1" ht="16.5" customHeight="1">
      <c r="A84" s="12" t="s">
        <v>196</v>
      </c>
      <c r="B84" s="33"/>
      <c r="C84" s="33"/>
      <c r="D84" s="13"/>
      <c r="E84" s="152"/>
      <c r="I84" s="152"/>
    </row>
    <row r="85" spans="1:11" s="4" customFormat="1" ht="16.5" customHeight="1">
      <c r="A85" s="12"/>
      <c r="B85" s="12" t="s">
        <v>122</v>
      </c>
      <c r="C85" s="33"/>
      <c r="D85" s="13"/>
      <c r="E85" s="135">
        <f>E82+E57+E42</f>
        <v>-20856156</v>
      </c>
      <c r="G85" s="29">
        <f>G82+G57+G42</f>
        <v>6669105</v>
      </c>
      <c r="I85" s="135">
        <f>I82+I57+I42</f>
        <v>-27483314</v>
      </c>
      <c r="K85" s="29">
        <f>K82+K57+K42</f>
        <v>15281692</v>
      </c>
    </row>
    <row r="86" spans="1:11" s="4" customFormat="1" ht="16.5" customHeight="1">
      <c r="A86" s="36" t="s">
        <v>90</v>
      </c>
      <c r="B86" s="39"/>
      <c r="C86" s="39"/>
      <c r="E86" s="135">
        <v>63578779</v>
      </c>
      <c r="G86" s="29">
        <v>49325731</v>
      </c>
      <c r="I86" s="135">
        <v>42770465</v>
      </c>
      <c r="K86" s="29">
        <v>14987550</v>
      </c>
    </row>
    <row r="87" spans="1:11" s="13" customFormat="1" ht="12" customHeight="1">
      <c r="A87" s="33"/>
      <c r="B87" s="33"/>
      <c r="C87" s="33"/>
      <c r="E87" s="151"/>
      <c r="G87" s="35"/>
      <c r="I87" s="151"/>
      <c r="K87" s="35"/>
    </row>
    <row r="88" spans="1:11" s="4" customFormat="1" ht="16.5" customHeight="1" thickBot="1">
      <c r="A88" s="40" t="s">
        <v>73</v>
      </c>
      <c r="B88" s="39"/>
      <c r="C88" s="39"/>
      <c r="E88" s="138">
        <f>SUM(E85:E86)</f>
        <v>42722623</v>
      </c>
      <c r="G88" s="41">
        <f>SUM(G85:G86)</f>
        <v>55994836</v>
      </c>
      <c r="I88" s="138">
        <f>SUM(I85:I86)</f>
        <v>15287151</v>
      </c>
      <c r="K88" s="41">
        <f>SUM(K85:K86)</f>
        <v>30269242</v>
      </c>
    </row>
    <row r="89" spans="1:11" s="4" customFormat="1" ht="12" customHeight="1" thickTop="1">
      <c r="A89" s="40"/>
      <c r="B89" s="39"/>
      <c r="C89" s="39"/>
    </row>
    <row r="90" spans="1:11" s="13" customFormat="1" ht="12" customHeight="1">
      <c r="A90" s="42"/>
      <c r="B90" s="24"/>
      <c r="C90" s="24"/>
      <c r="D90" s="4"/>
      <c r="E90" s="4"/>
      <c r="G90" s="4"/>
      <c r="I90" s="4"/>
      <c r="K90" s="4"/>
    </row>
    <row r="91" spans="1:11" s="13" customFormat="1" ht="16.5" customHeight="1">
      <c r="A91" s="39" t="s">
        <v>117</v>
      </c>
      <c r="B91" s="39"/>
      <c r="C91" s="39"/>
      <c r="D91" s="4"/>
      <c r="E91" s="4"/>
      <c r="F91" s="4"/>
      <c r="G91" s="4"/>
      <c r="H91" s="4"/>
      <c r="I91" s="4"/>
      <c r="J91" s="4"/>
      <c r="K91" s="4"/>
    </row>
    <row r="92" spans="1:11" s="4" customFormat="1" ht="12" customHeight="1">
      <c r="A92" s="33"/>
      <c r="B92" s="33"/>
      <c r="C92" s="33"/>
      <c r="D92" s="13"/>
      <c r="F92" s="13"/>
      <c r="H92" s="13"/>
      <c r="J92" s="13"/>
    </row>
    <row r="93" spans="1:11" s="13" customFormat="1" ht="16.5" customHeight="1">
      <c r="A93" s="39" t="s">
        <v>121</v>
      </c>
      <c r="B93" s="39"/>
      <c r="C93" s="154"/>
      <c r="D93" s="4"/>
      <c r="E93" s="135">
        <v>42722623</v>
      </c>
      <c r="F93" s="4"/>
      <c r="G93" s="29">
        <v>61318142</v>
      </c>
      <c r="H93" s="4"/>
      <c r="I93" s="135">
        <v>15287151</v>
      </c>
      <c r="J93" s="4"/>
      <c r="K93" s="29">
        <v>35592548</v>
      </c>
    </row>
    <row r="94" spans="1:11" s="13" customFormat="1" ht="16.5" customHeight="1">
      <c r="A94" s="39" t="s">
        <v>118</v>
      </c>
      <c r="B94" s="39"/>
      <c r="C94" s="154"/>
      <c r="D94" s="4"/>
      <c r="E94" s="136">
        <v>0</v>
      </c>
      <c r="F94" s="4"/>
      <c r="G94" s="28">
        <v>-5323306</v>
      </c>
      <c r="H94" s="4"/>
      <c r="I94" s="136">
        <v>0</v>
      </c>
      <c r="J94" s="4"/>
      <c r="K94" s="28">
        <v>-5323306</v>
      </c>
    </row>
    <row r="95" spans="1:11" s="4" customFormat="1" ht="12" customHeight="1">
      <c r="A95" s="33"/>
      <c r="B95" s="33"/>
      <c r="C95" s="33"/>
      <c r="D95" s="13"/>
      <c r="E95" s="135"/>
      <c r="F95" s="13"/>
      <c r="G95" s="29"/>
      <c r="H95" s="13"/>
      <c r="I95" s="135"/>
      <c r="J95" s="13"/>
      <c r="K95" s="29"/>
    </row>
    <row r="96" spans="1:11" s="13" customFormat="1" ht="16.5" customHeight="1" thickBot="1">
      <c r="A96" s="7"/>
      <c r="B96" s="39"/>
      <c r="C96" s="39"/>
      <c r="D96" s="4"/>
      <c r="E96" s="138">
        <f>SUM(E93:E94)</f>
        <v>42722623</v>
      </c>
      <c r="F96" s="4"/>
      <c r="G96" s="41">
        <f>SUM(G93:G94)</f>
        <v>55994836</v>
      </c>
      <c r="H96" s="4"/>
      <c r="I96" s="138">
        <f>SUM(I93:I94)</f>
        <v>15287151</v>
      </c>
      <c r="J96" s="4"/>
      <c r="K96" s="41">
        <f>SUM(K93:K94)</f>
        <v>30269242</v>
      </c>
    </row>
    <row r="97" spans="1:11" s="13" customFormat="1" ht="12" customHeight="1" thickTop="1">
      <c r="A97" s="7"/>
      <c r="B97" s="39"/>
      <c r="C97" s="39"/>
      <c r="D97" s="4"/>
      <c r="E97" s="152"/>
      <c r="F97" s="4"/>
      <c r="G97" s="4"/>
      <c r="H97" s="4"/>
      <c r="I97" s="152"/>
      <c r="J97" s="4"/>
      <c r="K97" s="4"/>
    </row>
    <row r="98" spans="1:11" s="13" customFormat="1" ht="12" customHeight="1">
      <c r="A98" s="7"/>
      <c r="B98" s="39"/>
      <c r="C98" s="39"/>
      <c r="D98" s="4"/>
      <c r="E98" s="152"/>
      <c r="F98" s="4"/>
      <c r="G98" s="4"/>
      <c r="H98" s="4"/>
      <c r="I98" s="152"/>
      <c r="J98" s="4"/>
      <c r="K98" s="4"/>
    </row>
    <row r="99" spans="1:11" s="13" customFormat="1" ht="16.5" customHeight="1">
      <c r="A99" s="42" t="s">
        <v>74</v>
      </c>
      <c r="B99" s="24"/>
      <c r="C99" s="24"/>
      <c r="D99" s="4"/>
      <c r="E99" s="152"/>
      <c r="G99" s="4"/>
      <c r="I99" s="152"/>
      <c r="K99" s="4"/>
    </row>
    <row r="100" spans="1:11" s="4" customFormat="1" ht="12" customHeight="1">
      <c r="A100" s="33"/>
      <c r="B100" s="33"/>
      <c r="C100" s="33"/>
      <c r="D100" s="13"/>
      <c r="E100" s="152"/>
      <c r="F100" s="13"/>
      <c r="H100" s="13"/>
      <c r="I100" s="152"/>
      <c r="J100" s="13"/>
    </row>
    <row r="101" spans="1:11" s="13" customFormat="1" ht="16.5" customHeight="1">
      <c r="A101" s="33" t="s">
        <v>188</v>
      </c>
      <c r="B101" s="4"/>
      <c r="C101" s="4"/>
      <c r="D101" s="4"/>
      <c r="E101" s="135">
        <v>28000</v>
      </c>
      <c r="F101" s="4"/>
      <c r="G101" s="29">
        <v>280790</v>
      </c>
      <c r="H101" s="4"/>
      <c r="I101" s="135">
        <v>28000</v>
      </c>
      <c r="J101" s="4"/>
      <c r="K101" s="29">
        <v>277790</v>
      </c>
    </row>
    <row r="102" spans="1:11" s="13" customFormat="1" ht="16.5" customHeight="1">
      <c r="A102" s="33" t="s">
        <v>189</v>
      </c>
      <c r="B102" s="4"/>
      <c r="C102" s="4"/>
      <c r="D102" s="4"/>
      <c r="E102" s="135">
        <v>0</v>
      </c>
      <c r="F102" s="4"/>
      <c r="G102" s="29">
        <v>48000</v>
      </c>
      <c r="H102" s="4"/>
      <c r="I102" s="135">
        <v>0</v>
      </c>
      <c r="J102" s="4"/>
      <c r="K102" s="29">
        <v>48000</v>
      </c>
    </row>
    <row r="103" spans="1:11" s="13" customFormat="1" ht="16.5" customHeight="1">
      <c r="A103" s="33"/>
      <c r="B103" s="4"/>
      <c r="C103" s="4"/>
      <c r="D103" s="4"/>
      <c r="E103" s="43"/>
      <c r="F103" s="4"/>
      <c r="G103" s="43"/>
      <c r="H103" s="4"/>
      <c r="I103" s="43"/>
      <c r="J103" s="4"/>
      <c r="K103" s="43"/>
    </row>
    <row r="104" spans="1:11" s="13" customFormat="1" ht="16.5" customHeight="1">
      <c r="A104" s="33"/>
      <c r="B104" s="4"/>
      <c r="C104" s="4"/>
      <c r="D104" s="4"/>
      <c r="E104" s="43"/>
      <c r="F104" s="4"/>
      <c r="G104" s="43"/>
      <c r="H104" s="4"/>
      <c r="I104" s="43"/>
      <c r="J104" s="4"/>
      <c r="K104" s="43"/>
    </row>
    <row r="105" spans="1:11" s="13" customFormat="1" ht="16.5" customHeight="1">
      <c r="A105" s="33"/>
      <c r="B105" s="4"/>
      <c r="C105" s="4"/>
      <c r="D105" s="4"/>
      <c r="E105" s="43"/>
      <c r="F105" s="4"/>
      <c r="G105" s="43"/>
      <c r="H105" s="4"/>
      <c r="I105" s="43"/>
      <c r="J105" s="4"/>
      <c r="K105" s="43"/>
    </row>
    <row r="106" spans="1:11" s="13" customFormat="1" ht="16.5" customHeight="1">
      <c r="A106" s="33"/>
      <c r="B106" s="4"/>
      <c r="C106" s="4"/>
      <c r="D106" s="4"/>
      <c r="E106" s="43"/>
      <c r="F106" s="4"/>
      <c r="G106" s="43"/>
      <c r="H106" s="4"/>
      <c r="I106" s="43"/>
      <c r="J106" s="4"/>
      <c r="K106" s="43"/>
    </row>
    <row r="107" spans="1:11" s="13" customFormat="1" ht="16.5" customHeight="1">
      <c r="A107" s="33"/>
      <c r="B107" s="4"/>
      <c r="C107" s="4"/>
      <c r="D107" s="4"/>
      <c r="E107" s="43"/>
      <c r="F107" s="4"/>
      <c r="G107" s="43"/>
      <c r="H107" s="4"/>
      <c r="I107" s="43"/>
      <c r="J107" s="4"/>
      <c r="K107" s="43"/>
    </row>
    <row r="108" spans="1:11" s="13" customFormat="1" ht="16.5" customHeight="1">
      <c r="A108" s="33"/>
      <c r="B108" s="4"/>
      <c r="C108" s="4"/>
      <c r="D108" s="4"/>
      <c r="E108" s="43"/>
      <c r="F108" s="4"/>
      <c r="G108" s="43"/>
      <c r="H108" s="4"/>
      <c r="I108" s="43"/>
      <c r="J108" s="4"/>
      <c r="K108" s="43"/>
    </row>
    <row r="109" spans="1:11" s="13" customFormat="1" ht="16.5" customHeight="1">
      <c r="A109" s="33"/>
      <c r="B109" s="4"/>
      <c r="C109" s="4"/>
      <c r="D109" s="4"/>
      <c r="E109" s="43"/>
      <c r="F109" s="4"/>
      <c r="G109" s="43"/>
      <c r="H109" s="4"/>
      <c r="I109" s="43"/>
      <c r="J109" s="4"/>
      <c r="K109" s="43"/>
    </row>
    <row r="110" spans="1:11" s="13" customFormat="1" ht="16.5" customHeight="1">
      <c r="A110" s="33"/>
      <c r="B110" s="4"/>
      <c r="C110" s="4"/>
      <c r="D110" s="4"/>
      <c r="E110" s="43"/>
      <c r="F110" s="4"/>
      <c r="G110" s="43"/>
      <c r="H110" s="4"/>
      <c r="I110" s="43"/>
      <c r="J110" s="4"/>
      <c r="K110" s="43"/>
    </row>
    <row r="111" spans="1:11" s="13" customFormat="1" ht="16.5" customHeight="1">
      <c r="A111" s="33"/>
      <c r="B111" s="4"/>
      <c r="C111" s="4"/>
      <c r="D111" s="4"/>
      <c r="E111" s="43"/>
      <c r="F111" s="4"/>
      <c r="G111" s="43"/>
      <c r="H111" s="4"/>
      <c r="I111" s="43"/>
      <c r="J111" s="4"/>
      <c r="K111" s="43"/>
    </row>
    <row r="112" spans="1:11" s="13" customFormat="1" ht="16.5" customHeight="1">
      <c r="A112" s="33"/>
      <c r="B112" s="4"/>
      <c r="C112" s="4"/>
      <c r="D112" s="4"/>
      <c r="E112" s="43"/>
      <c r="F112" s="4"/>
      <c r="G112" s="43"/>
      <c r="H112" s="4"/>
      <c r="I112" s="43"/>
      <c r="J112" s="4"/>
      <c r="K112" s="43"/>
    </row>
    <row r="113" spans="1:11" s="13" customFormat="1" ht="9" customHeight="1">
      <c r="A113" s="33"/>
      <c r="B113" s="4"/>
      <c r="C113" s="4"/>
      <c r="D113" s="4"/>
      <c r="E113" s="43"/>
      <c r="F113" s="4"/>
      <c r="G113" s="43"/>
      <c r="H113" s="4"/>
      <c r="I113" s="43"/>
      <c r="J113" s="4"/>
      <c r="K113" s="43"/>
    </row>
    <row r="114" spans="1:11" s="4" customFormat="1" ht="21.95" customHeight="1">
      <c r="A114" s="175" t="s">
        <v>79</v>
      </c>
      <c r="B114" s="10"/>
      <c r="C114" s="10"/>
      <c r="D114" s="10"/>
      <c r="E114" s="45"/>
      <c r="F114" s="10"/>
      <c r="G114" s="10"/>
      <c r="H114" s="10"/>
      <c r="I114" s="10"/>
      <c r="J114" s="10"/>
      <c r="K114" s="10"/>
    </row>
    <row r="115" spans="1:11" s="4" customFormat="1" ht="16.5" customHeight="1"/>
    <row r="116" spans="1:11" s="4" customFormat="1" ht="16.5" customHeight="1">
      <c r="E116" s="43"/>
    </row>
    <row r="117" spans="1:11" s="4" customFormat="1" ht="16.5" customHeight="1">
      <c r="E117" s="43"/>
    </row>
    <row r="118" spans="1:11" s="4" customFormat="1" ht="16.5" customHeight="1">
      <c r="E118" s="43"/>
    </row>
    <row r="119" spans="1:11" s="4" customFormat="1" ht="16.5" customHeight="1">
      <c r="E119" s="43"/>
    </row>
    <row r="120" spans="1:11" s="4" customFormat="1" ht="16.5" customHeight="1">
      <c r="E120" s="43"/>
    </row>
    <row r="121" spans="1:11" s="4" customFormat="1" ht="16.5" customHeight="1">
      <c r="E121" s="43"/>
    </row>
    <row r="122" spans="1:11" s="4" customFormat="1" ht="16.5" customHeight="1">
      <c r="E122" s="43"/>
    </row>
    <row r="123" spans="1:11" s="4" customFormat="1" ht="16.5" customHeight="1">
      <c r="E123" s="43"/>
    </row>
    <row r="124" spans="1:11" s="4" customFormat="1" ht="16.5" customHeight="1">
      <c r="E124" s="43"/>
    </row>
    <row r="125" spans="1:11" s="4" customFormat="1" ht="16.5" customHeight="1">
      <c r="E125" s="43"/>
    </row>
    <row r="126" spans="1:11" s="4" customFormat="1" ht="16.5" customHeight="1">
      <c r="E126" s="43"/>
    </row>
    <row r="127" spans="1:11" s="4" customFormat="1" ht="16.5" customHeight="1">
      <c r="E127" s="43"/>
    </row>
    <row r="128" spans="1:11" s="4" customFormat="1" ht="16.5" customHeight="1">
      <c r="E128" s="43"/>
    </row>
    <row r="129" spans="5:5" s="4" customFormat="1" ht="16.5" customHeight="1">
      <c r="E129" s="43"/>
    </row>
    <row r="130" spans="5:5" s="4" customFormat="1" ht="16.5" customHeight="1">
      <c r="E130" s="43"/>
    </row>
    <row r="131" spans="5:5" s="4" customFormat="1" ht="16.5" customHeight="1">
      <c r="E131" s="43"/>
    </row>
    <row r="132" spans="5:5" s="4" customFormat="1" ht="16.5" customHeight="1">
      <c r="E132" s="43"/>
    </row>
    <row r="133" spans="5:5" s="4" customFormat="1" ht="16.5" customHeight="1">
      <c r="E133" s="43"/>
    </row>
    <row r="134" spans="5:5" s="4" customFormat="1" ht="16.5" customHeight="1">
      <c r="E134" s="43"/>
    </row>
    <row r="135" spans="5:5" s="4" customFormat="1" ht="16.5" customHeight="1">
      <c r="E135" s="43"/>
    </row>
    <row r="136" spans="5:5" s="4" customFormat="1" ht="16.5" customHeight="1">
      <c r="E136" s="43"/>
    </row>
    <row r="137" spans="5:5" s="4" customFormat="1" ht="16.5" customHeight="1">
      <c r="E137" s="43"/>
    </row>
    <row r="138" spans="5:5" s="4" customFormat="1" ht="16.5" customHeight="1">
      <c r="E138" s="43"/>
    </row>
    <row r="139" spans="5:5" s="4" customFormat="1" ht="16.5" customHeight="1">
      <c r="E139" s="43"/>
    </row>
    <row r="140" spans="5:5" s="4" customFormat="1" ht="16.5" customHeight="1">
      <c r="E140" s="43"/>
    </row>
    <row r="141" spans="5:5" s="4" customFormat="1" ht="16.5" customHeight="1">
      <c r="E141" s="43"/>
    </row>
    <row r="142" spans="5:5" s="4" customFormat="1" ht="16.5" customHeight="1">
      <c r="E142" s="43"/>
    </row>
    <row r="143" spans="5:5" s="4" customFormat="1" ht="16.5" customHeight="1">
      <c r="E143" s="43"/>
    </row>
    <row r="144" spans="5:5" s="4" customFormat="1" ht="16.5" customHeight="1">
      <c r="E144" s="43"/>
    </row>
    <row r="145" spans="5:5" s="4" customFormat="1" ht="16.5" customHeight="1">
      <c r="E145" s="43"/>
    </row>
    <row r="146" spans="5:5" s="4" customFormat="1" ht="16.5" customHeight="1">
      <c r="E146" s="43"/>
    </row>
    <row r="147" spans="5:5" s="4" customFormat="1" ht="16.5" customHeight="1">
      <c r="E147" s="43"/>
    </row>
    <row r="148" spans="5:5" s="4" customFormat="1" ht="16.5" customHeight="1">
      <c r="E148" s="43"/>
    </row>
    <row r="149" spans="5:5" s="4" customFormat="1" ht="16.5" customHeight="1">
      <c r="E149" s="43"/>
    </row>
    <row r="150" spans="5:5" s="4" customFormat="1" ht="16.5" customHeight="1">
      <c r="E150" s="43"/>
    </row>
    <row r="151" spans="5:5" s="4" customFormat="1" ht="16.5" customHeight="1">
      <c r="E151" s="43"/>
    </row>
  </sheetData>
  <mergeCells count="8">
    <mergeCell ref="E66:G66"/>
    <mergeCell ref="E65:G65"/>
    <mergeCell ref="E6:G6"/>
    <mergeCell ref="I6:K6"/>
    <mergeCell ref="I66:K66"/>
    <mergeCell ref="E7:G7"/>
    <mergeCell ref="I7:K7"/>
    <mergeCell ref="I65:K6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  <ignoredErrors>
    <ignoredError sqref="F57 J57 H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5-6</vt:lpstr>
      <vt:lpstr>7-8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Surapat Janvasin</cp:lastModifiedBy>
  <cp:lastPrinted>2020-11-10T06:08:36Z</cp:lastPrinted>
  <dcterms:created xsi:type="dcterms:W3CDTF">2015-06-10T07:19:37Z</dcterms:created>
  <dcterms:modified xsi:type="dcterms:W3CDTF">2020-11-10T06:08:42Z</dcterms:modified>
</cp:coreProperties>
</file>