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0730" windowHeight="11760" tabRatio="768" activeTab="5"/>
  </bookViews>
  <sheets>
    <sheet name="งบแสดงฐานะการเงิน" sheetId="6" r:id="rId1"/>
    <sheet name="งบกำไรขาดทุนเบ็ดเสร็จ (3M)" sheetId="2" r:id="rId2"/>
    <sheet name="งบกำไรขาดทุนเบ็ดเสร็จ  (9M)" sheetId="8" r:id="rId3"/>
    <sheet name="งบแสดงส่วนของผู้ถือหุ้น (eq)" sheetId="5" r:id="rId4"/>
    <sheet name="งบแสดงส่วนของผู้ถือหุ้น" sheetId="3" r:id="rId5"/>
    <sheet name="งบกระแสเงินสด" sheetId="7" r:id="rId6"/>
  </sheets>
  <externalReferences>
    <externalReference r:id="rId7"/>
    <externalReference r:id="rId8"/>
  </externalReferences>
  <definedNames>
    <definedName name="\q" localSheetId="5">[1]MOULD!#REF!</definedName>
    <definedName name="\q" localSheetId="2">[1]MOULD!#REF!</definedName>
    <definedName name="\q" localSheetId="1">[1]MOULD!#REF!</definedName>
    <definedName name="\q" localSheetId="0">[1]MOULD!#REF!</definedName>
    <definedName name="\q" localSheetId="3">[1]MOULD!#REF!</definedName>
    <definedName name="\q">[1]MOULD!#REF!</definedName>
    <definedName name="_xlnm._FilterDatabase" localSheetId="2" hidden="1">'งบกำไรขาดทุนเบ็ดเสร็จ  (9M)'!$H$26:$H$26</definedName>
    <definedName name="_xlnm._FilterDatabase" localSheetId="1" hidden="1">'งบกำไรขาดทุนเบ็ดเสร็จ (3M)'!#REF!</definedName>
    <definedName name="_Order1" hidden="1">255</definedName>
    <definedName name="_Order2" hidden="1">255</definedName>
    <definedName name="Beg_Bal" localSheetId="5">#REF!</definedName>
    <definedName name="Beg_Bal" localSheetId="2">#REF!</definedName>
    <definedName name="Beg_Bal" localSheetId="1">#REF!</definedName>
    <definedName name="Beg_Bal" localSheetId="3">#REF!</definedName>
    <definedName name="Beg_Bal">#REF!</definedName>
    <definedName name="Ben" localSheetId="5">Scheduled_Payment+Extra_Payment</definedName>
    <definedName name="Ben" localSheetId="2">Scheduled_Payment+Extra_Payment</definedName>
    <definedName name="Ben" localSheetId="0">Scheduled_Payment+Extra_Payment</definedName>
    <definedName name="Ben" localSheetId="3">Scheduled_Payment+Extra_Payment</definedName>
    <definedName name="Ben">Scheduled_Payment+Extra_Payment</definedName>
    <definedName name="BSsheet" localSheetId="5">#REF!</definedName>
    <definedName name="BSsheet" localSheetId="2">#REF!</definedName>
    <definedName name="BSsheet" localSheetId="1">#REF!</definedName>
    <definedName name="BSsheet" localSheetId="3">#REF!</definedName>
    <definedName name="BSsheet">#REF!</definedName>
    <definedName name="Cover" localSheetId="5">#REF!</definedName>
    <definedName name="Cover" localSheetId="2">#REF!</definedName>
    <definedName name="Cover" localSheetId="1">#REF!</definedName>
    <definedName name="Cover" localSheetId="3">#REF!</definedName>
    <definedName name="Cover">#REF!</definedName>
    <definedName name="Data" localSheetId="5">#REF!</definedName>
    <definedName name="Data" localSheetId="2">#REF!</definedName>
    <definedName name="Data" localSheetId="1">#REF!</definedName>
    <definedName name="Data" localSheetId="3">#REF!</definedName>
    <definedName name="Data">#REF!</definedName>
    <definedName name="data10" localSheetId="5">#REF!</definedName>
    <definedName name="data10" localSheetId="2">#REF!</definedName>
    <definedName name="data10" localSheetId="3">#REF!</definedName>
    <definedName name="data10">#REF!</definedName>
    <definedName name="data4" localSheetId="5">#REF!</definedName>
    <definedName name="data4" localSheetId="2">#REF!</definedName>
    <definedName name="data4" localSheetId="3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5">#REF!</definedName>
    <definedName name="End_Bal" localSheetId="2">#REF!</definedName>
    <definedName name="End_Bal" localSheetId="1">#REF!</definedName>
    <definedName name="End_Bal" localSheetId="3">#REF!</definedName>
    <definedName name="End_Bal">#REF!</definedName>
    <definedName name="Extra_Pay" localSheetId="5">#REF!</definedName>
    <definedName name="Extra_Pay" localSheetId="2">#REF!</definedName>
    <definedName name="Extra_Pay" localSheetId="1">#REF!</definedName>
    <definedName name="Extra_Pay" localSheetId="3">#REF!</definedName>
    <definedName name="Extra_Pay">#REF!</definedName>
    <definedName name="f" localSheetId="5">IF(งบกระแสเงินสด!Loan_Amount*งบกระแสเงินสด!Interest_Rate*งบกระแสเงินสด!Loan_Years*งบกระแสเงินสด!Loan_Start&gt;0,1,0)</definedName>
    <definedName name="f" localSheetId="2">IF('งบกำไรขาดทุนเบ็ดเสร็จ  (9M)'!Loan_Amount*'งบกำไรขาดทุนเบ็ดเสร็จ  (9M)'!Interest_Rate*'งบกำไรขาดทุนเบ็ดเสร็จ  (9M)'!Loan_Years*'งบกำไรขาดทุนเบ็ดเสร็จ  (9M)'!Loan_Start&gt;0,1,0)</definedName>
    <definedName name="f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f" localSheetId="0">IF(Loan_Amount*Interest_Rate*Loan_Years*Loan_Start&gt;0,1,0)</definedName>
    <definedName name="f" localSheetId="4">IF(Loan_Amount*Interest_Rate*Loan_Years*Loan_Start&gt;0,1,0)</definedName>
    <definedName name="f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f">IF(Loan_Amount*Interest_Rate*Loan_Years*Loan_Start&gt;0,1,0)</definedName>
    <definedName name="ff" localSheetId="5">MATCH(0.01,งบกระแสเงินสด!End_Bal,-1)+1</definedName>
    <definedName name="ff" localSheetId="2">MATCH(0.01,'งบกำไรขาดทุนเบ็ดเสร็จ  (9M)'!End_Bal,-1)+1</definedName>
    <definedName name="ff" localSheetId="1">MATCH(0.01,'งบกำไรขาดทุนเบ็ดเสร็จ (3M)'!End_Bal,-1)+1</definedName>
    <definedName name="ff" localSheetId="0">MATCH(0.01,End_Bal,-1)+1</definedName>
    <definedName name="ff" localSheetId="4">MATCH(0.01,End_Bal,-1)+1</definedName>
    <definedName name="ff" localSheetId="3">MATCH(0.01,'งบแสดงส่วนของผู้ถือหุ้น (eq)'!End_Bal,-1)+1</definedName>
    <definedName name="ff">MATCH(0.01,End_Bal,-1)+1</definedName>
    <definedName name="Full_Print" localSheetId="5">#REF!</definedName>
    <definedName name="Full_Print" localSheetId="2">#REF!</definedName>
    <definedName name="Full_Print" localSheetId="1">#REF!</definedName>
    <definedName name="Full_Print" localSheetId="3">#REF!</definedName>
    <definedName name="Full_Print">#REF!</definedName>
    <definedName name="Header_Row" localSheetId="2">ROW(#REF!)</definedName>
    <definedName name="Header_Row" localSheetId="1">ROW(#REF!)</definedName>
    <definedName name="Header_Row" localSheetId="3">ROW(#REF!)</definedName>
    <definedName name="Header_Row">ROW(#REF!)</definedName>
    <definedName name="Int" localSheetId="5">#REF!</definedName>
    <definedName name="Int" localSheetId="2">#REF!</definedName>
    <definedName name="Int" localSheetId="1">#REF!</definedName>
    <definedName name="Int" localSheetId="3">#REF!</definedName>
    <definedName name="Int">#REF!</definedName>
    <definedName name="Interest_Rate" localSheetId="5">#REF!</definedName>
    <definedName name="Interest_Rate" localSheetId="2">#REF!</definedName>
    <definedName name="Interest_Rate" localSheetId="1">#REF!</definedName>
    <definedName name="Interest_Rate" localSheetId="3">#REF!</definedName>
    <definedName name="Interest_Rate">#REF!</definedName>
    <definedName name="jk" localSheetId="5">งบกระแสเงินสด!$A$1:$J$49</definedName>
    <definedName name="k.1" localSheetId="5">IF(งบกระแสเงินสด!Loan_Amount*งบกระแสเงินสด!Interest_Rate*งบกระแสเงินสด!Loan_Years*งบกระแสเงินสด!Loan_Start&gt;0,1,0)</definedName>
    <definedName name="k.1" localSheetId="2">IF(Loan_Amount*Interest_Rate*Loan_Years*Loan_Start&gt;0,1,0)</definedName>
    <definedName name="k.1" localSheetId="0">IF(Loan_Amount*Interest_Rate*Loan_Years*Loan_Start&gt;0,1,0)</definedName>
    <definedName name="k.1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k.1">IF(Loan_Amount*Interest_Rate*Loan_Years*Loan_Start&gt;0,1,0)</definedName>
    <definedName name="Last_Row" localSheetId="2">IF('งบกำไรขาดทุนเบ็ดเสร็จ  (9M)'!Values_Entered,'งบกำไรขาดทุนเบ็ดเสร็จ  (9M)'!Header_Row+'งบกำไรขาดทุนเบ็ดเสร็จ  (9M)'!Number_of_Payments,'งบกำไรขาดทุนเบ็ดเสร็จ  (9M)'!Header_Row)</definedName>
    <definedName name="Last_Row" localSheetId="1">IF('งบกำไรขาดทุนเบ็ดเสร็จ (3M)'!Values_Entered,'งบกำไรขาดทุนเบ็ดเสร็จ (3M)'!Header_Row+'งบกำไรขาดทุนเบ็ดเสร็จ (3M)'!Number_of_Payments,'งบกำไรขาดทุนเบ็ดเสร็จ (3M)'!Header_Row)</definedName>
    <definedName name="Last_Row" localSheetId="0">IF(งบแสดงฐานะการเงิน!Values_Entered,Header_Row+งบแสดงฐานะการเงิน!Number_of_Payments,Header_Row)</definedName>
    <definedName name="Last_Row" localSheetId="4">IF(งบแสดงส่วนของผู้ถือหุ้น!Values_Entered,Header_Row+งบแสดงส่วนของผู้ถือหุ้น!Number_of_Payments,Header_Row)</definedName>
    <definedName name="Last_Row" localSheetId="3">IF('งบแสดงส่วนของผู้ถือหุ้น (eq)'!Values_Entered,'งบแสดงส่วนของผู้ถือหุ้น (eq)'!Header_Row+'งบแสดงส่วนของผู้ถือหุ้น (eq)'!Number_of_Payments,'งบแสดงส่วนของผู้ถือหุ้น (eq)'!Header_Row)</definedName>
    <definedName name="Last_Row">#N/A</definedName>
    <definedName name="Loan_Amount" localSheetId="5">#REF!</definedName>
    <definedName name="Loan_Amount" localSheetId="2">#REF!</definedName>
    <definedName name="Loan_Amount" localSheetId="1">#REF!</definedName>
    <definedName name="Loan_Amount" localSheetId="3">#REF!</definedName>
    <definedName name="Loan_Amount">#REF!</definedName>
    <definedName name="Loan_Start" localSheetId="5">#REF!</definedName>
    <definedName name="Loan_Start" localSheetId="2">#REF!</definedName>
    <definedName name="Loan_Start" localSheetId="1">#REF!</definedName>
    <definedName name="Loan_Start" localSheetId="3">#REF!</definedName>
    <definedName name="Loan_Start">#REF!</definedName>
    <definedName name="Loan_Years" localSheetId="5">#REF!</definedName>
    <definedName name="Loan_Years" localSheetId="2">#REF!</definedName>
    <definedName name="Loan_Years" localSheetId="1">#REF!</definedName>
    <definedName name="Loan_Years" localSheetId="3">#REF!</definedName>
    <definedName name="Loan_Years">#REF!</definedName>
    <definedName name="Notes" localSheetId="5">#REF!</definedName>
    <definedName name="Notes" localSheetId="2">#REF!</definedName>
    <definedName name="Notes" localSheetId="1">#REF!</definedName>
    <definedName name="Notes" localSheetId="3">#REF!</definedName>
    <definedName name="Notes">#REF!</definedName>
    <definedName name="Num_Pmt_Per_Year" localSheetId="5">#REF!</definedName>
    <definedName name="Num_Pmt_Per_Year" localSheetId="2">#REF!</definedName>
    <definedName name="Num_Pmt_Per_Year" localSheetId="1">#REF!</definedName>
    <definedName name="Num_Pmt_Per_Year" localSheetId="3">#REF!</definedName>
    <definedName name="Num_Pmt_Per_Year">#REF!</definedName>
    <definedName name="Number_of_Payments" localSheetId="5">MATCH(0.01,งบกระแสเงินสด!End_Bal,-1)+1</definedName>
    <definedName name="Number_of_Payments" localSheetId="2">MATCH(0.01,'งบกำไรขาดทุนเบ็ดเสร็จ  (9M)'!End_Bal,-1)+1</definedName>
    <definedName name="Number_of_Payments" localSheetId="1">MATCH(0.01,'งบกำไรขาดทุนเบ็ดเสร็จ (3M)'!End_Bal,-1)+1</definedName>
    <definedName name="Number_of_Payments" localSheetId="0">MATCH(0.01,End_Bal,-1)+1</definedName>
    <definedName name="Number_of_Payments" localSheetId="4">MATCH(0.01,End_Bal,-1)+1</definedName>
    <definedName name="Number_of_Payments" localSheetId="3">MATCH(0.01,'งบแสดงส่วนของผู้ถือหุ้น (eq)'!End_Bal,-1)+1</definedName>
    <definedName name="Number_of_Payments">MATCH(0.01,End_Bal,-1)+1</definedName>
    <definedName name="p" localSheetId="5">IF(งบกระแสเงินสด!Loan_Amount*งบกระแสเงินสด!Interest_Rate*งบกระแสเงินสด!Loan_Years*งบกระแสเงินสด!Loan_Start&gt;0,1,0)</definedName>
    <definedName name="p" localSheetId="2">IF('งบกำไรขาดทุนเบ็ดเสร็จ  (9M)'!Loan_Amount*'งบกำไรขาดทุนเบ็ดเสร็จ  (9M)'!Interest_Rate*'งบกำไรขาดทุนเบ็ดเสร็จ  (9M)'!Loan_Years*'งบกำไรขาดทุนเบ็ดเสร็จ  (9M)'!Loan_Start&gt;0,1,0)</definedName>
    <definedName name="p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p" localSheetId="0">IF(Loan_Amount*Interest_Rate*Loan_Years*Loan_Start&gt;0,1,0)</definedName>
    <definedName name="p" localSheetId="4">IF(Loan_Amount*Interest_Rate*Loan_Years*Loan_Start&gt;0,1,0)</definedName>
    <definedName name="p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p">IF(Loan_Amount*Interest_Rate*Loan_Years*Loan_Start&gt;0,1,0)</definedName>
    <definedName name="Pay_Date" localSheetId="5">#REF!</definedName>
    <definedName name="Pay_Date" localSheetId="2">#REF!</definedName>
    <definedName name="Pay_Date" localSheetId="1">#REF!</definedName>
    <definedName name="Pay_Date" localSheetId="3">#REF!</definedName>
    <definedName name="Pay_Date">#REF!</definedName>
    <definedName name="Pay_Num" localSheetId="5">#REF!</definedName>
    <definedName name="Pay_Num" localSheetId="2">#REF!</definedName>
    <definedName name="Pay_Num" localSheetId="1">#REF!</definedName>
    <definedName name="Pay_Num" localSheetId="3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2">DATE(YEAR('งบกำไรขาดทุนเบ็ดเสร็จ  (9M)'!Loan_Start),MONTH('งบกำไรขาดทุนเบ็ดเสร็จ  (9M)'!Loan_Start)+Payment_Number,DAY('งบกำไรขาดทุนเบ็ดเสร็จ  (9M)'!Loan_Start))</definedName>
    <definedName name="Payment_Date" localSheetId="1">DATE(YEAR('งบกำไรขาดทุนเบ็ดเสร็จ (3M)'!Loan_Start),MONTH('งบกำไรขาดทุนเบ็ดเสร็จ (3M)'!Loan_Start)+Payment_Number,DAY('งบกำไรขาดทุนเบ็ดเสร็จ (3M)'!Loan_Start))</definedName>
    <definedName name="Payment_Date" localSheetId="0">DATE(YEAR(Loan_Start),MONTH(Loan_Start)+Payment_Number,DAY(Loan_Start))</definedName>
    <definedName name="Payment_Date" localSheetId="4">DATE(YEAR(Loan_Start),MONTH(Loan_Start)+Payment_Number,DAY(Loan_Start))</definedName>
    <definedName name="Payment_Date" localSheetId="3">DATE(YEAR('งบแสดงส่วนของผู้ถือหุ้น (eq)'!Loan_Start),MONTH('งบแสดงส่วนของผู้ถือหุ้น (eq)'!Loan_Start)+Payment_Number,DAY('งบแสดงส่วนของผู้ถือหุ้น (eq)'!Loan_Start))</definedName>
    <definedName name="Payment_Date">DATE(YEAR(Loan_Start),MONTH(Loan_Start)+Payment_Number,DAY(Loan_Start))</definedName>
    <definedName name="payment_Date2" localSheetId="2">DATE(YEAR('งบกำไรขาดทุนเบ็ดเสร็จ  (9M)'!Loan_Start),MONTH('งบกำไรขาดทุนเบ็ดเสร็จ  (9M)'!Loan_Start)+Payment_Number,DAY('งบกำไรขาดทุนเบ็ดเสร็จ  (9M)'!Loan_Start))</definedName>
    <definedName name="payment_Date2" localSheetId="1">DATE(YEAR('งบกำไรขาดทุนเบ็ดเสร็จ (3M)'!Loan_Start),MONTH('งบกำไรขาดทุนเบ็ดเสร็จ (3M)'!Loan_Start)+Payment_Number,DAY('งบกำไรขาดทุนเบ็ดเสร็จ (3M)'!Loan_Start))</definedName>
    <definedName name="payment_Date2">#N/A</definedName>
    <definedName name="pl" localSheetId="5">#REF!</definedName>
    <definedName name="pl" localSheetId="2">#REF!</definedName>
    <definedName name="pl" localSheetId="1">#REF!</definedName>
    <definedName name="pl" localSheetId="3">#REF!</definedName>
    <definedName name="pl">#REF!</definedName>
    <definedName name="PLstment" localSheetId="5">#REF!</definedName>
    <definedName name="PLstment" localSheetId="2">#REF!</definedName>
    <definedName name="PLstment" localSheetId="1">#REF!</definedName>
    <definedName name="PLstment" localSheetId="3">#REF!</definedName>
    <definedName name="PLstment">#REF!</definedName>
    <definedName name="Princ" localSheetId="5">#REF!</definedName>
    <definedName name="Princ" localSheetId="2">#REF!</definedName>
    <definedName name="Princ" localSheetId="1">#REF!</definedName>
    <definedName name="Princ" localSheetId="3">#REF!</definedName>
    <definedName name="Princ">#REF!</definedName>
    <definedName name="Print_Area_Reset" localSheetId="5">OFFSET(งบกระแสเงินสด!Full_Print,0,0,Last_Row)</definedName>
    <definedName name="Print_Area_Reset" localSheetId="2">OFFSET('งบกำไรขาดทุนเบ็ดเสร็จ  (9M)'!Full_Print,0,0,'งบกำไรขาดทุนเบ็ดเสร็จ  (9M)'!Last_Row)</definedName>
    <definedName name="Print_Area_Reset" localSheetId="1">OFFSET('งบกำไรขาดทุนเบ็ดเสร็จ (3M)'!Full_Print,0,0,'งบกำไรขาดทุนเบ็ดเสร็จ (3M)'!Last_Row)</definedName>
    <definedName name="Print_Area_Reset" localSheetId="0">OFFSET(Full_Print,0,0,งบแสดงฐานะการเงิน!Last_Row)</definedName>
    <definedName name="Print_Area_Reset" localSheetId="4">OFFSET(Full_Print,0,0,งบแสดงส่วนของผู้ถือหุ้น!Last_Row)</definedName>
    <definedName name="Print_Area_Reset" localSheetId="3">OFFSET('งบแสดงส่วนของผู้ถือหุ้น (eq)'!Full_Print,0,0,'งบแสดงส่วนของผู้ถือหุ้น (eq)'!Last_Row)</definedName>
    <definedName name="Print_Area_Reset">OFFSET(Full_Print,0,0,Last_Row)</definedName>
    <definedName name="q" localSheetId="5">#REF!</definedName>
    <definedName name="q" localSheetId="2">#REF!</definedName>
    <definedName name="q" localSheetId="1">#REF!</definedName>
    <definedName name="q" localSheetId="3">#REF!</definedName>
    <definedName name="q">#REF!</definedName>
    <definedName name="qq" localSheetId="5">งบกระแสเงินสด!$A$1:$J$55</definedName>
    <definedName name="Rec.CF" localSheetId="5">IF(งบกระแสเงินสด!Loan_Amount*งบกระแสเงินสด!Interest_Rate*งบกระแสเงินสด!Loan_Years*งบกระแสเงินสด!Loan_Start&gt;0,1,0)</definedName>
    <definedName name="Rec.CF" localSheetId="2">IF('งบกำไรขาดทุนเบ็ดเสร็จ  (9M)'!Loan_Amount*'งบกำไรขาดทุนเบ็ดเสร็จ  (9M)'!Interest_Rate*'งบกำไรขาดทุนเบ็ดเสร็จ  (9M)'!Loan_Years*'งบกำไรขาดทุนเบ็ดเสร็จ  (9M)'!Loan_Start&gt;0,1,0)</definedName>
    <definedName name="Rec.CF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Rec.CF" localSheetId="0">IF(Loan_Amount*Interest_Rate*Loan_Years*Loan_Start&gt;0,1,0)</definedName>
    <definedName name="Rec.CF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Rec.CF">IF(Loan_Amount*Interest_Rate*Loan_Years*Loan_Start&gt;0,1,0)</definedName>
    <definedName name="Report" localSheetId="5">#REF!</definedName>
    <definedName name="Report" localSheetId="2">#REF!</definedName>
    <definedName name="Report" localSheetId="1">#REF!</definedName>
    <definedName name="Report" localSheetId="3">#REF!</definedName>
    <definedName name="Report">#REF!</definedName>
    <definedName name="Sched_Pay" localSheetId="5">#REF!</definedName>
    <definedName name="Sched_Pay" localSheetId="2">#REF!</definedName>
    <definedName name="Sched_Pay" localSheetId="1">#REF!</definedName>
    <definedName name="Sched_Pay" localSheetId="3">#REF!</definedName>
    <definedName name="Sched_Pay">#REF!</definedName>
    <definedName name="Scheduled_Extra_Payments" localSheetId="5">#REF!</definedName>
    <definedName name="Scheduled_Extra_Payments" localSheetId="2">#REF!</definedName>
    <definedName name="Scheduled_Extra_Payments" localSheetId="1">#REF!</definedName>
    <definedName name="Scheduled_Extra_Payments" localSheetId="3">#REF!</definedName>
    <definedName name="Scheduled_Extra_Payments">#REF!</definedName>
    <definedName name="Scheduled_Interest_Rate" localSheetId="5">#REF!</definedName>
    <definedName name="Scheduled_Interest_Rate" localSheetId="2">#REF!</definedName>
    <definedName name="Scheduled_Interest_Rate" localSheetId="1">#REF!</definedName>
    <definedName name="Scheduled_Interest_Rate" localSheetId="3">#REF!</definedName>
    <definedName name="Scheduled_Interest_Rate">#REF!</definedName>
    <definedName name="Scheduled_Monthly_Payment" localSheetId="5">#REF!</definedName>
    <definedName name="Scheduled_Monthly_Payment" localSheetId="2">#REF!</definedName>
    <definedName name="Scheduled_Monthly_Payment" localSheetId="1">#REF!</definedName>
    <definedName name="Scheduled_Monthly_Payment" localSheetId="3">#REF!</definedName>
    <definedName name="Scheduled_Monthly_Payment">#REF!</definedName>
    <definedName name="Total_Interest" localSheetId="5">#REF!</definedName>
    <definedName name="Total_Interest" localSheetId="2">#REF!</definedName>
    <definedName name="Total_Interest" localSheetId="1">#REF!</definedName>
    <definedName name="Total_Interest" localSheetId="3">#REF!</definedName>
    <definedName name="Total_Interest">#REF!</definedName>
    <definedName name="Total_Pay" localSheetId="5">#REF!</definedName>
    <definedName name="Total_Pay" localSheetId="2">#REF!</definedName>
    <definedName name="Total_Pay" localSheetId="1">#REF!</definedName>
    <definedName name="Total_Pay" localSheetId="3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 localSheetId="0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2">IF('งบกำไรขาดทุนเบ็ดเสร็จ  (9M)'!Loan_Amount*'งบกำไรขาดทุนเบ็ดเสร็จ  (9M)'!Interest_Rate*'งบกำไรขาดทุนเบ็ดเสร็จ  (9M)'!Loan_Years*'งบกำไรขาดทุนเบ็ดเสร็จ  (9M)'!Loan_Start&gt;0,1,0)</definedName>
    <definedName name="Values_Entered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Values_Entered" localSheetId="0">IF(Loan_Amount*Interest_Rate*Loan_Years*Loan_Start&gt;0,1,0)</definedName>
    <definedName name="Values_Entered" localSheetId="4">IF(Loan_Amount*Interest_Rate*Loan_Years*Loan_Start&gt;0,1,0)</definedName>
    <definedName name="Values_Entered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Values_Entered">IF(Loan_Amount*Interest_Rate*Loan_Years*Loan_Start&gt;0,1,0)</definedName>
    <definedName name="XX" localSheetId="5">IF(งบกระแสเงินสด!Loan_Amount*งบกระแสเงินสด!Interest_Rate*งบกระแสเงินสด!Loan_Years*งบกระแสเงินสด!Loan_Start&gt;0,1,0)</definedName>
    <definedName name="XX" localSheetId="2">IF('งบกำไรขาดทุนเบ็ดเสร็จ  (9M)'!Loan_Amount*'งบกำไรขาดทุนเบ็ดเสร็จ  (9M)'!Interest_Rate*'งบกำไรขาดทุนเบ็ดเสร็จ  (9M)'!Loan_Years*'งบกำไรขาดทุนเบ็ดเสร็จ  (9M)'!Loan_Start&gt;0,1,0)</definedName>
    <definedName name="XX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XX" localSheetId="0">IF(Loan_Amount*Interest_Rate*Loan_Years*Loan_Start&gt;0,1,0)</definedName>
    <definedName name="XX" localSheetId="4">IF(Loan_Amount*Interest_Rate*Loan_Years*Loan_Start&gt;0,1,0)</definedName>
    <definedName name="XX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xx">MATCH(0.01,End_Bal,-1)+1</definedName>
    <definedName name="z" localSheetId="5">IF(งบกระแสเงินสด!Loan_Amount*งบกระแสเงินสด!Interest_Rate*งบกระแสเงินสด!Loan_Years*งบกระแสเงินสด!Loan_Start&gt;0,1,0)</definedName>
    <definedName name="z" localSheetId="2">IF('งบกำไรขาดทุนเบ็ดเสร็จ  (9M)'!Loan_Amount*'งบกำไรขาดทุนเบ็ดเสร็จ  (9M)'!Interest_Rate*'งบกำไรขาดทุนเบ็ดเสร็จ  (9M)'!Loan_Years*'งบกำไรขาดทุนเบ็ดเสร็จ  (9M)'!Loan_Start&gt;0,1,0)</definedName>
    <definedName name="z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z" localSheetId="0">IF(Loan_Amount*Interest_Rate*Loan_Years*Loan_Start&gt;0,1,0)</definedName>
    <definedName name="z" localSheetId="4">IF(Loan_Amount*Interest_Rate*Loan_Years*Loan_Start&gt;0,1,0)</definedName>
    <definedName name="z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z">IF(Loan_Amount*Interest_Rate*Loan_Years*Loan_Start&gt;0,1,0)</definedName>
    <definedName name="จจ" localSheetId="2">MATCH(0.01,'งบกำไรขาดทุนเบ็ดเสร็จ  (9M)'!End_Bal,-1)+1</definedName>
    <definedName name="จจ" localSheetId="1">MATCH(0.01,'งบกำไรขาดทุนเบ็ดเสร็จ (3M)'!End_Bal,-1)+1</definedName>
    <definedName name="จจ">#N/A</definedName>
    <definedName name="ส" localSheetId="5">IF(งบกระแสเงินสด!Values_Entered,Header_Row+งบกระแสเงินสด!Number_of_Payments,Header_Row)</definedName>
    <definedName name="ส" localSheetId="2">IF('งบกำไรขาดทุนเบ็ดเสร็จ  (9M)'!Values_Entered,'งบกำไรขาดทุนเบ็ดเสร็จ  (9M)'!Header_Row+'งบกำไรขาดทุนเบ็ดเสร็จ  (9M)'!Number_of_Payments,'งบกำไรขาดทุนเบ็ดเสร็จ  (9M)'!Header_Row)</definedName>
    <definedName name="ส" localSheetId="1">IF('งบกำไรขาดทุนเบ็ดเสร็จ (3M)'!Values_Entered,'งบกำไรขาดทุนเบ็ดเสร็จ (3M)'!Header_Row+'งบกำไรขาดทุนเบ็ดเสร็จ (3M)'!Number_of_Payments,'งบกำไรขาดทุนเบ็ดเสร็จ (3M)'!Header_Row)</definedName>
    <definedName name="ส" localSheetId="0">#N/A</definedName>
    <definedName name="ส" localSheetId="3">IF(Values_Entered,'งบแสดงส่วนของผู้ถือหุ้น (eq)'!Header_Row+Number_of_Payments,'งบแสดงส่วนของผู้ถือหุ้น (eq)'!Header_Row)</definedName>
    <definedName name="ส">IF(Values_Entered,Header_Row+Number_of_Payments,Header_Row)</definedName>
    <definedName name="ๆ" localSheetId="5">#REF!</definedName>
    <definedName name="ๆ" localSheetId="2">#REF!</definedName>
    <definedName name="ๆ" localSheetId="1">#REF!</definedName>
    <definedName name="ๆ" localSheetId="3">#REF!</definedName>
    <definedName name="ๆ">#REF!</definedName>
  </definedNames>
  <calcPr calcId="145621"/>
</workbook>
</file>

<file path=xl/calcChain.xml><?xml version="1.0" encoding="utf-8"?>
<calcChain xmlns="http://schemas.openxmlformats.org/spreadsheetml/2006/main">
  <c r="J49" i="7" l="1"/>
  <c r="J45" i="7"/>
  <c r="D12" i="8" l="1"/>
  <c r="M16" i="3"/>
  <c r="E14" i="5"/>
  <c r="M11" i="5"/>
  <c r="J28" i="6" l="1"/>
  <c r="H28" i="6"/>
  <c r="D28" i="6"/>
  <c r="J19" i="6"/>
  <c r="H19" i="6"/>
  <c r="F19" i="6"/>
  <c r="D19" i="6"/>
  <c r="J65" i="6" l="1"/>
  <c r="J64" i="6"/>
  <c r="J40" i="7" l="1"/>
  <c r="H40" i="7"/>
  <c r="F40" i="7"/>
  <c r="D40" i="7"/>
  <c r="H45" i="7"/>
  <c r="D45" i="7"/>
  <c r="I14" i="5" l="1"/>
  <c r="G14" i="5"/>
  <c r="M12" i="5"/>
  <c r="F45" i="7" l="1"/>
  <c r="M16" i="5" l="1"/>
  <c r="G19" i="5"/>
  <c r="I19" i="5"/>
  <c r="E19" i="5"/>
  <c r="M17" i="5"/>
  <c r="F65" i="6" l="1"/>
  <c r="F62" i="6"/>
  <c r="F64" i="6"/>
  <c r="D64" i="6"/>
  <c r="D62" i="6"/>
  <c r="D61" i="6"/>
  <c r="F48" i="7"/>
  <c r="M12" i="3"/>
  <c r="M17" i="3"/>
  <c r="A3" i="7"/>
  <c r="A3" i="3"/>
  <c r="A3" i="5"/>
  <c r="F30" i="8" l="1"/>
  <c r="F19" i="8"/>
  <c r="F12" i="8"/>
  <c r="F14" i="8" s="1"/>
  <c r="F21" i="8" l="1"/>
  <c r="F11" i="7" s="1"/>
  <c r="F12" i="2"/>
  <c r="J30" i="8"/>
  <c r="H30" i="8"/>
  <c r="D30" i="8"/>
  <c r="J19" i="8"/>
  <c r="H19" i="8"/>
  <c r="D19" i="8"/>
  <c r="J12" i="8"/>
  <c r="J14" i="8" s="1"/>
  <c r="H12" i="8"/>
  <c r="H14" i="8" s="1"/>
  <c r="D14" i="8"/>
  <c r="F26" i="7" l="1"/>
  <c r="J21" i="8"/>
  <c r="J11" i="7" s="1"/>
  <c r="J26" i="7" s="1"/>
  <c r="J31" i="7" s="1"/>
  <c r="F23" i="8"/>
  <c r="K18" i="5" s="1"/>
  <c r="H21" i="8"/>
  <c r="H11" i="7" s="1"/>
  <c r="D21" i="8"/>
  <c r="J12" i="2"/>
  <c r="J14" i="2" s="1"/>
  <c r="J23" i="8" l="1"/>
  <c r="J26" i="8" s="1"/>
  <c r="K18" i="3" s="1"/>
  <c r="K19" i="3" s="1"/>
  <c r="F26" i="8"/>
  <c r="F29" i="8"/>
  <c r="D11" i="7"/>
  <c r="D23" i="8"/>
  <c r="F31" i="7"/>
  <c r="F47" i="7" s="1"/>
  <c r="K19" i="5"/>
  <c r="M18" i="5"/>
  <c r="M19" i="5" s="1"/>
  <c r="H23" i="8"/>
  <c r="H29" i="8" s="1"/>
  <c r="D48" i="6"/>
  <c r="J29" i="8" l="1"/>
  <c r="H26" i="8"/>
  <c r="K13" i="3"/>
  <c r="K14" i="3" s="1"/>
  <c r="K13" i="5"/>
  <c r="K14" i="5" s="1"/>
  <c r="D29" i="8"/>
  <c r="D26" i="8"/>
  <c r="M13" i="5" l="1"/>
  <c r="M14" i="5" s="1"/>
  <c r="D65" i="6"/>
  <c r="H48" i="7"/>
  <c r="D48" i="7" s="1"/>
  <c r="A33" i="6" l="1"/>
  <c r="D30" i="2"/>
  <c r="H30" i="2"/>
  <c r="J30" i="2"/>
  <c r="M11" i="3" l="1"/>
  <c r="F19" i="2" l="1"/>
  <c r="F14" i="2"/>
  <c r="F61" i="6"/>
  <c r="F66" i="6" s="1"/>
  <c r="F59" i="6"/>
  <c r="D59" i="6"/>
  <c r="F52" i="6"/>
  <c r="F50" i="6"/>
  <c r="J48" i="6"/>
  <c r="F47" i="6"/>
  <c r="F45" i="6"/>
  <c r="J29" i="6"/>
  <c r="F26" i="6"/>
  <c r="F24" i="6"/>
  <c r="F28" i="6" s="1"/>
  <c r="F53" i="6" l="1"/>
  <c r="F48" i="6"/>
  <c r="F21" i="2"/>
  <c r="F29" i="6"/>
  <c r="F23" i="2" l="1"/>
  <c r="F26" i="2" s="1"/>
  <c r="F49" i="7"/>
  <c r="F54" i="6"/>
  <c r="J53" i="6"/>
  <c r="J54" i="6" s="1"/>
  <c r="J62" i="6"/>
  <c r="J61" i="6"/>
  <c r="G19" i="3"/>
  <c r="E19" i="3"/>
  <c r="I19" i="3"/>
  <c r="J66" i="6" l="1"/>
  <c r="J67" i="6" s="1"/>
  <c r="F29" i="2"/>
  <c r="F67" i="6"/>
  <c r="H48" i="6" l="1"/>
  <c r="H53" i="6" l="1"/>
  <c r="D53" i="6"/>
  <c r="H54" i="6" l="1"/>
  <c r="D54" i="6"/>
  <c r="H29" i="6" l="1"/>
  <c r="D29" i="6"/>
  <c r="I14" i="3" l="1"/>
  <c r="H64" i="6" s="1"/>
  <c r="D19" i="2" l="1"/>
  <c r="D12" i="2"/>
  <c r="D14" i="2" s="1"/>
  <c r="D21" i="2" l="1"/>
  <c r="D26" i="7" s="1"/>
  <c r="D31" i="7" l="1"/>
  <c r="D47" i="7" s="1"/>
  <c r="D49" i="7" s="1"/>
  <c r="D23" i="2"/>
  <c r="D29" i="2" l="1"/>
  <c r="D26" i="2"/>
  <c r="G14" i="3"/>
  <c r="E14" i="3"/>
  <c r="H61" i="6" l="1"/>
  <c r="H62" i="6"/>
  <c r="D66" i="6" l="1"/>
  <c r="J19" i="2"/>
  <c r="H19" i="2"/>
  <c r="H12" i="2"/>
  <c r="H14" i="2" s="1"/>
  <c r="D67" i="6" l="1"/>
  <c r="J21" i="2"/>
  <c r="H21" i="2"/>
  <c r="H26" i="7" s="1"/>
  <c r="H31" i="7" l="1"/>
  <c r="H47" i="7" s="1"/>
  <c r="H49" i="7" s="1"/>
  <c r="J23" i="2"/>
  <c r="J26" i="2" s="1"/>
  <c r="J47" i="7"/>
  <c r="H23" i="2"/>
  <c r="J29" i="2" l="1"/>
  <c r="H26" i="2"/>
  <c r="H29" i="2"/>
  <c r="M18" i="3"/>
  <c r="M19" i="3" s="1"/>
  <c r="M13" i="3" l="1"/>
  <c r="M14" i="3" s="1"/>
  <c r="H65" i="6"/>
  <c r="H66" i="6" l="1"/>
  <c r="H67" i="6" l="1"/>
</calcChain>
</file>

<file path=xl/sharedStrings.xml><?xml version="1.0" encoding="utf-8"?>
<sst xmlns="http://schemas.openxmlformats.org/spreadsheetml/2006/main" count="222" uniqueCount="131">
  <si>
    <t>บริษัท อัคคีปราการ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</si>
  <si>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</si>
  <si>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</si>
  <si>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</si>
  <si>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</si>
  <si>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</si>
  <si>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</si>
  <si>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</si>
  <si>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</si>
  <si>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</si>
  <si>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</si>
  <si>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</si>
  <si>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</si>
  <si>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</si>
  <si>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</si>
  <si>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</si>
  <si>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</si>
  <si>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</si>
  <si>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</si>
  <si>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</si>
  <si>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</si>
  <si>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</si>
  <si>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</si>
  <si>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</si>
  <si>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</si>
  <si>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</si>
  <si>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</si>
  <si>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404,000,000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</si>
  <si>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</si>
  <si>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</si>
  <si>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</si>
  <si>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</si>
  <si>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</si>
  <si>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</si>
  <si>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</si>
  <si>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</si>
  <si>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</si>
  <si>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</si>
  <si>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</si>
  <si>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</si>
  <si>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</si>
  <si>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</si>
  <si>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</si>
  <si>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</si>
  <si>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</si>
  <si>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ภาษีเงินได้</t>
  </si>
  <si>
    <t>งบแสดงการเปลี่ยนแปลงส่วนของผู้ถือหุ้น</t>
  </si>
  <si>
    <t>ส่วนเกินมูลค่าหุ้น</t>
  </si>
  <si>
    <t>กำไรสะสม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</si>
  <si>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</si>
  <si>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</si>
  <si>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</si>
  <si>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</t>
  </si>
  <si>
    <t>ประมาณการหนี้สินผลประโยชน์พนักงาน</t>
  </si>
  <si>
    <t>กระแสเงินสดสุทธิได้มาจาก (ใช้ไปใน) การดำเนินงาน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</si>
  <si>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</si>
  <si>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</si>
  <si>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เงินสดจ่ายเพื่อซื้อเครื่องมือ, ส่วนเพิ่มอาคารและอุปกรณ์</t>
  </si>
  <si>
    <t xml:space="preserve">ภายใต้สัญญาการใช้สิทธิ </t>
  </si>
  <si>
    <t>กระแสเงินสดสุทธิใช้ไปในกิจกรรมลงทุน</t>
  </si>
  <si>
    <t>ปรับรายการที่กระทบกำไรเป็นเงินสดรับ (จ่าย)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</si>
  <si>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</si>
  <si>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</si>
  <si>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</si>
  <si>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งบการเงินเฉพาะกิจการ</t>
  </si>
  <si>
    <t>ส่วนแบ่งกำไรจากเงินลงทุนในบริษัทร่วม</t>
  </si>
  <si>
    <t>เงินลงทุนในบริษัทร่วม</t>
  </si>
  <si>
    <t>ส่วนแบ่งกำไรในบริษัทร่วม</t>
  </si>
  <si>
    <t>เงินสดจ่ายเพื่อซื้อเงินลงทุนในบริษัทร่วม</t>
  </si>
  <si>
    <t>ลูกหนี้การค้าและลูกหนี้หมุนเวียนอื่น - สุทธิ</t>
  </si>
  <si>
    <t>เงิดสดภาษีเงินได้จ่ายออก</t>
  </si>
  <si>
    <t>เครื่องมือ, ส่วนเพิ่มอาคารและอุปกรณ์</t>
  </si>
  <si>
    <t>ภายใต้สัญญาการใช้สิทธิ - สุทธิ</t>
  </si>
  <si>
    <t>สินทรัพย์ไม่หมุนเวียนอื่น (เพิ่มขึ้น)</t>
  </si>
  <si>
    <t>เจ้าหนี้การค้าและเจ้าหนี้หมุนเวียนอื่น (ลดลง)</t>
  </si>
  <si>
    <t>(หน่วย :  พันบาท)</t>
  </si>
  <si>
    <t>ณ วันที่ 31 ธันวาคม</t>
  </si>
  <si>
    <t>"ยังไม่ได้ตรวจสอบ"</t>
  </si>
  <si>
    <t>"สอบทานแล้ว"</t>
  </si>
  <si>
    <t>"ตรวจสอบแล้ว"</t>
  </si>
  <si>
    <t>ยอดยกมา ณ วันที่ 1 มกราคม 2563</t>
  </si>
  <si>
    <t>ยอดยกมา ณ วันที่ 1 มกราคม 2562</t>
  </si>
  <si>
    <t>(หน่วย : พันบาท)</t>
  </si>
  <si>
    <t>กำไรเบ็ดเสร็จสำหรับงวด</t>
  </si>
  <si>
    <t>กำไร (ขาดทุน) เบ็ดเสร็จอื่นสำหรับงวด</t>
  </si>
  <si>
    <t>จำนวนหุ้นสามัญถัวเฉลี่ยถ่วงน้ำหนัก (พันหุ้น)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</si>
  <si>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</si>
  <si>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</si>
  <si>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5.2 , 6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</si>
  <si>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</si>
  <si>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</si>
  <si>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</si>
  <si>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รวมกำไร (ขาดทุน) เบ็ดเสร็จสำหรับงวด</t>
  </si>
  <si>
    <t>กำไร (ขาดทุน) สำหรับงวด</t>
  </si>
  <si>
    <t>กำไร (ขาดทุน) ก่อนภาษีเงินได้</t>
  </si>
  <si>
    <t>ขาดทุนเบ็ดเสร็จสำหรับงวด</t>
  </si>
  <si>
    <t>กำไร (ขาดทุน) ต่อหุ้นขั้นพื้นฐาน (บาท)</t>
  </si>
  <si>
    <t>กำไร (ขาดทุน) ต่อหุ้น</t>
  </si>
  <si>
    <t>กระแสเงินสดจากกิจกรรมจัดหาเงิน</t>
  </si>
  <si>
    <t>กระแสเงินสดสุทธิใช้ไปในกิจกรรมจัดหาเงิน</t>
  </si>
  <si>
    <t>เงินสดที่ผู้เช่าจ่ายเพื่อลดจำนวนหนี้สินซึ่งเกิดขึ้นจากสัญญาเช่าการเงิน</t>
  </si>
  <si>
    <t>ดอกเบี้ยจ่าย</t>
  </si>
  <si>
    <t>ลูกหนี้การค้าและลูกหนี้หมุนเวียนอื่นลดลง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</si>
  <si>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</si>
  <si>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</si>
  <si>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ทุนเรือนหุ้นที่ออก
และชำระแล้ว</t>
  </si>
  <si>
    <t xml:space="preserve">  จัดสรรสำรอง
ตามกฎหมาย</t>
  </si>
  <si>
    <t>จ่ายเงินปันผล</t>
  </si>
  <si>
    <t>ดอกเบี้ยรับ</t>
  </si>
  <si>
    <t>เงินสดรับจากการขายเครื่องมือ, ส่วนเพิ่มอาคารและอุปกรณ์</t>
  </si>
  <si>
    <t>โอนกลับผลขาดทุนด้านเครดิตที่คาดว่าจะเกิดขึ้น</t>
  </si>
  <si>
    <t>ณ วันที่ 30 กันยายน 2563</t>
  </si>
  <si>
    <t>ณ วันที่ 30 กันยายน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</si>
  <si>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</si>
  <si>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</si>
  <si>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</si>
  <si>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ยอดคงเหลือ ณ วันที่ 30 กันยายน 2562</t>
  </si>
  <si>
    <t>เงินฝากที่มีข้อจำกัดในการใช้เพิ่มขึ้น</t>
  </si>
  <si>
    <t>(กำไร) ขาดทุนจากการจำหน่ายเครื่องมือและอุปกรณ์</t>
  </si>
  <si>
    <t>ตัดจำหน่ายภาษีถูกหัก ณ ที่จ่าย</t>
  </si>
  <si>
    <t>เงินสดภาษีเงินได้รับคืน</t>
  </si>
  <si>
    <t>กำไรก่อนภาษีเงินได้</t>
  </si>
  <si>
    <t>กำไรสำหรับงวด</t>
  </si>
  <si>
    <t>กำไรเบ็ดเสร็จอื่นสำหรับงวด</t>
  </si>
  <si>
    <t>รวมกำไรเบ็ดเสร็จสำหรับงวด</t>
  </si>
  <si>
    <t>กำไรต่อหุ้น</t>
  </si>
  <si>
    <t>กำไรต่อหุ้นขั้นพื้นฐาน (บาท)</t>
  </si>
  <si>
    <t>เงินสดและรายการเทียบเท่าเงินสดเพิ่มขึ้น (ลดลง) สุทธิ</t>
  </si>
  <si>
    <t>สินทรัพย์หมุนเวียนอื่น (เพิ่มขึ้น) ลดลง</t>
  </si>
  <si>
    <t>หนี้สินไม่หมุนเวียนอื่นเพิ่มขึ้น (ลดลง)</t>
  </si>
  <si>
    <t>รวมการปรับปรุงจากการกระทบยอดกำไร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</si>
</sst>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#,##0.00;\(#,##0.00\)"/>
    <numFmt numFmtId="170" formatCode="[$-1010000]d/m/yy;@"/>
    <numFmt numFmtId="171" formatCode="_-* #,##0.00_-;\-* #,##0.00_-;_-* \-??_-;_-@_-"/>
    <numFmt numFmtId="172" formatCode="#,##0.00\ &quot;F&quot;;\-#,##0.00\ &quot;F&quot;"/>
    <numFmt numFmtId="173" formatCode="\$#,##0.00;\(\$#,##0.00\)"/>
    <numFmt numFmtId="174" formatCode="dd\-mmm\-yy_)"/>
    <numFmt numFmtId="175" formatCode="\$#,##0;\(\$#,##0\)"/>
    <numFmt numFmtId="176" formatCode="0.0%"/>
    <numFmt numFmtId="177" formatCode="#,##0\ ;\(#,##0\);&quot;-       &quot;\ \ \ "/>
    <numFmt numFmtId="178" formatCode="_(* #,##0.000_);_(* \(#,##0.000\);_(* &quot;-&quot;??_);_(@_)"/>
  </numFmts>
  <fonts count="43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11"/>
      <color indexed="8"/>
      <name val="Tahoma"/>
      <family val="2"/>
      <charset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BrowalliaUPC"/>
      <family val="2"/>
    </font>
    <font>
      <sz val="11"/>
      <color theme="1"/>
      <name val="Calibri"/>
      <family val="2"/>
      <scheme val="minor"/>
    </font>
    <font>
      <sz val="14"/>
      <name val="DilleniaUPC"/>
      <family val="1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color theme="1"/>
      <name val="แบบอักษรของเนื้อความ"/>
      <family val="2"/>
      <charset val="222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29">
    <xf numFmtId="0" fontId="0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66" fontId="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5" fillId="0" borderId="0"/>
    <xf numFmtId="0" fontId="2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7" fillId="3" borderId="0" applyNumberFormat="0" applyBorder="0" applyAlignment="0" applyProtection="0"/>
    <xf numFmtId="170" fontId="7" fillId="3" borderId="0" applyNumberFormat="0" applyBorder="0" applyAlignment="0" applyProtection="0"/>
    <xf numFmtId="0" fontId="7" fillId="4" borderId="0" applyNumberFormat="0" applyBorder="0" applyAlignment="0" applyProtection="0"/>
    <xf numFmtId="170" fontId="7" fillId="4" borderId="0" applyNumberFormat="0" applyBorder="0" applyAlignment="0" applyProtection="0"/>
    <xf numFmtId="0" fontId="7" fillId="5" borderId="0" applyNumberFormat="0" applyBorder="0" applyAlignment="0" applyProtection="0"/>
    <xf numFmtId="170" fontId="7" fillId="5" borderId="0" applyNumberFormat="0" applyBorder="0" applyAlignment="0" applyProtection="0"/>
    <xf numFmtId="0" fontId="7" fillId="6" borderId="0" applyNumberFormat="0" applyBorder="0" applyAlignment="0" applyProtection="0"/>
    <xf numFmtId="170" fontId="7" fillId="6" borderId="0" applyNumberFormat="0" applyBorder="0" applyAlignment="0" applyProtection="0"/>
    <xf numFmtId="0" fontId="7" fillId="7" borderId="0" applyNumberFormat="0" applyBorder="0" applyAlignment="0" applyProtection="0"/>
    <xf numFmtId="170" fontId="7" fillId="7" borderId="0" applyNumberFormat="0" applyBorder="0" applyAlignment="0" applyProtection="0"/>
    <xf numFmtId="0" fontId="7" fillId="8" borderId="0" applyNumberFormat="0" applyBorder="0" applyAlignment="0" applyProtection="0"/>
    <xf numFmtId="170" fontId="7" fillId="8" borderId="0" applyNumberFormat="0" applyBorder="0" applyAlignment="0" applyProtection="0"/>
    <xf numFmtId="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7" fillId="10" borderId="0" applyNumberFormat="0" applyBorder="0" applyAlignment="0" applyProtection="0"/>
    <xf numFmtId="170" fontId="7" fillId="10" borderId="0" applyNumberFormat="0" applyBorder="0" applyAlignment="0" applyProtection="0"/>
    <xf numFmtId="0" fontId="7" fillId="11" borderId="0" applyNumberFormat="0" applyBorder="0" applyAlignment="0" applyProtection="0"/>
    <xf numFmtId="170" fontId="7" fillId="11" borderId="0" applyNumberFormat="0" applyBorder="0" applyAlignment="0" applyProtection="0"/>
    <xf numFmtId="0" fontId="7" fillId="6" borderId="0" applyNumberFormat="0" applyBorder="0" applyAlignment="0" applyProtection="0"/>
    <xf numFmtId="170" fontId="7" fillId="6" borderId="0" applyNumberFormat="0" applyBorder="0" applyAlignment="0" applyProtection="0"/>
    <xf numFmtId="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7" fillId="12" borderId="0" applyNumberFormat="0" applyBorder="0" applyAlignment="0" applyProtection="0"/>
    <xf numFmtId="170" fontId="7" fillId="12" borderId="0" applyNumberFormat="0" applyBorder="0" applyAlignment="0" applyProtection="0"/>
    <xf numFmtId="0" fontId="11" fillId="13" borderId="0" applyNumberFormat="0" applyBorder="0" applyAlignment="0" applyProtection="0"/>
    <xf numFmtId="170" fontId="11" fillId="13" borderId="0" applyNumberFormat="0" applyBorder="0" applyAlignment="0" applyProtection="0"/>
    <xf numFmtId="0" fontId="11" fillId="10" borderId="0" applyNumberFormat="0" applyBorder="0" applyAlignment="0" applyProtection="0"/>
    <xf numFmtId="170" fontId="11" fillId="10" borderId="0" applyNumberFormat="0" applyBorder="0" applyAlignment="0" applyProtection="0"/>
    <xf numFmtId="0" fontId="11" fillId="11" borderId="0" applyNumberFormat="0" applyBorder="0" applyAlignment="0" applyProtection="0"/>
    <xf numFmtId="170" fontId="11" fillId="11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0" fontId="11" fillId="15" borderId="0" applyNumberFormat="0" applyBorder="0" applyAlignment="0" applyProtection="0"/>
    <xf numFmtId="170" fontId="11" fillId="15" borderId="0" applyNumberFormat="0" applyBorder="0" applyAlignment="0" applyProtection="0"/>
    <xf numFmtId="0" fontId="11" fillId="16" borderId="0" applyNumberFormat="0" applyBorder="0" applyAlignment="0" applyProtection="0"/>
    <xf numFmtId="170" fontId="11" fillId="16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0" fontId="11" fillId="18" borderId="0" applyNumberFormat="0" applyBorder="0" applyAlignment="0" applyProtection="0"/>
    <xf numFmtId="170" fontId="11" fillId="18" borderId="0" applyNumberFormat="0" applyBorder="0" applyAlignment="0" applyProtection="0"/>
    <xf numFmtId="0" fontId="11" fillId="19" borderId="0" applyNumberFormat="0" applyBorder="0" applyAlignment="0" applyProtection="0"/>
    <xf numFmtId="170" fontId="11" fillId="19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0" fontId="11" fillId="15" borderId="0" applyNumberFormat="0" applyBorder="0" applyAlignment="0" applyProtection="0"/>
    <xf numFmtId="170" fontId="11" fillId="15" borderId="0" applyNumberFormat="0" applyBorder="0" applyAlignment="0" applyProtection="0"/>
    <xf numFmtId="0" fontId="11" fillId="20" borderId="0" applyNumberFormat="0" applyBorder="0" applyAlignment="0" applyProtection="0"/>
    <xf numFmtId="170" fontId="11" fillId="20" borderId="0" applyNumberFormat="0" applyBorder="0" applyAlignment="0" applyProtection="0"/>
    <xf numFmtId="0" fontId="12" fillId="4" borderId="0" applyNumberFormat="0" applyBorder="0" applyAlignment="0" applyProtection="0"/>
    <xf numFmtId="170" fontId="12" fillId="4" borderId="0" applyNumberFormat="0" applyBorder="0" applyAlignment="0" applyProtection="0"/>
    <xf numFmtId="0" fontId="13" fillId="21" borderId="7" applyNumberFormat="0" applyAlignment="0" applyProtection="0"/>
    <xf numFmtId="170" fontId="13" fillId="21" borderId="7" applyNumberFormat="0" applyAlignment="0" applyProtection="0"/>
    <xf numFmtId="0" fontId="14" fillId="22" borderId="8" applyNumberFormat="0" applyAlignment="0" applyProtection="0"/>
    <xf numFmtId="170" fontId="14" fillId="22" borderId="8" applyNumberFormat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9" fillId="0" borderId="0"/>
    <xf numFmtId="172" fontId="20" fillId="0" borderId="0"/>
    <xf numFmtId="172" fontId="20" fillId="0" borderId="0"/>
    <xf numFmtId="172" fontId="20" fillId="0" borderId="0"/>
    <xf numFmtId="168" fontId="19" fillId="0" borderId="0"/>
    <xf numFmtId="173" fontId="19" fillId="0" borderId="0"/>
    <xf numFmtId="174" fontId="20" fillId="0" borderId="0"/>
    <xf numFmtId="174" fontId="20" fillId="0" borderId="0"/>
    <xf numFmtId="174" fontId="20" fillId="0" borderId="0"/>
    <xf numFmtId="173" fontId="19" fillId="0" borderId="0"/>
    <xf numFmtId="175" fontId="19" fillId="0" borderId="0"/>
    <xf numFmtId="176" fontId="20" fillId="0" borderId="0"/>
    <xf numFmtId="176" fontId="20" fillId="0" borderId="0"/>
    <xf numFmtId="176" fontId="20" fillId="0" borderId="0"/>
    <xf numFmtId="175" fontId="19" fillId="0" borderId="0"/>
    <xf numFmtId="0" fontId="21" fillId="0" borderId="0"/>
    <xf numFmtId="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170" fontId="23" fillId="5" borderId="0" applyNumberFormat="0" applyBorder="0" applyAlignment="0" applyProtection="0"/>
    <xf numFmtId="38" fontId="24" fillId="23" borderId="0" applyNumberFormat="0" applyBorder="0" applyAlignment="0" applyProtection="0"/>
    <xf numFmtId="0" fontId="25" fillId="0" borderId="9" applyNumberFormat="0" applyFill="0" applyAlignment="0" applyProtection="0"/>
    <xf numFmtId="170" fontId="25" fillId="0" borderId="9" applyNumberFormat="0" applyFill="0" applyAlignment="0" applyProtection="0"/>
    <xf numFmtId="0" fontId="26" fillId="0" borderId="10" applyNumberFormat="0" applyFill="0" applyAlignment="0" applyProtection="0"/>
    <xf numFmtId="170" fontId="26" fillId="0" borderId="10" applyNumberFormat="0" applyFill="0" applyAlignment="0" applyProtection="0"/>
    <xf numFmtId="0" fontId="27" fillId="0" borderId="11" applyNumberFormat="0" applyFill="0" applyAlignment="0" applyProtection="0"/>
    <xf numFmtId="17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8" fillId="0" borderId="0" applyNumberFormat="0" applyFill="0" applyBorder="0" applyAlignment="0" applyProtection="0">
      <alignment vertical="top"/>
      <protection locked="0"/>
    </xf>
    <xf numFmtId="0" fontId="29" fillId="8" borderId="7" applyNumberFormat="0" applyAlignment="0" applyProtection="0"/>
    <xf numFmtId="10" fontId="24" fillId="24" borderId="12" applyNumberFormat="0" applyBorder="0" applyAlignment="0" applyProtection="0"/>
    <xf numFmtId="170" fontId="29" fillId="8" borderId="7" applyNumberFormat="0" applyAlignment="0" applyProtection="0"/>
    <xf numFmtId="170" fontId="29" fillId="8" borderId="7" applyNumberFormat="0" applyAlignment="0" applyProtection="0"/>
    <xf numFmtId="0" fontId="30" fillId="0" borderId="13" applyNumberFormat="0" applyFill="0" applyAlignment="0" applyProtection="0"/>
    <xf numFmtId="170" fontId="30" fillId="0" borderId="13" applyNumberFormat="0" applyFill="0" applyAlignment="0" applyProtection="0"/>
    <xf numFmtId="0" fontId="31" fillId="25" borderId="0" applyNumberFormat="0" applyBorder="0" applyAlignment="0" applyProtection="0"/>
    <xf numFmtId="170" fontId="31" fillId="25" borderId="0" applyNumberFormat="0" applyBorder="0" applyAlignment="0" applyProtection="0"/>
    <xf numFmtId="37" fontId="32" fillId="0" borderId="0"/>
    <xf numFmtId="0" fontId="33" fillId="0" borderId="0"/>
    <xf numFmtId="0" fontId="34" fillId="0" borderId="0"/>
    <xf numFmtId="170" fontId="34" fillId="0" borderId="0"/>
    <xf numFmtId="170" fontId="34" fillId="0" borderId="0"/>
    <xf numFmtId="17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7" fillId="0" borderId="0"/>
    <xf numFmtId="170" fontId="7" fillId="0" borderId="0"/>
    <xf numFmtId="17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5" fillId="0" borderId="0"/>
    <xf numFmtId="170" fontId="5" fillId="0" borderId="0"/>
    <xf numFmtId="17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3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37" fillId="0" borderId="0"/>
    <xf numFmtId="0" fontId="5" fillId="26" borderId="14" applyNumberFormat="0" applyFont="0" applyAlignment="0" applyProtection="0"/>
    <xf numFmtId="170" fontId="5" fillId="26" borderId="14" applyNumberFormat="0" applyFont="0" applyAlignment="0" applyProtection="0"/>
    <xf numFmtId="41" fontId="6" fillId="0" borderId="0" applyFont="0" applyFill="0" applyBorder="0" applyAlignment="0" applyProtection="0"/>
    <xf numFmtId="0" fontId="38" fillId="21" borderId="15" applyNumberFormat="0" applyAlignment="0" applyProtection="0"/>
    <xf numFmtId="170" fontId="38" fillId="21" borderId="15" applyNumberFormat="0" applyAlignment="0" applyProtection="0"/>
    <xf numFmtId="10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170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170" fontId="4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" fillId="0" borderId="0"/>
    <xf numFmtId="170" fontId="5" fillId="0" borderId="0"/>
    <xf numFmtId="170" fontId="5" fillId="0" borderId="0"/>
    <xf numFmtId="170" fontId="5" fillId="0" borderId="0"/>
    <xf numFmtId="0" fontId="6" fillId="0" borderId="0"/>
    <xf numFmtId="170" fontId="5" fillId="0" borderId="0"/>
    <xf numFmtId="0" fontId="6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2" borderId="1" applyNumberFormat="0" applyFont="0" applyAlignment="0" applyProtection="0"/>
    <xf numFmtId="0" fontId="15" fillId="2" borderId="1" applyNumberFormat="0" applyFont="0" applyAlignment="0" applyProtection="0"/>
    <xf numFmtId="0" fontId="1" fillId="2" borderId="1" applyNumberFormat="0" applyFont="0" applyAlignment="0" applyProtection="0"/>
    <xf numFmtId="0" fontId="42" fillId="0" borderId="0"/>
  </cellStyleXfs>
  <cellXfs count="245">
    <xf numFmtId="0" fontId="0" fillId="0" borderId="0" xfId="0"/>
    <xf numFmtId="0" fontId="3" fillId="0" borderId="0" xfId="2" applyFont="1" applyFill="1" applyAlignment="1"/>
    <xf numFmtId="0" fontId="4" fillId="0" borderId="2" xfId="4" applyFont="1" applyFill="1" applyBorder="1" applyAlignment="1">
      <alignment horizontal="center"/>
    </xf>
    <xf numFmtId="0" fontId="4" fillId="0" borderId="0" xfId="4" applyFont="1" applyFill="1"/>
    <xf numFmtId="164" fontId="3" fillId="0" borderId="0" xfId="5" applyNumberFormat="1" applyFont="1" applyFill="1" applyAlignment="1"/>
    <xf numFmtId="165" fontId="3" fillId="0" borderId="0" xfId="5" applyNumberFormat="1" applyFont="1" applyFill="1" applyAlignment="1"/>
    <xf numFmtId="167" fontId="3" fillId="0" borderId="0" xfId="5" applyNumberFormat="1" applyFont="1" applyFill="1" applyAlignment="1"/>
    <xf numFmtId="164" fontId="4" fillId="0" borderId="0" xfId="5" applyNumberFormat="1" applyFont="1" applyFill="1"/>
    <xf numFmtId="165" fontId="4" fillId="0" borderId="0" xfId="5" applyNumberFormat="1" applyFont="1" applyFill="1"/>
    <xf numFmtId="167" fontId="4" fillId="0" borderId="0" xfId="5" applyNumberFormat="1" applyFont="1" applyFill="1"/>
    <xf numFmtId="164" fontId="3" fillId="0" borderId="3" xfId="5" applyNumberFormat="1" applyFont="1" applyFill="1" applyBorder="1"/>
    <xf numFmtId="165" fontId="3" fillId="0" borderId="0" xfId="5" applyNumberFormat="1" applyFont="1" applyFill="1" applyBorder="1"/>
    <xf numFmtId="167" fontId="3" fillId="0" borderId="0" xfId="5" applyNumberFormat="1" applyFont="1" applyFill="1" applyBorder="1"/>
    <xf numFmtId="165" fontId="4" fillId="0" borderId="0" xfId="5" applyNumberFormat="1" applyFont="1" applyFill="1" applyAlignment="1">
      <alignment horizontal="center"/>
    </xf>
    <xf numFmtId="164" fontId="3" fillId="0" borderId="4" xfId="5" applyNumberFormat="1" applyFont="1" applyFill="1" applyBorder="1"/>
    <xf numFmtId="164" fontId="3" fillId="0" borderId="0" xfId="5" applyNumberFormat="1" applyFont="1" applyFill="1" applyBorder="1"/>
    <xf numFmtId="164" fontId="4" fillId="0" borderId="0" xfId="5" applyNumberFormat="1" applyFont="1" applyFill="1" applyAlignment="1"/>
    <xf numFmtId="165" fontId="4" fillId="0" borderId="0" xfId="5" applyNumberFormat="1" applyFont="1" applyFill="1" applyAlignment="1"/>
    <xf numFmtId="167" fontId="4" fillId="0" borderId="0" xfId="5" applyNumberFormat="1" applyFont="1" applyFill="1" applyAlignment="1"/>
    <xf numFmtId="164" fontId="4" fillId="0" borderId="0" xfId="5" applyNumberFormat="1" applyFont="1" applyFill="1" applyAlignment="1">
      <alignment horizontal="center"/>
    </xf>
    <xf numFmtId="167" fontId="4" fillId="0" borderId="0" xfId="5" applyNumberFormat="1" applyFont="1" applyFill="1" applyAlignment="1">
      <alignment horizontal="center"/>
    </xf>
    <xf numFmtId="0" fontId="3" fillId="0" borderId="0" xfId="7" applyFont="1" applyFill="1"/>
    <xf numFmtId="164" fontId="3" fillId="0" borderId="3" xfId="5" applyNumberFormat="1" applyFont="1" applyFill="1" applyBorder="1" applyAlignment="1"/>
    <xf numFmtId="165" fontId="3" fillId="0" borderId="0" xfId="5" applyNumberFormat="1" applyFont="1" applyFill="1" applyBorder="1" applyAlignment="1"/>
    <xf numFmtId="167" fontId="3" fillId="0" borderId="0" xfId="5" applyNumberFormat="1" applyFont="1" applyFill="1" applyBorder="1" applyAlignment="1"/>
    <xf numFmtId="164" fontId="4" fillId="0" borderId="0" xfId="5" applyNumberFormat="1" applyFont="1" applyFill="1" applyBorder="1" applyAlignment="1"/>
    <xf numFmtId="165" fontId="4" fillId="0" borderId="0" xfId="5" applyNumberFormat="1" applyFont="1" applyFill="1" applyBorder="1" applyAlignment="1"/>
    <xf numFmtId="167" fontId="4" fillId="0" borderId="0" xfId="5" applyNumberFormat="1" applyFont="1" applyFill="1" applyBorder="1" applyAlignment="1"/>
    <xf numFmtId="164" fontId="3" fillId="0" borderId="0" xfId="5" applyNumberFormat="1" applyFont="1" applyFill="1" applyBorder="1" applyAlignment="1"/>
    <xf numFmtId="164" fontId="4" fillId="0" borderId="0" xfId="8" applyNumberFormat="1" applyFont="1" applyFill="1" applyBorder="1" applyAlignment="1"/>
    <xf numFmtId="164" fontId="4" fillId="0" borderId="5" xfId="5" applyNumberFormat="1" applyFont="1" applyFill="1" applyBorder="1"/>
    <xf numFmtId="165" fontId="4" fillId="0" borderId="0" xfId="5" applyNumberFormat="1" applyFont="1" applyFill="1" applyBorder="1"/>
    <xf numFmtId="164" fontId="4" fillId="0" borderId="0" xfId="8" applyNumberFormat="1" applyFont="1" applyFill="1" applyBorder="1"/>
    <xf numFmtId="0" fontId="4" fillId="0" borderId="0" xfId="7" applyFont="1" applyFill="1"/>
    <xf numFmtId="164" fontId="4" fillId="0" borderId="0" xfId="5" applyNumberFormat="1" applyFont="1" applyFill="1" applyBorder="1"/>
    <xf numFmtId="164" fontId="4" fillId="0" borderId="0" xfId="8" applyNumberFormat="1" applyFont="1" applyFill="1" applyBorder="1" applyAlignment="1">
      <alignment horizontal="center"/>
    </xf>
    <xf numFmtId="164" fontId="3" fillId="0" borderId="0" xfId="8" applyNumberFormat="1" applyFont="1" applyFill="1" applyBorder="1"/>
    <xf numFmtId="166" fontId="4" fillId="0" borderId="0" xfId="5" applyFont="1" applyFill="1"/>
    <xf numFmtId="165" fontId="4" fillId="0" borderId="0" xfId="8" applyNumberFormat="1" applyFont="1" applyFill="1" applyBorder="1" applyAlignment="1">
      <alignment horizontal="center"/>
    </xf>
    <xf numFmtId="165" fontId="4" fillId="0" borderId="0" xfId="8" applyNumberFormat="1" applyFont="1" applyFill="1" applyBorder="1"/>
    <xf numFmtId="0" fontId="3" fillId="0" borderId="0" xfId="10" applyFont="1" applyFill="1"/>
    <xf numFmtId="0" fontId="4" fillId="0" borderId="0" xfId="10" applyFont="1" applyFill="1"/>
    <xf numFmtId="167" fontId="3" fillId="0" borderId="0" xfId="5" applyNumberFormat="1" applyFont="1" applyFill="1" applyBorder="1" applyAlignment="1">
      <alignment horizontal="right"/>
    </xf>
    <xf numFmtId="0" fontId="4" fillId="0" borderId="0" xfId="11" applyFont="1" applyFill="1"/>
    <xf numFmtId="0" fontId="3" fillId="0" borderId="0" xfId="11" applyFont="1" applyFill="1" applyAlignment="1">
      <alignment horizontal="center"/>
    </xf>
    <xf numFmtId="0" fontId="3" fillId="0" borderId="0" xfId="11" applyFont="1" applyFill="1" applyBorder="1" applyAlignment="1">
      <alignment horizontal="centerContinuous"/>
    </xf>
    <xf numFmtId="0" fontId="4" fillId="0" borderId="0" xfId="11" applyFont="1" applyFill="1" applyBorder="1"/>
    <xf numFmtId="0" fontId="4" fillId="0" borderId="2" xfId="3" applyFont="1" applyFill="1" applyBorder="1" applyAlignment="1">
      <alignment horizontal="right"/>
    </xf>
    <xf numFmtId="0" fontId="4" fillId="0" borderId="2" xfId="11" applyFont="1" applyFill="1" applyBorder="1" applyAlignment="1">
      <alignment horizontal="center"/>
    </xf>
    <xf numFmtId="0" fontId="4" fillId="0" borderId="0" xfId="11" applyFont="1" applyFill="1" applyBorder="1" applyAlignment="1">
      <alignment horizontal="center"/>
    </xf>
    <xf numFmtId="0" fontId="4" fillId="0" borderId="0" xfId="10" applyFont="1" applyFill="1" applyBorder="1" applyAlignment="1">
      <alignment horizontal="center"/>
    </xf>
    <xf numFmtId="0" fontId="4" fillId="0" borderId="0" xfId="10" applyFont="1" applyFill="1" applyAlignment="1">
      <alignment horizontal="center"/>
    </xf>
    <xf numFmtId="167" fontId="4" fillId="0" borderId="0" xfId="5" applyNumberFormat="1" applyFont="1" applyFill="1" applyBorder="1"/>
    <xf numFmtId="167" fontId="4" fillId="0" borderId="0" xfId="5" applyNumberFormat="1" applyFont="1" applyFill="1" applyBorder="1" applyAlignment="1">
      <alignment horizontal="right"/>
    </xf>
    <xf numFmtId="2" fontId="4" fillId="0" borderId="0" xfId="11" applyNumberFormat="1" applyFont="1" applyFill="1" applyBorder="1"/>
    <xf numFmtId="166" fontId="4" fillId="0" borderId="0" xfId="5" applyFont="1" applyFill="1" applyBorder="1"/>
    <xf numFmtId="167" fontId="4" fillId="0" borderId="2" xfId="5" applyNumberFormat="1" applyFont="1" applyFill="1" applyBorder="1"/>
    <xf numFmtId="40" fontId="4" fillId="0" borderId="0" xfId="11" applyNumberFormat="1" applyFont="1" applyFill="1" applyBorder="1"/>
    <xf numFmtId="0" fontId="3" fillId="0" borderId="0" xfId="11" applyFont="1" applyFill="1" applyBorder="1"/>
    <xf numFmtId="0" fontId="3" fillId="0" borderId="0" xfId="11" applyFont="1" applyFill="1" applyBorder="1" applyAlignment="1">
      <alignment horizontal="center"/>
    </xf>
    <xf numFmtId="168" fontId="3" fillId="0" borderId="0" xfId="5" applyNumberFormat="1" applyFont="1" applyFill="1" applyBorder="1" applyAlignment="1">
      <alignment horizontal="right"/>
    </xf>
    <xf numFmtId="40" fontId="3" fillId="0" borderId="0" xfId="11" applyNumberFormat="1" applyFont="1" applyFill="1" applyBorder="1"/>
    <xf numFmtId="168" fontId="3" fillId="0" borderId="0" xfId="5" applyNumberFormat="1" applyFont="1" applyFill="1" applyBorder="1"/>
    <xf numFmtId="167" fontId="3" fillId="0" borderId="4" xfId="5" applyNumberFormat="1" applyFont="1" applyFill="1" applyBorder="1"/>
    <xf numFmtId="167" fontId="3" fillId="0" borderId="0" xfId="11" applyNumberFormat="1" applyFont="1" applyFill="1" applyBorder="1"/>
    <xf numFmtId="167" fontId="3" fillId="0" borderId="5" xfId="5" applyNumberFormat="1" applyFont="1" applyFill="1" applyBorder="1" applyAlignment="1">
      <alignment horizontal="right"/>
    </xf>
    <xf numFmtId="167" fontId="3" fillId="0" borderId="0" xfId="8" applyNumberFormat="1" applyFont="1" applyFill="1" applyBorder="1"/>
    <xf numFmtId="0" fontId="3" fillId="0" borderId="0" xfId="11" applyFont="1" applyFill="1"/>
    <xf numFmtId="169" fontId="4" fillId="0" borderId="0" xfId="11" applyNumberFormat="1" applyFont="1" applyFill="1" applyBorder="1"/>
    <xf numFmtId="0" fontId="4" fillId="0" borderId="0" xfId="4" applyFont="1" applyFill="1" applyAlignment="1"/>
    <xf numFmtId="0" fontId="3" fillId="0" borderId="0" xfId="12" applyFont="1" applyFill="1"/>
    <xf numFmtId="0" fontId="3" fillId="0" borderId="0" xfId="12" applyFont="1" applyFill="1" applyAlignment="1">
      <alignment horizontal="center"/>
    </xf>
    <xf numFmtId="0" fontId="8" fillId="0" borderId="0" xfId="4" applyFont="1" applyFill="1"/>
    <xf numFmtId="0" fontId="3" fillId="0" borderId="0" xfId="3" applyFont="1" applyFill="1" applyAlignment="1"/>
    <xf numFmtId="49" fontId="4" fillId="0" borderId="0" xfId="7" applyNumberFormat="1" applyFont="1" applyFill="1" applyAlignment="1">
      <alignment vertical="center"/>
    </xf>
    <xf numFmtId="49" fontId="4" fillId="0" borderId="0" xfId="3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>
      <alignment vertical="center"/>
    </xf>
    <xf numFmtId="49" fontId="4" fillId="0" borderId="6" xfId="7" applyNumberFormat="1" applyFont="1" applyFill="1" applyBorder="1" applyAlignment="1">
      <alignment horizontal="center"/>
    </xf>
    <xf numFmtId="49" fontId="4" fillId="0" borderId="0" xfId="7" applyNumberFormat="1" applyFont="1" applyFill="1" applyAlignment="1"/>
    <xf numFmtId="49" fontId="4" fillId="0" borderId="0" xfId="7" applyNumberFormat="1" applyFont="1" applyFill="1" applyAlignment="1">
      <alignment horizontal="center"/>
    </xf>
    <xf numFmtId="49" fontId="4" fillId="0" borderId="0" xfId="7" applyNumberFormat="1" applyFont="1" applyFill="1" applyBorder="1" applyAlignment="1">
      <alignment horizontal="center"/>
    </xf>
    <xf numFmtId="0" fontId="4" fillId="0" borderId="0" xfId="7" applyFont="1" applyFill="1" applyAlignment="1"/>
    <xf numFmtId="49" fontId="4" fillId="0" borderId="2" xfId="3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/>
    <xf numFmtId="167" fontId="4" fillId="0" borderId="0" xfId="5" applyNumberFormat="1" applyFont="1" applyFill="1" applyBorder="1" applyAlignment="1">
      <alignment horizontal="center" vertical="center" wrapText="1"/>
    </xf>
    <xf numFmtId="167" fontId="4" fillId="0" borderId="0" xfId="5" applyNumberFormat="1" applyFont="1" applyFill="1" applyBorder="1" applyAlignment="1">
      <alignment horizontal="center" vertical="center"/>
    </xf>
    <xf numFmtId="0" fontId="4" fillId="0" borderId="0" xfId="13" applyFont="1" applyFill="1"/>
    <xf numFmtId="0" fontId="4" fillId="0" borderId="0" xfId="12" applyFont="1" applyFill="1"/>
    <xf numFmtId="0" fontId="4" fillId="0" borderId="0" xfId="12" applyFont="1" applyFill="1" applyAlignment="1">
      <alignment horizontal="center"/>
    </xf>
    <xf numFmtId="0" fontId="9" fillId="0" borderId="0" xfId="4" applyFont="1" applyFill="1"/>
    <xf numFmtId="43" fontId="9" fillId="0" borderId="0" xfId="1" applyFont="1" applyFill="1"/>
    <xf numFmtId="166" fontId="4" fillId="0" borderId="0" xfId="5" applyFont="1" applyFill="1" applyAlignment="1">
      <alignment horizontal="center" vertical="center"/>
    </xf>
    <xf numFmtId="166" fontId="4" fillId="0" borderId="0" xfId="5" applyFont="1" applyFill="1" applyAlignment="1">
      <alignment vertical="center"/>
    </xf>
    <xf numFmtId="49" fontId="3" fillId="0" borderId="0" xfId="3" applyNumberFormat="1" applyFont="1" applyFill="1" applyBorder="1" applyAlignment="1">
      <alignment vertical="center"/>
    </xf>
    <xf numFmtId="167" fontId="4" fillId="0" borderId="0" xfId="5" applyNumberFormat="1" applyFont="1" applyFill="1" applyBorder="1" applyAlignment="1">
      <alignment horizontal="right" vertical="center"/>
    </xf>
    <xf numFmtId="169" fontId="4" fillId="0" borderId="0" xfId="7" applyNumberFormat="1" applyFont="1" applyFill="1" applyAlignment="1">
      <alignment vertical="top"/>
    </xf>
    <xf numFmtId="3" fontId="4" fillId="0" borderId="0" xfId="14" applyNumberFormat="1" applyFont="1" applyFill="1" applyBorder="1"/>
    <xf numFmtId="164" fontId="4" fillId="0" borderId="0" xfId="7" applyNumberFormat="1" applyFont="1" applyFill="1" applyBorder="1"/>
    <xf numFmtId="2" fontId="4" fillId="0" borderId="0" xfId="7" applyNumberFormat="1" applyFont="1" applyFill="1" applyBorder="1" applyAlignment="1"/>
    <xf numFmtId="0" fontId="10" fillId="0" borderId="0" xfId="7" applyFont="1" applyFill="1" applyAlignment="1">
      <alignment vertical="top"/>
    </xf>
    <xf numFmtId="0" fontId="4" fillId="0" borderId="0" xfId="7" applyFont="1" applyFill="1" applyAlignment="1">
      <alignment vertical="top"/>
    </xf>
    <xf numFmtId="0" fontId="4" fillId="0" borderId="0" xfId="10" applyFont="1" applyFill="1" applyAlignment="1">
      <alignment horizontal="right"/>
    </xf>
    <xf numFmtId="0" fontId="4" fillId="0" borderId="0" xfId="10" applyFont="1" applyFill="1" applyBorder="1"/>
    <xf numFmtId="0" fontId="3" fillId="0" borderId="0" xfId="168" applyFont="1" applyFill="1" applyAlignment="1">
      <alignment vertical="center"/>
    </xf>
    <xf numFmtId="0" fontId="4" fillId="0" borderId="0" xfId="168" applyFont="1" applyFill="1" applyAlignment="1">
      <alignment vertical="center"/>
    </xf>
    <xf numFmtId="167" fontId="3" fillId="0" borderId="0" xfId="5" applyNumberFormat="1" applyFont="1" applyFill="1" applyBorder="1" applyAlignment="1">
      <alignment horizontal="right" vertical="center"/>
    </xf>
    <xf numFmtId="164" fontId="9" fillId="0" borderId="0" xfId="5" applyNumberFormat="1" applyFont="1" applyFill="1" applyAlignment="1">
      <alignment vertical="center"/>
    </xf>
    <xf numFmtId="166" fontId="9" fillId="0" borderId="0" xfId="5" applyFont="1" applyFill="1" applyAlignment="1">
      <alignment vertical="center"/>
    </xf>
    <xf numFmtId="0" fontId="9" fillId="0" borderId="0" xfId="4" applyFont="1" applyFill="1" applyAlignment="1">
      <alignment vertical="center"/>
    </xf>
    <xf numFmtId="0" fontId="4" fillId="0" borderId="2" xfId="168" applyFont="1" applyFill="1" applyBorder="1" applyAlignment="1">
      <alignment vertical="center"/>
    </xf>
    <xf numFmtId="0" fontId="4" fillId="0" borderId="2" xfId="3" applyFont="1" applyFill="1" applyBorder="1" applyAlignment="1">
      <alignment horizontal="right" vertical="center"/>
    </xf>
    <xf numFmtId="0" fontId="4" fillId="0" borderId="0" xfId="168" applyFont="1" applyFill="1" applyBorder="1" applyAlignment="1">
      <alignment vertical="center"/>
    </xf>
    <xf numFmtId="0" fontId="4" fillId="0" borderId="0" xfId="168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66" fontId="3" fillId="0" borderId="0" xfId="80" applyFont="1" applyFill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166" fontId="3" fillId="0" borderId="0" xfId="5" applyFont="1" applyFill="1" applyAlignment="1">
      <alignment vertical="center"/>
    </xf>
    <xf numFmtId="43" fontId="3" fillId="0" borderId="0" xfId="2" applyNumberFormat="1" applyFont="1" applyFill="1" applyAlignment="1">
      <alignment vertical="center"/>
    </xf>
    <xf numFmtId="166" fontId="4" fillId="0" borderId="0" xfId="80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166" fontId="4" fillId="0" borderId="0" xfId="80" applyFont="1" applyFill="1" applyAlignment="1">
      <alignment horizontal="left" vertical="center" indent="1"/>
    </xf>
    <xf numFmtId="167" fontId="3" fillId="0" borderId="0" xfId="80" applyNumberFormat="1" applyFont="1" applyFill="1" applyAlignment="1">
      <alignment vertical="center"/>
    </xf>
    <xf numFmtId="166" fontId="4" fillId="0" borderId="0" xfId="5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vertical="center"/>
    </xf>
    <xf numFmtId="167" fontId="3" fillId="0" borderId="0" xfId="80" applyNumberFormat="1" applyFont="1" applyFill="1" applyBorder="1" applyAlignment="1">
      <alignment horizontal="right" vertical="center"/>
    </xf>
    <xf numFmtId="167" fontId="3" fillId="0" borderId="0" xfId="80" applyNumberFormat="1" applyFont="1" applyFill="1" applyBorder="1" applyAlignment="1">
      <alignment vertical="center"/>
    </xf>
    <xf numFmtId="178" fontId="3" fillId="0" borderId="5" xfId="5" applyNumberFormat="1" applyFont="1" applyFill="1" applyBorder="1" applyAlignment="1">
      <alignment horizontal="right"/>
    </xf>
    <xf numFmtId="178" fontId="3" fillId="0" borderId="0" xfId="5" applyNumberFormat="1" applyFont="1" applyFill="1" applyBorder="1" applyAlignment="1">
      <alignment horizontal="right"/>
    </xf>
    <xf numFmtId="0" fontId="4" fillId="0" borderId="0" xfId="3" applyFont="1" applyFill="1" applyBorder="1" applyAlignment="1">
      <alignment horizontal="right"/>
    </xf>
    <xf numFmtId="0" fontId="4" fillId="0" borderId="6" xfId="3" applyFont="1" applyFill="1" applyBorder="1" applyAlignment="1">
      <alignment horizontal="center"/>
    </xf>
    <xf numFmtId="164" fontId="4" fillId="0" borderId="0" xfId="1" applyNumberFormat="1" applyFont="1" applyFill="1" applyBorder="1"/>
    <xf numFmtId="164" fontId="3" fillId="0" borderId="0" xfId="11" applyNumberFormat="1" applyFont="1" applyFill="1" applyBorder="1"/>
    <xf numFmtId="164" fontId="4" fillId="0" borderId="2" xfId="1" applyNumberFormat="1" applyFont="1" applyFill="1" applyBorder="1"/>
    <xf numFmtId="167" fontId="3" fillId="0" borderId="6" xfId="5" applyNumberFormat="1" applyFont="1" applyFill="1" applyBorder="1" applyAlignment="1">
      <alignment horizontal="right"/>
    </xf>
    <xf numFmtId="164" fontId="3" fillId="0" borderId="18" xfId="1" applyNumberFormat="1" applyFont="1" applyFill="1" applyBorder="1"/>
    <xf numFmtId="0" fontId="3" fillId="0" borderId="0" xfId="13" applyFont="1" applyFill="1"/>
    <xf numFmtId="167" fontId="3" fillId="0" borderId="0" xfId="5" applyNumberFormat="1" applyFont="1" applyFill="1"/>
    <xf numFmtId="167" fontId="4" fillId="0" borderId="2" xfId="5" applyNumberFormat="1" applyFont="1" applyFill="1" applyBorder="1" applyAlignment="1">
      <alignment horizontal="right"/>
    </xf>
    <xf numFmtId="0" fontId="3" fillId="0" borderId="2" xfId="3" applyFont="1" applyFill="1" applyBorder="1" applyAlignment="1"/>
    <xf numFmtId="43" fontId="4" fillId="0" borderId="0" xfId="1" applyFont="1" applyFill="1" applyAlignment="1">
      <alignment vertical="center"/>
    </xf>
    <xf numFmtId="177" fontId="3" fillId="0" borderId="0" xfId="80" applyNumberFormat="1" applyFont="1" applyFill="1" applyBorder="1" applyAlignment="1">
      <alignment vertical="center"/>
    </xf>
    <xf numFmtId="167" fontId="3" fillId="0" borderId="4" xfId="5" applyNumberFormat="1" applyFont="1" applyFill="1" applyBorder="1" applyAlignment="1">
      <alignment horizontal="right" vertical="center"/>
    </xf>
    <xf numFmtId="0" fontId="4" fillId="0" borderId="0" xfId="2" applyFont="1" applyFill="1" applyBorder="1"/>
    <xf numFmtId="0" fontId="4" fillId="0" borderId="0" xfId="2" applyFont="1" applyFill="1" applyBorder="1" applyAlignment="1">
      <alignment horizontal="center"/>
    </xf>
    <xf numFmtId="165" fontId="4" fillId="0" borderId="2" xfId="3" applyNumberFormat="1" applyFont="1" applyFill="1" applyBorder="1" applyAlignment="1"/>
    <xf numFmtId="165" fontId="4" fillId="0" borderId="2" xfId="3" applyNumberFormat="1" applyFont="1" applyFill="1" applyBorder="1" applyAlignment="1">
      <alignment horizontal="right"/>
    </xf>
    <xf numFmtId="165" fontId="4" fillId="0" borderId="0" xfId="2" applyNumberFormat="1" applyFont="1" applyFill="1" applyBorder="1" applyAlignment="1">
      <alignment horizontal="center"/>
    </xf>
    <xf numFmtId="164" fontId="4" fillId="0" borderId="0" xfId="2" applyNumberFormat="1" applyFont="1" applyFill="1" applyBorder="1"/>
    <xf numFmtId="165" fontId="4" fillId="0" borderId="0" xfId="3" applyNumberFormat="1" applyFont="1" applyFill="1" applyBorder="1" applyAlignment="1">
      <alignment horizontal="right"/>
    </xf>
    <xf numFmtId="164" fontId="4" fillId="0" borderId="2" xfId="2" applyNumberFormat="1" applyFont="1" applyFill="1" applyBorder="1"/>
    <xf numFmtId="164" fontId="4" fillId="0" borderId="0" xfId="174" applyNumberFormat="1" applyFont="1" applyFill="1" applyAlignment="1">
      <alignment horizontal="center"/>
    </xf>
    <xf numFmtId="165" fontId="4" fillId="0" borderId="0" xfId="174" applyNumberFormat="1" applyFont="1" applyFill="1" applyAlignment="1">
      <alignment horizontal="center"/>
    </xf>
    <xf numFmtId="0" fontId="4" fillId="0" borderId="0" xfId="2" applyFont="1" applyFill="1"/>
    <xf numFmtId="0" fontId="4" fillId="0" borderId="0" xfId="4" applyNumberFormat="1" applyFont="1" applyFill="1" applyBorder="1" applyAlignment="1">
      <alignment horizontal="center"/>
    </xf>
    <xf numFmtId="165" fontId="4" fillId="0" borderId="0" xfId="4" applyNumberFormat="1" applyFont="1" applyFill="1"/>
    <xf numFmtId="165" fontId="4" fillId="0" borderId="0" xfId="4" applyNumberFormat="1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164" fontId="4" fillId="0" borderId="2" xfId="174" applyNumberFormat="1" applyFont="1" applyFill="1" applyBorder="1" applyAlignment="1">
      <alignment horizontal="center"/>
    </xf>
    <xf numFmtId="165" fontId="4" fillId="0" borderId="2" xfId="174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0" xfId="4" applyFont="1" applyFill="1" applyBorder="1" applyAlignment="1">
      <alignment horizontal="center"/>
    </xf>
    <xf numFmtId="49" fontId="4" fillId="0" borderId="0" xfId="3" applyNumberFormat="1" applyFont="1" applyFill="1" applyBorder="1" applyAlignment="1">
      <alignment vertical="center"/>
    </xf>
    <xf numFmtId="49" fontId="3" fillId="0" borderId="0" xfId="7" applyNumberFormat="1" applyFont="1" applyFill="1" applyBorder="1" applyAlignment="1">
      <alignment vertical="center"/>
    </xf>
    <xf numFmtId="3" fontId="3" fillId="0" borderId="4" xfId="14" applyNumberFormat="1" applyFont="1" applyFill="1" applyBorder="1"/>
    <xf numFmtId="164" fontId="3" fillId="0" borderId="0" xfId="7" applyNumberFormat="1" applyFont="1" applyFill="1" applyBorder="1"/>
    <xf numFmtId="3" fontId="3" fillId="0" borderId="0" xfId="14" applyNumberFormat="1" applyFont="1" applyFill="1" applyBorder="1"/>
    <xf numFmtId="164" fontId="4" fillId="0" borderId="2" xfId="5" applyNumberFormat="1" applyFont="1" applyFill="1" applyBorder="1"/>
    <xf numFmtId="164" fontId="3" fillId="0" borderId="4" xfId="1" applyNumberFormat="1" applyFont="1" applyFill="1" applyBorder="1"/>
    <xf numFmtId="167" fontId="3" fillId="0" borderId="4" xfId="11" applyNumberFormat="1" applyFont="1" applyFill="1" applyBorder="1"/>
    <xf numFmtId="49" fontId="4" fillId="0" borderId="0" xfId="2" applyNumberFormat="1" applyFont="1" applyFill="1" applyAlignment="1">
      <alignment horizontal="left"/>
    </xf>
    <xf numFmtId="164" fontId="4" fillId="0" borderId="0" xfId="2" applyNumberFormat="1" applyFont="1" applyFill="1"/>
    <xf numFmtId="0" fontId="4" fillId="0" borderId="0" xfId="2" applyFont="1" applyFill="1" applyAlignment="1">
      <alignment horizontal="left" indent="1"/>
    </xf>
    <xf numFmtId="0" fontId="4" fillId="0" borderId="0" xfId="4" applyFont="1" applyFill="1" applyAlignment="1">
      <alignment horizontal="center"/>
    </xf>
    <xf numFmtId="167" fontId="4" fillId="0" borderId="0" xfId="2" applyNumberFormat="1" applyFont="1" applyFill="1"/>
    <xf numFmtId="166" fontId="3" fillId="0" borderId="0" xfId="5" applyFont="1" applyFill="1" applyBorder="1"/>
    <xf numFmtId="0" fontId="3" fillId="0" borderId="0" xfId="2" applyFont="1" applyFill="1"/>
    <xf numFmtId="164" fontId="3" fillId="0" borderId="0" xfId="2" applyNumberFormat="1" applyFont="1" applyFill="1"/>
    <xf numFmtId="165" fontId="3" fillId="0" borderId="0" xfId="2" applyNumberFormat="1" applyFont="1" applyFill="1"/>
    <xf numFmtId="43" fontId="3" fillId="0" borderId="0" xfId="1" applyFont="1" applyFill="1"/>
    <xf numFmtId="164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64" fontId="3" fillId="0" borderId="3" xfId="2" applyNumberFormat="1" applyFont="1" applyFill="1" applyBorder="1" applyAlignment="1">
      <alignment horizontal="center"/>
    </xf>
    <xf numFmtId="165" fontId="4" fillId="0" borderId="0" xfId="2" applyNumberFormat="1" applyFont="1" applyFill="1"/>
    <xf numFmtId="164" fontId="3" fillId="0" borderId="4" xfId="2" applyNumberFormat="1" applyFont="1" applyFill="1" applyBorder="1" applyAlignment="1">
      <alignment horizontal="center"/>
    </xf>
    <xf numFmtId="165" fontId="3" fillId="0" borderId="0" xfId="2" applyNumberFormat="1" applyFont="1" applyFill="1" applyAlignment="1">
      <alignment horizontal="right" vertical="center"/>
    </xf>
    <xf numFmtId="49" fontId="3" fillId="0" borderId="0" xfId="2" applyNumberFormat="1" applyFont="1" applyFill="1" applyAlignment="1">
      <alignment horizontal="right" vertical="center"/>
    </xf>
    <xf numFmtId="164" fontId="3" fillId="0" borderId="2" xfId="2" applyNumberFormat="1" applyFont="1" applyFill="1" applyBorder="1" applyAlignment="1">
      <alignment horizontal="center"/>
    </xf>
    <xf numFmtId="43" fontId="4" fillId="0" borderId="0" xfId="2" applyNumberFormat="1" applyFont="1" applyFill="1"/>
    <xf numFmtId="0" fontId="4" fillId="0" borderId="0" xfId="7" applyFont="1" applyFill="1" applyAlignment="1">
      <alignment horizontal="left" indent="2"/>
    </xf>
    <xf numFmtId="0" fontId="4" fillId="0" borderId="0" xfId="2" applyFont="1" applyFill="1" applyAlignment="1">
      <alignment horizontal="left" indent="2"/>
    </xf>
    <xf numFmtId="0" fontId="3" fillId="0" borderId="0" xfId="6" applyFont="1" applyFill="1"/>
    <xf numFmtId="164" fontId="4" fillId="0" borderId="0" xfId="2" applyNumberFormat="1" applyFont="1" applyFill="1" applyAlignment="1">
      <alignment horizontal="center"/>
    </xf>
    <xf numFmtId="165" fontId="4" fillId="0" borderId="0" xfId="2" applyNumberFormat="1" applyFont="1" applyFill="1" applyAlignment="1">
      <alignment horizontal="center"/>
    </xf>
    <xf numFmtId="167" fontId="9" fillId="0" borderId="0" xfId="0" applyNumberFormat="1" applyFont="1" applyFill="1"/>
    <xf numFmtId="43" fontId="4" fillId="0" borderId="0" xfId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49" fontId="4" fillId="0" borderId="0" xfId="2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4" fillId="0" borderId="6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9" fillId="0" borderId="0" xfId="1" applyNumberFormat="1" applyFont="1" applyFill="1" applyBorder="1"/>
    <xf numFmtId="167" fontId="3" fillId="0" borderId="3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left" vertical="center" indent="1"/>
    </xf>
    <xf numFmtId="167" fontId="3" fillId="0" borderId="4" xfId="1" applyNumberFormat="1" applyFont="1" applyFill="1" applyBorder="1" applyAlignment="1">
      <alignment vertical="center"/>
    </xf>
    <xf numFmtId="0" fontId="4" fillId="0" borderId="2" xfId="10" applyFont="1" applyFill="1" applyBorder="1" applyAlignment="1">
      <alignment horizontal="right"/>
    </xf>
    <xf numFmtId="0" fontId="4" fillId="0" borderId="2" xfId="10" applyFont="1" applyFill="1" applyBorder="1" applyAlignment="1">
      <alignment horizontal="center"/>
    </xf>
    <xf numFmtId="167" fontId="9" fillId="0" borderId="0" xfId="1" applyNumberFormat="1" applyFont="1" applyFill="1"/>
    <xf numFmtId="167" fontId="9" fillId="0" borderId="2" xfId="1" applyNumberFormat="1" applyFont="1" applyFill="1" applyBorder="1"/>
    <xf numFmtId="43" fontId="4" fillId="0" borderId="0" xfId="2" applyNumberFormat="1" applyFont="1" applyFill="1" applyAlignment="1">
      <alignment vertical="center"/>
    </xf>
    <xf numFmtId="167" fontId="3" fillId="0" borderId="6" xfId="5" applyNumberFormat="1" applyFont="1" applyFill="1" applyBorder="1"/>
    <xf numFmtId="167" fontId="3" fillId="0" borderId="2" xfId="5" applyNumberFormat="1" applyFont="1" applyFill="1" applyBorder="1"/>
    <xf numFmtId="167" fontId="4" fillId="0" borderId="0" xfId="5" applyNumberFormat="1" applyFont="1" applyFill="1" applyBorder="1" applyAlignment="1">
      <alignment vertical="center"/>
    </xf>
    <xf numFmtId="167" fontId="4" fillId="0" borderId="0" xfId="80" applyNumberFormat="1" applyFont="1" applyFill="1" applyAlignment="1">
      <alignment vertical="center"/>
    </xf>
    <xf numFmtId="168" fontId="4" fillId="0" borderId="0" xfId="7" applyNumberFormat="1" applyFont="1" applyFill="1" applyAlignment="1">
      <alignment horizontal="center" vertical="top"/>
    </xf>
    <xf numFmtId="165" fontId="4" fillId="0" borderId="6" xfId="2" applyNumberFormat="1" applyFont="1" applyFill="1" applyBorder="1" applyAlignment="1">
      <alignment horizontal="center"/>
    </xf>
    <xf numFmtId="165" fontId="4" fillId="0" borderId="2" xfId="2" applyNumberFormat="1" applyFont="1" applyFill="1" applyBorder="1" applyAlignment="1">
      <alignment horizontal="center"/>
    </xf>
    <xf numFmtId="49" fontId="4" fillId="0" borderId="6" xfId="7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>
      <alignment horizontal="center" wrapText="1"/>
    </xf>
    <xf numFmtId="167" fontId="3" fillId="0" borderId="6" xfId="11" applyNumberFormat="1" applyFont="1" applyFill="1" applyBorder="1"/>
    <xf numFmtId="164" fontId="3" fillId="0" borderId="6" xfId="11" applyNumberFormat="1" applyFont="1" applyFill="1" applyBorder="1"/>
    <xf numFmtId="0" fontId="3" fillId="0" borderId="0" xfId="328" applyFont="1" applyFill="1" applyAlignment="1">
      <alignment horizontal="right"/>
    </xf>
    <xf numFmtId="0" fontId="3" fillId="0" borderId="0" xfId="11" applyFont="1" applyFill="1" applyAlignment="1">
      <alignment horizontal="centerContinuous"/>
    </xf>
    <xf numFmtId="0" fontId="4" fillId="0" borderId="0" xfId="3" applyFont="1" applyFill="1" applyAlignment="1">
      <alignment horizontal="center"/>
    </xf>
    <xf numFmtId="0" fontId="4" fillId="0" borderId="0" xfId="11" applyFont="1" applyFill="1" applyAlignment="1">
      <alignment horizontal="center"/>
    </xf>
    <xf numFmtId="2" fontId="4" fillId="0" borderId="0" xfId="11" applyNumberFormat="1" applyFont="1" applyFill="1"/>
    <xf numFmtId="40" fontId="4" fillId="0" borderId="0" xfId="11" applyNumberFormat="1" applyFont="1" applyFill="1"/>
    <xf numFmtId="40" fontId="3" fillId="0" borderId="0" xfId="11" applyNumberFormat="1" applyFont="1" applyFill="1"/>
    <xf numFmtId="167" fontId="3" fillId="0" borderId="0" xfId="11" applyNumberFormat="1" applyFont="1" applyFill="1"/>
    <xf numFmtId="169" fontId="4" fillId="0" borderId="0" xfId="11" applyNumberFormat="1" applyFont="1" applyFill="1"/>
    <xf numFmtId="165" fontId="4" fillId="0" borderId="6" xfId="2" applyNumberFormat="1" applyFont="1" applyFill="1" applyBorder="1" applyAlignment="1">
      <alignment horizontal="center"/>
    </xf>
    <xf numFmtId="165" fontId="4" fillId="0" borderId="2" xfId="2" applyNumberFormat="1" applyFont="1" applyFill="1" applyBorder="1" applyAlignment="1">
      <alignment horizontal="center"/>
    </xf>
    <xf numFmtId="0" fontId="4" fillId="0" borderId="2" xfId="3" applyFont="1" applyFill="1" applyBorder="1" applyAlignment="1">
      <alignment horizontal="right"/>
    </xf>
    <xf numFmtId="0" fontId="4" fillId="0" borderId="3" xfId="3" applyFont="1" applyFill="1" applyBorder="1" applyAlignment="1">
      <alignment horizontal="center"/>
    </xf>
    <xf numFmtId="49" fontId="4" fillId="0" borderId="6" xfId="7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>
      <alignment horizontal="center" wrapText="1"/>
    </xf>
    <xf numFmtId="49" fontId="4" fillId="0" borderId="2" xfId="7" applyNumberFormat="1" applyFont="1" applyFill="1" applyBorder="1" applyAlignment="1">
      <alignment horizontal="center" wrapText="1"/>
    </xf>
    <xf numFmtId="49" fontId="4" fillId="0" borderId="3" xfId="7" applyNumberFormat="1" applyFont="1" applyFill="1" applyBorder="1" applyAlignment="1">
      <alignment horizontal="center"/>
    </xf>
  </cellXfs>
  <cellStyles count="329">
    <cellStyle name="20% - Accent1" xfId="15"/>
    <cellStyle name="20% - Accent1 2" xfId="16"/>
    <cellStyle name="20% - Accent2" xfId="17"/>
    <cellStyle name="20% - Accent2 2" xfId="18"/>
    <cellStyle name="20% - Accent3" xfId="19"/>
    <cellStyle name="20% - Accent3 2" xfId="20"/>
    <cellStyle name="20% - Accent4" xfId="21"/>
    <cellStyle name="20% - Accent4 2" xfId="22"/>
    <cellStyle name="20% - Accent5" xfId="23"/>
    <cellStyle name="20% - Accent5 2" xfId="24"/>
    <cellStyle name="20% - Accent6" xfId="25"/>
    <cellStyle name="20% - Accent6 2" xfId="26"/>
    <cellStyle name="40% - Accent1" xfId="27"/>
    <cellStyle name="40% - Accent1 2" xfId="28"/>
    <cellStyle name="40% - Accent2" xfId="29"/>
    <cellStyle name="40% - Accent2 2" xfId="30"/>
    <cellStyle name="40% - Accent3" xfId="31"/>
    <cellStyle name="40% - Accent3 2" xfId="32"/>
    <cellStyle name="40% - Accent4" xfId="33"/>
    <cellStyle name="40% - Accent4 2" xfId="34"/>
    <cellStyle name="40% - Accent5" xfId="35"/>
    <cellStyle name="40% - Accent5 2" xfId="36"/>
    <cellStyle name="40% - Accent6" xfId="37"/>
    <cellStyle name="40% - Accent6 2" xfId="38"/>
    <cellStyle name="60% - Accent1" xfId="39"/>
    <cellStyle name="60% - Accent1 2" xfId="40"/>
    <cellStyle name="60% - Accent2" xfId="41"/>
    <cellStyle name="60% - Accent2 2" xfId="42"/>
    <cellStyle name="60% - Accent3" xfId="43"/>
    <cellStyle name="60% - Accent3 2" xfId="44"/>
    <cellStyle name="60% - Accent4" xfId="45"/>
    <cellStyle name="60% - Accent4 2" xfId="46"/>
    <cellStyle name="60% - Accent5" xfId="47"/>
    <cellStyle name="60% - Accent5 2" xfId="48"/>
    <cellStyle name="60% - Accent6" xfId="49"/>
    <cellStyle name="60% - Accent6 2" xfId="50"/>
    <cellStyle name="Accent1" xfId="51"/>
    <cellStyle name="Accent1 2" xfId="52"/>
    <cellStyle name="Accent2" xfId="53"/>
    <cellStyle name="Accent2 2" xfId="54"/>
    <cellStyle name="Accent3" xfId="55"/>
    <cellStyle name="Accent3 2" xfId="56"/>
    <cellStyle name="Accent4" xfId="57"/>
    <cellStyle name="Accent4 2" xfId="58"/>
    <cellStyle name="Accent5" xfId="59"/>
    <cellStyle name="Accent5 2" xfId="60"/>
    <cellStyle name="Accent6" xfId="61"/>
    <cellStyle name="Accent6 2" xfId="62"/>
    <cellStyle name="Bad" xfId="63"/>
    <cellStyle name="Bad 2" xfId="64"/>
    <cellStyle name="Calculation" xfId="65"/>
    <cellStyle name="Calculation 2" xfId="66"/>
    <cellStyle name="Check Cell" xfId="67"/>
    <cellStyle name="Check Cell 2" xfId="68"/>
    <cellStyle name="Comma" xfId="1" builtinId="3"/>
    <cellStyle name="Comma 10" xfId="69"/>
    <cellStyle name="Comma 10 2" xfId="70"/>
    <cellStyle name="Comma 11" xfId="71"/>
    <cellStyle name="Comma 12" xfId="72"/>
    <cellStyle name="Comma 12 13" xfId="73"/>
    <cellStyle name="Comma 12 2" xfId="74"/>
    <cellStyle name="Comma 13" xfId="75"/>
    <cellStyle name="Comma 13 2" xfId="76"/>
    <cellStyle name="Comma 14" xfId="77"/>
    <cellStyle name="Comma 14 5" xfId="5"/>
    <cellStyle name="Comma 2" xfId="78"/>
    <cellStyle name="Comma 2 2" xfId="79"/>
    <cellStyle name="Comma 2 2 2" xfId="80"/>
    <cellStyle name="Comma 2 3" xfId="81"/>
    <cellStyle name="Comma 2 4" xfId="82"/>
    <cellStyle name="Comma 2 5" xfId="83"/>
    <cellStyle name="Comma 3" xfId="84"/>
    <cellStyle name="Comma 3 2" xfId="85"/>
    <cellStyle name="Comma 3 3" xfId="86"/>
    <cellStyle name="Comma 3 4" xfId="87"/>
    <cellStyle name="Comma 3 5" xfId="88"/>
    <cellStyle name="Comma 4" xfId="89"/>
    <cellStyle name="Comma 4 2" xfId="90"/>
    <cellStyle name="Comma 4 3" xfId="91"/>
    <cellStyle name="Comma 4 4" xfId="92"/>
    <cellStyle name="Comma 4 5" xfId="93"/>
    <cellStyle name="Comma 5" xfId="94"/>
    <cellStyle name="Comma 5 2" xfId="95"/>
    <cellStyle name="Comma 5 3" xfId="96"/>
    <cellStyle name="Comma 5 3 2" xfId="97"/>
    <cellStyle name="Comma 5 4" xfId="98"/>
    <cellStyle name="Comma 5 5" xfId="99"/>
    <cellStyle name="Comma 6" xfId="100"/>
    <cellStyle name="Comma 6 2" xfId="101"/>
    <cellStyle name="Comma 6 2 2" xfId="102"/>
    <cellStyle name="Comma 6 2 3" xfId="103"/>
    <cellStyle name="Comma 6 2 4" xfId="104"/>
    <cellStyle name="Comma 6 3" xfId="105"/>
    <cellStyle name="Comma 6 3 2" xfId="106"/>
    <cellStyle name="Comma 6 4" xfId="107"/>
    <cellStyle name="Comma 6 5" xfId="108"/>
    <cellStyle name="Comma 7" xfId="109"/>
    <cellStyle name="Comma 7 2" xfId="110"/>
    <cellStyle name="Comma 79" xfId="111"/>
    <cellStyle name="Comma 8" xfId="112"/>
    <cellStyle name="Comma 9" xfId="113"/>
    <cellStyle name="Comma 9 2" xfId="114"/>
    <cellStyle name="comma zerodec" xfId="115"/>
    <cellStyle name="comma zerodec 2" xfId="116"/>
    <cellStyle name="comma zerodec 3" xfId="117"/>
    <cellStyle name="comma zerodec 4" xfId="118"/>
    <cellStyle name="comma zerodec 5" xfId="119"/>
    <cellStyle name="Comma_BWG_FS_07_T2 2" xfId="8"/>
    <cellStyle name="Comma_BWG_YE'06_T2" xfId="14"/>
    <cellStyle name="Currency1" xfId="120"/>
    <cellStyle name="Currency1 2" xfId="121"/>
    <cellStyle name="Currency1 3" xfId="122"/>
    <cellStyle name="Currency1 4" xfId="123"/>
    <cellStyle name="Currency1 5" xfId="124"/>
    <cellStyle name="Dollar (zero dec)" xfId="125"/>
    <cellStyle name="Dollar (zero dec) 2" xfId="126"/>
    <cellStyle name="Dollar (zero dec) 3" xfId="127"/>
    <cellStyle name="Dollar (zero dec) 4" xfId="128"/>
    <cellStyle name="Dollar (zero dec) 5" xfId="129"/>
    <cellStyle name="Excel Built-in Normal" xfId="130"/>
    <cellStyle name="Explanatory Text" xfId="131"/>
    <cellStyle name="Explanatory Text 2" xfId="132"/>
    <cellStyle name="Good" xfId="133"/>
    <cellStyle name="Good 2" xfId="134"/>
    <cellStyle name="Grey" xfId="135"/>
    <cellStyle name="Heading 1" xfId="136"/>
    <cellStyle name="Heading 1 2" xfId="137"/>
    <cellStyle name="Heading 2" xfId="138"/>
    <cellStyle name="Heading 2 2" xfId="139"/>
    <cellStyle name="Heading 3" xfId="140"/>
    <cellStyle name="Heading 3 2" xfId="141"/>
    <cellStyle name="Heading 4" xfId="142"/>
    <cellStyle name="Heading 4 2" xfId="143"/>
    <cellStyle name="Hyperlink 2" xfId="144"/>
    <cellStyle name="Input" xfId="145"/>
    <cellStyle name="Input [yellow]" xfId="146"/>
    <cellStyle name="Input 2" xfId="147"/>
    <cellStyle name="Input 3" xfId="148"/>
    <cellStyle name="Linked Cell" xfId="149"/>
    <cellStyle name="Linked Cell 2" xfId="150"/>
    <cellStyle name="Neutral" xfId="151"/>
    <cellStyle name="Neutral 2" xfId="152"/>
    <cellStyle name="no dec" xfId="153"/>
    <cellStyle name="Normal" xfId="0" builtinId="0"/>
    <cellStyle name="Normal - Style1" xfId="154"/>
    <cellStyle name="Normal - Style1 2" xfId="155"/>
    <cellStyle name="Normal - Style1 2 2" xfId="156"/>
    <cellStyle name="Normal - Style1 2 3" xfId="157"/>
    <cellStyle name="Normal - Style1 2 4" xfId="158"/>
    <cellStyle name="Normal - Style1 3" xfId="159"/>
    <cellStyle name="Normal - Style1 4" xfId="160"/>
    <cellStyle name="Normal 10" xfId="161"/>
    <cellStyle name="Normal 10 3" xfId="162"/>
    <cellStyle name="Normal 11" xfId="163"/>
    <cellStyle name="Normal 111" xfId="164"/>
    <cellStyle name="Normal 12" xfId="165"/>
    <cellStyle name="Normal 13" xfId="166"/>
    <cellStyle name="Normal 139" xfId="4"/>
    <cellStyle name="Normal 14" xfId="167"/>
    <cellStyle name="Normal 140" xfId="10"/>
    <cellStyle name="Normal 141" xfId="13"/>
    <cellStyle name="Normal 142" xfId="12"/>
    <cellStyle name="Normal 143" xfId="168"/>
    <cellStyle name="Normal 15" xfId="169"/>
    <cellStyle name="Normal 16" xfId="170"/>
    <cellStyle name="Normal 17" xfId="171"/>
    <cellStyle name="Normal 18" xfId="172"/>
    <cellStyle name="Normal 19" xfId="173"/>
    <cellStyle name="Normal 2" xfId="174"/>
    <cellStyle name="Normal 2 16" xfId="175"/>
    <cellStyle name="Normal 2 2" xfId="176"/>
    <cellStyle name="Normal 2 2 2" xfId="177"/>
    <cellStyle name="Normal 2 2 3" xfId="178"/>
    <cellStyle name="Normal 2 2 4" xfId="179"/>
    <cellStyle name="Normal 2 3" xfId="9"/>
    <cellStyle name="Normal 2 4" xfId="180"/>
    <cellStyle name="Normal 2 5" xfId="181"/>
    <cellStyle name="Normal 20" xfId="182"/>
    <cellStyle name="Normal 21" xfId="183"/>
    <cellStyle name="Normal 22" xfId="184"/>
    <cellStyle name="Normal 23" xfId="185"/>
    <cellStyle name="Normal 24" xfId="186"/>
    <cellStyle name="Normal 25" xfId="187"/>
    <cellStyle name="Normal 26" xfId="188"/>
    <cellStyle name="Normal 27" xfId="189"/>
    <cellStyle name="Normal 28" xfId="190"/>
    <cellStyle name="Normal 29" xfId="191"/>
    <cellStyle name="Normal 3" xfId="192"/>
    <cellStyle name="Normal 3 2" xfId="193"/>
    <cellStyle name="Normal 3 2 2" xfId="194"/>
    <cellStyle name="Normal 3 2 3" xfId="195"/>
    <cellStyle name="Normal 3 2 4" xfId="196"/>
    <cellStyle name="Normal 3 3" xfId="197"/>
    <cellStyle name="Normal 3 4" xfId="198"/>
    <cellStyle name="Normal 3 5" xfId="199"/>
    <cellStyle name="Normal 3 6" xfId="200"/>
    <cellStyle name="Normal 30" xfId="201"/>
    <cellStyle name="Normal 31" xfId="202"/>
    <cellStyle name="Normal 32" xfId="203"/>
    <cellStyle name="Normal 33" xfId="204"/>
    <cellStyle name="Normal 34" xfId="205"/>
    <cellStyle name="Normal 35" xfId="206"/>
    <cellStyle name="Normal 36" xfId="207"/>
    <cellStyle name="Normal 37" xfId="208"/>
    <cellStyle name="Normal 38" xfId="209"/>
    <cellStyle name="Normal 39" xfId="210"/>
    <cellStyle name="Normal 4" xfId="211"/>
    <cellStyle name="Normal 4 2" xfId="212"/>
    <cellStyle name="Normal 4 3" xfId="213"/>
    <cellStyle name="Normal 4 4" xfId="214"/>
    <cellStyle name="Normal 4 5" xfId="215"/>
    <cellStyle name="Normal 40" xfId="216"/>
    <cellStyle name="Normal 41" xfId="217"/>
    <cellStyle name="Normal 42" xfId="218"/>
    <cellStyle name="Normal 43" xfId="219"/>
    <cellStyle name="Normal 44" xfId="220"/>
    <cellStyle name="Normal 45" xfId="221"/>
    <cellStyle name="Normal 46" xfId="222"/>
    <cellStyle name="Normal 47" xfId="223"/>
    <cellStyle name="Normal 48" xfId="224"/>
    <cellStyle name="Normal 49" xfId="225"/>
    <cellStyle name="Normal 5" xfId="226"/>
    <cellStyle name="Normal 5 2" xfId="227"/>
    <cellStyle name="Normal 5 3" xfId="228"/>
    <cellStyle name="Normal 5 4" xfId="229"/>
    <cellStyle name="Normal 50" xfId="230"/>
    <cellStyle name="Normal 51" xfId="231"/>
    <cellStyle name="Normal 52" xfId="232"/>
    <cellStyle name="Normal 53" xfId="328"/>
    <cellStyle name="Normal 6" xfId="233"/>
    <cellStyle name="Normal 6 2" xfId="234"/>
    <cellStyle name="Normal 6 3" xfId="235"/>
    <cellStyle name="Normal 6 4" xfId="236"/>
    <cellStyle name="Normal 7" xfId="237"/>
    <cellStyle name="Normal 7 2" xfId="238"/>
    <cellStyle name="Normal 8" xfId="239"/>
    <cellStyle name="Normal 8 2" xfId="240"/>
    <cellStyle name="Normal 8 2 2" xfId="241"/>
    <cellStyle name="Normal 8 3" xfId="242"/>
    <cellStyle name="Normal 9" xfId="243"/>
    <cellStyle name="Normal 99" xfId="244"/>
    <cellStyle name="Normal_BWG_FS_07_T2 2" xfId="2"/>
    <cellStyle name="Normal_BWG_FS_07_T2_BWG_Lead_Sheet_Q2'53 up 03-06-53" xfId="11"/>
    <cellStyle name="Normal_BWG_YE'06_T2 2" xfId="3"/>
    <cellStyle name="Normal_BWGT2" xfId="6"/>
    <cellStyle name="Normal_BWGT2 2" xfId="7"/>
    <cellStyle name="Note" xfId="245"/>
    <cellStyle name="Note 2" xfId="246"/>
    <cellStyle name="oft Excel]_x000d__x000a_Comment=The open=/f lines load custom functions into the Paste Function list._x000d__x000a_Maximized=3_x000d__x000a_Basics=1_x000d__x000a_A" xfId="247"/>
    <cellStyle name="Output" xfId="248"/>
    <cellStyle name="Output 2" xfId="249"/>
    <cellStyle name="Percent [2]" xfId="250"/>
    <cellStyle name="Percent 2" xfId="251"/>
    <cellStyle name="Percent 2 2" xfId="252"/>
    <cellStyle name="Percent 2 2 2" xfId="253"/>
    <cellStyle name="Percent 2 3" xfId="254"/>
    <cellStyle name="Percent 3" xfId="255"/>
    <cellStyle name="Percent 4" xfId="256"/>
    <cellStyle name="Percent 5" xfId="257"/>
    <cellStyle name="Percent 6" xfId="258"/>
    <cellStyle name="Quantity" xfId="259"/>
    <cellStyle name="Quantity 2" xfId="260"/>
    <cellStyle name="Quantity 3" xfId="261"/>
    <cellStyle name="Quantity 4" xfId="262"/>
    <cellStyle name="Title" xfId="263"/>
    <cellStyle name="Title 2" xfId="264"/>
    <cellStyle name="Total" xfId="265"/>
    <cellStyle name="Total 2" xfId="266"/>
    <cellStyle name="Warning Text" xfId="267"/>
    <cellStyle name="Warning Text 2" xfId="268"/>
    <cellStyle name="เครื่องหมายจุลภาค 10" xfId="269"/>
    <cellStyle name="เครื่องหมายจุลภาค 2" xfId="270"/>
    <cellStyle name="เครื่องหมายจุลภาค 2 2" xfId="271"/>
    <cellStyle name="เครื่องหมายจุลภาค 2 3" xfId="272"/>
    <cellStyle name="เครื่องหมายจุลภาค 2 4" xfId="273"/>
    <cellStyle name="เครื่องหมายจุลภาค 2 5" xfId="274"/>
    <cellStyle name="เครื่องหมายจุลภาค 3" xfId="275"/>
    <cellStyle name="เครื่องหมายจุลภาค 3 2" xfId="276"/>
    <cellStyle name="เครื่องหมายจุลภาค 3 3" xfId="277"/>
    <cellStyle name="เครื่องหมายจุลภาค 3 4" xfId="278"/>
    <cellStyle name="เครื่องหมายจุลภาค 4" xfId="279"/>
    <cellStyle name="เครื่องหมายจุลภาค 4 2" xfId="280"/>
    <cellStyle name="เครื่องหมายจุลภาค 4 3" xfId="281"/>
    <cellStyle name="เครื่องหมายจุลภาค 4 4" xfId="282"/>
    <cellStyle name="เครื่องหมายจุลภาค 5" xfId="283"/>
    <cellStyle name="เครื่องหมายจุลภาค 5 2" xfId="284"/>
    <cellStyle name="เครื่องหมายจุลภาค 5 3" xfId="285"/>
    <cellStyle name="เครื่องหมายจุลภาค 5 4" xfId="286"/>
    <cellStyle name="เครื่องหมายจุลภาค 6" xfId="287"/>
    <cellStyle name="เครื่องหมายจุลภาค 6 2" xfId="288"/>
    <cellStyle name="เครื่องหมายจุลภาค 6 2 2" xfId="289"/>
    <cellStyle name="เครื่องหมายจุลภาค 6 3" xfId="290"/>
    <cellStyle name="เครื่องหมายจุลภาค 6 4" xfId="291"/>
    <cellStyle name="เครื่องหมายจุลภาค 7" xfId="292"/>
    <cellStyle name="เครื่องหมายจุลภาค 7 2" xfId="293"/>
    <cellStyle name="เครื่องหมายจุลภาค 8" xfId="294"/>
    <cellStyle name="เครื่องหมายจุลภาค 8 2" xfId="295"/>
    <cellStyle name="ปกติ 2" xfId="296"/>
    <cellStyle name="ปกติ 2 2" xfId="297"/>
    <cellStyle name="ปกติ 2 3" xfId="298"/>
    <cellStyle name="ปกติ 2 4" xfId="299"/>
    <cellStyle name="ปกติ 2 5" xfId="300"/>
    <cellStyle name="ปกติ 3" xfId="301"/>
    <cellStyle name="ปกติ 3 2" xfId="302"/>
    <cellStyle name="ปกติ 3 3" xfId="303"/>
    <cellStyle name="ปกติ 3 4" xfId="304"/>
    <cellStyle name="ปกติ 3 5" xfId="305"/>
    <cellStyle name="ปกติ 4" xfId="306"/>
    <cellStyle name="ปกติ 4 2" xfId="307"/>
    <cellStyle name="ปกติ 4 3" xfId="308"/>
    <cellStyle name="ปกติ 4 4" xfId="309"/>
    <cellStyle name="ปกติ 4 5" xfId="310"/>
    <cellStyle name="ปกติ 5" xfId="311"/>
    <cellStyle name="ปกติ 5 2" xfId="312"/>
    <cellStyle name="ปกติ 6" xfId="313"/>
    <cellStyle name="ปกติ 6 2" xfId="314"/>
    <cellStyle name="ปกติ 6 3" xfId="315"/>
    <cellStyle name="ปกติ 6 4" xfId="316"/>
    <cellStyle name="ปกติ 69" xfId="317"/>
    <cellStyle name="ปกติ 7" xfId="318"/>
    <cellStyle name="ปกติ 71" xfId="319"/>
    <cellStyle name="ปกติ 8" xfId="320"/>
    <cellStyle name="ปกติ 9" xfId="321"/>
    <cellStyle name="เปอร์เซ็นต์ 2" xfId="322"/>
    <cellStyle name="เปอร์เซ็นต์ 2 2" xfId="323"/>
    <cellStyle name="เปอร์เซ็นต์ 3" xfId="324"/>
    <cellStyle name="หมายเหตุ 2" xfId="325"/>
    <cellStyle name="หมายเหตุ 2 2" xfId="326"/>
    <cellStyle name="หมายเหตุ 3" xfId="327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01"/>
  <sheetViews>
    <sheetView zoomScale="85" zoomScaleNormal="85" zoomScaleSheetLayoutView="85" zoomScalePageLayoutView="90" workbookViewId="0">
      <selection activeCell="A13" sqref="A13"/>
    </sheetView>
  </sheetViews>
  <sheetFormatPr defaultColWidth="9.140625" defaultRowHeight="21" customHeight="1"/>
  <cols>
    <col min="1" max="1" width="49" style="155" customWidth="1"/>
    <col min="2" max="2" width="8.7109375" style="162" customWidth="1"/>
    <col min="3" max="3" width="1.42578125" style="162" customWidth="1"/>
    <col min="4" max="4" width="17.85546875" style="162" customWidth="1"/>
    <col min="5" max="5" width="1.42578125" style="162" customWidth="1"/>
    <col min="6" max="6" width="17.85546875" style="162" customWidth="1"/>
    <col min="7" max="7" width="1.42578125" style="162" customWidth="1"/>
    <col min="8" max="8" width="17.85546875" style="174" customWidth="1"/>
    <col min="9" max="9" width="1.42578125" style="187" customWidth="1"/>
    <col min="10" max="10" width="17.85546875" style="187" customWidth="1"/>
    <col min="11" max="11" width="1.42578125" style="155" customWidth="1"/>
    <col min="12" max="16384" width="9.140625" style="155"/>
  </cols>
  <sheetData>
    <row r="1" spans="1:12" ht="21" customHeight="1">
      <c r="A1" s="179" t="s">
        <v>0</v>
      </c>
      <c r="B1" s="179"/>
      <c r="C1" s="179"/>
      <c r="D1" s="179"/>
      <c r="E1" s="179"/>
      <c r="F1" s="179"/>
      <c r="G1" s="179"/>
      <c r="H1" s="180"/>
      <c r="I1" s="181"/>
      <c r="J1" s="181"/>
      <c r="K1" s="179"/>
    </row>
    <row r="2" spans="1:12" ht="21" customHeight="1">
      <c r="A2" s="179" t="s">
        <v>1</v>
      </c>
      <c r="B2" s="179"/>
      <c r="C2" s="179"/>
      <c r="D2" s="179"/>
      <c r="E2" s="179"/>
      <c r="F2" s="179"/>
      <c r="G2" s="179"/>
      <c r="H2" s="180"/>
      <c r="I2" s="181"/>
      <c r="J2" s="181"/>
      <c r="K2" s="179"/>
    </row>
    <row r="3" spans="1:12" ht="21" customHeight="1">
      <c r="A3" s="179" t="s">
        <v>111</v>
      </c>
      <c r="B3" s="179"/>
      <c r="C3" s="179"/>
      <c r="D3" s="180"/>
      <c r="E3" s="179"/>
      <c r="F3" s="180"/>
      <c r="G3" s="179"/>
      <c r="H3" s="182"/>
      <c r="I3" s="181"/>
      <c r="J3" s="181"/>
      <c r="K3" s="179"/>
    </row>
    <row r="4" spans="1:12" ht="21" customHeight="1">
      <c r="A4" s="179"/>
      <c r="B4" s="179"/>
      <c r="C4" s="179"/>
      <c r="D4" s="179"/>
      <c r="E4" s="179"/>
      <c r="F4" s="179"/>
      <c r="G4" s="179"/>
      <c r="H4" s="180"/>
      <c r="I4" s="181"/>
      <c r="J4" s="181"/>
      <c r="K4" s="179"/>
    </row>
    <row r="5" spans="1:12" s="145" customFormat="1">
      <c r="B5" s="146"/>
      <c r="C5" s="146"/>
      <c r="D5" s="147"/>
      <c r="E5" s="147"/>
      <c r="F5" s="147"/>
      <c r="G5" s="147"/>
      <c r="H5" s="147"/>
      <c r="I5" s="147"/>
      <c r="J5" s="148" t="s">
        <v>75</v>
      </c>
    </row>
    <row r="6" spans="1:12" s="145" customFormat="1">
      <c r="B6" s="146"/>
      <c r="C6" s="146"/>
      <c r="D6" s="237" t="s">
        <v>62</v>
      </c>
      <c r="E6" s="237"/>
      <c r="F6" s="237"/>
      <c r="H6" s="150"/>
      <c r="I6" s="149"/>
      <c r="J6" s="151"/>
    </row>
    <row r="7" spans="1:12" s="145" customFormat="1">
      <c r="B7" s="146"/>
      <c r="C7" s="146"/>
      <c r="D7" s="238" t="s">
        <v>63</v>
      </c>
      <c r="E7" s="238"/>
      <c r="F7" s="238"/>
      <c r="H7" s="152"/>
      <c r="I7" s="223" t="s">
        <v>64</v>
      </c>
      <c r="J7" s="148"/>
    </row>
    <row r="8" spans="1:12">
      <c r="A8" s="145"/>
      <c r="B8" s="145"/>
      <c r="C8" s="145"/>
      <c r="D8" s="153" t="s">
        <v>112</v>
      </c>
      <c r="E8" s="154"/>
      <c r="F8" s="154" t="s">
        <v>76</v>
      </c>
      <c r="G8" s="154"/>
      <c r="H8" s="153" t="s">
        <v>112</v>
      </c>
      <c r="I8" s="154"/>
      <c r="J8" s="154" t="s">
        <v>76</v>
      </c>
      <c r="K8" s="146"/>
    </row>
    <row r="9" spans="1:12">
      <c r="A9" s="145"/>
      <c r="B9" s="145"/>
      <c r="C9" s="145"/>
      <c r="D9" s="156">
        <v>2563</v>
      </c>
      <c r="E9" s="157"/>
      <c r="F9" s="156">
        <v>2562</v>
      </c>
      <c r="G9" s="157"/>
      <c r="H9" s="156">
        <v>2563</v>
      </c>
      <c r="I9" s="157"/>
      <c r="J9" s="156">
        <v>2562</v>
      </c>
      <c r="K9" s="146"/>
    </row>
    <row r="10" spans="1:12">
      <c r="A10" s="145"/>
      <c r="B10" s="145"/>
      <c r="C10" s="145"/>
      <c r="D10" s="153" t="s">
        <v>77</v>
      </c>
      <c r="E10" s="157"/>
      <c r="F10" s="158"/>
      <c r="G10" s="157"/>
      <c r="H10" s="153" t="s">
        <v>77</v>
      </c>
      <c r="I10" s="157"/>
      <c r="J10" s="158"/>
      <c r="K10" s="146"/>
    </row>
    <row r="11" spans="1:12" s="162" customFormat="1">
      <c r="A11" s="146"/>
      <c r="B11" s="159" t="s">
        <v>2</v>
      </c>
      <c r="C11" s="146"/>
      <c r="D11" s="160" t="s">
        <v>78</v>
      </c>
      <c r="E11" s="157"/>
      <c r="F11" s="161" t="s">
        <v>79</v>
      </c>
      <c r="G11" s="157"/>
      <c r="H11" s="160" t="s">
        <v>78</v>
      </c>
      <c r="I11" s="157"/>
      <c r="J11" s="161" t="s">
        <v>79</v>
      </c>
      <c r="K11" s="146"/>
    </row>
    <row r="12" spans="1:12" s="162" customFormat="1" ht="21" customHeight="1">
      <c r="H12" s="183"/>
      <c r="I12" s="157"/>
      <c r="J12" s="184"/>
    </row>
    <row r="13" spans="1:12" ht="21" customHeight="1">
      <c r="A13" s="179" t="s">
        <v>3</v>
      </c>
      <c r="B13" s="179"/>
      <c r="C13" s="179"/>
      <c r="D13" s="179"/>
      <c r="E13" s="179"/>
      <c r="F13" s="179"/>
      <c r="G13" s="179"/>
      <c r="H13" s="4"/>
      <c r="I13" s="5"/>
      <c r="J13" s="5"/>
      <c r="K13" s="6"/>
    </row>
    <row r="14" spans="1:12" ht="21" customHeight="1">
      <c r="A14" s="179" t="s">
        <v>4</v>
      </c>
      <c r="H14" s="7"/>
      <c r="I14" s="8"/>
      <c r="J14" s="8"/>
      <c r="K14" s="9"/>
    </row>
    <row r="15" spans="1:12" ht="21" customHeight="1">
      <c r="A15" s="155" t="s">
        <v>5</v>
      </c>
      <c r="B15" s="176"/>
      <c r="C15" s="176"/>
      <c r="D15" s="174">
        <v>146357</v>
      </c>
      <c r="E15" s="176"/>
      <c r="F15" s="174">
        <v>143172</v>
      </c>
      <c r="G15" s="176"/>
      <c r="H15" s="174">
        <v>146357</v>
      </c>
      <c r="I15" s="8"/>
      <c r="J15" s="7">
        <v>143172</v>
      </c>
      <c r="K15" s="7"/>
      <c r="L15" s="174"/>
    </row>
    <row r="16" spans="1:12" ht="21" customHeight="1">
      <c r="A16" s="155" t="s">
        <v>69</v>
      </c>
      <c r="B16" s="162" t="s">
        <v>88</v>
      </c>
      <c r="D16" s="7">
        <v>86186</v>
      </c>
      <c r="F16" s="7">
        <v>120479</v>
      </c>
      <c r="H16" s="7">
        <v>86186</v>
      </c>
      <c r="I16" s="8"/>
      <c r="J16" s="7">
        <v>120479</v>
      </c>
      <c r="K16" s="7"/>
      <c r="L16" s="174"/>
    </row>
    <row r="17" spans="1:12" ht="21" customHeight="1">
      <c r="A17" s="173" t="s">
        <v>6</v>
      </c>
      <c r="B17" s="176"/>
      <c r="C17" s="176"/>
      <c r="D17" s="174">
        <v>5433</v>
      </c>
      <c r="E17" s="176"/>
      <c r="F17" s="174">
        <v>5410</v>
      </c>
      <c r="G17" s="176"/>
      <c r="H17" s="174">
        <v>5433</v>
      </c>
      <c r="I17" s="8"/>
      <c r="J17" s="7">
        <v>5410</v>
      </c>
      <c r="K17" s="7"/>
      <c r="L17" s="174"/>
    </row>
    <row r="18" spans="1:12" ht="21" customHeight="1">
      <c r="A18" s="173" t="s">
        <v>7</v>
      </c>
      <c r="B18" s="176"/>
      <c r="C18" s="176"/>
      <c r="D18" s="174">
        <v>3854</v>
      </c>
      <c r="E18" s="176"/>
      <c r="F18" s="174">
        <v>4456</v>
      </c>
      <c r="G18" s="176"/>
      <c r="H18" s="174">
        <v>3854</v>
      </c>
      <c r="I18" s="8"/>
      <c r="J18" s="7">
        <v>4456</v>
      </c>
      <c r="K18" s="7"/>
      <c r="L18" s="174"/>
    </row>
    <row r="19" spans="1:12" s="179" customFormat="1" ht="21" customHeight="1">
      <c r="A19" s="179" t="s">
        <v>8</v>
      </c>
      <c r="B19" s="185"/>
      <c r="C19" s="185"/>
      <c r="D19" s="186">
        <f>SUM(D15:D18)</f>
        <v>241830</v>
      </c>
      <c r="E19" s="185"/>
      <c r="F19" s="186">
        <f>SUM(F15:F18)</f>
        <v>273517</v>
      </c>
      <c r="G19" s="185"/>
      <c r="H19" s="10">
        <f>SUM(H15:H18)</f>
        <v>241830</v>
      </c>
      <c r="I19" s="11"/>
      <c r="J19" s="10">
        <f>SUM(J15:J18)</f>
        <v>273517</v>
      </c>
      <c r="K19" s="12"/>
      <c r="L19" s="174"/>
    </row>
    <row r="20" spans="1:12" ht="21" customHeight="1">
      <c r="A20" s="179" t="s">
        <v>9</v>
      </c>
      <c r="H20" s="7"/>
      <c r="I20" s="8"/>
      <c r="J20" s="8"/>
      <c r="K20" s="9"/>
      <c r="L20" s="174"/>
    </row>
    <row r="21" spans="1:12" ht="21" customHeight="1">
      <c r="A21" s="155" t="s">
        <v>66</v>
      </c>
      <c r="B21" s="162">
        <v>7</v>
      </c>
      <c r="D21" s="7">
        <v>210286</v>
      </c>
      <c r="F21" s="7">
        <v>198077</v>
      </c>
      <c r="H21" s="7">
        <v>193714</v>
      </c>
      <c r="I21" s="8"/>
      <c r="J21" s="7">
        <v>193714</v>
      </c>
      <c r="K21" s="9"/>
      <c r="L21" s="174"/>
    </row>
    <row r="22" spans="1:12" ht="21" customHeight="1">
      <c r="A22" s="155" t="s">
        <v>10</v>
      </c>
      <c r="D22" s="174">
        <v>23608</v>
      </c>
      <c r="F22" s="174">
        <v>23387</v>
      </c>
      <c r="H22" s="174">
        <v>23608</v>
      </c>
      <c r="I22" s="174"/>
      <c r="J22" s="174">
        <v>23387</v>
      </c>
      <c r="K22" s="9"/>
      <c r="L22" s="174"/>
    </row>
    <row r="23" spans="1:12" ht="21" customHeight="1">
      <c r="A23" s="155" t="s">
        <v>71</v>
      </c>
      <c r="F23" s="174"/>
      <c r="I23" s="174"/>
      <c r="J23" s="174"/>
      <c r="K23" s="9"/>
      <c r="L23" s="174"/>
    </row>
    <row r="24" spans="1:12" ht="21" customHeight="1">
      <c r="A24" s="175" t="s">
        <v>72</v>
      </c>
      <c r="B24" s="176">
        <v>8</v>
      </c>
      <c r="C24" s="176"/>
      <c r="D24" s="174">
        <v>118917</v>
      </c>
      <c r="E24" s="176"/>
      <c r="F24" s="174">
        <f>ROUND(125179794/1000,0)</f>
        <v>125180</v>
      </c>
      <c r="G24" s="176"/>
      <c r="H24" s="174">
        <v>118917</v>
      </c>
      <c r="I24" s="13"/>
      <c r="J24" s="7">
        <v>125180</v>
      </c>
      <c r="K24" s="9"/>
      <c r="L24" s="174"/>
    </row>
    <row r="25" spans="1:12" ht="21" customHeight="1">
      <c r="A25" s="155" t="s">
        <v>89</v>
      </c>
      <c r="B25" s="162">
        <v>9</v>
      </c>
      <c r="D25" s="174">
        <v>49278</v>
      </c>
      <c r="F25" s="7">
        <v>0</v>
      </c>
      <c r="H25" s="174">
        <v>49278</v>
      </c>
      <c r="I25" s="8"/>
      <c r="J25" s="7">
        <v>0</v>
      </c>
      <c r="K25" s="9"/>
      <c r="L25" s="174"/>
    </row>
    <row r="26" spans="1:12" ht="21" customHeight="1">
      <c r="A26" s="155" t="s">
        <v>11</v>
      </c>
      <c r="D26" s="177">
        <v>6902</v>
      </c>
      <c r="F26" s="174">
        <f>ROUND(7106862/1000,0)</f>
        <v>7107</v>
      </c>
      <c r="H26" s="177">
        <v>6902</v>
      </c>
      <c r="I26" s="8"/>
      <c r="J26" s="7">
        <v>7107</v>
      </c>
      <c r="K26" s="9"/>
      <c r="L26" s="174"/>
    </row>
    <row r="27" spans="1:12" ht="21" customHeight="1">
      <c r="A27" s="155" t="s">
        <v>12</v>
      </c>
      <c r="C27" s="155"/>
      <c r="D27" s="174">
        <v>6765</v>
      </c>
      <c r="E27" s="155"/>
      <c r="F27" s="174">
        <v>3985</v>
      </c>
      <c r="G27" s="155"/>
      <c r="H27" s="174">
        <v>6765</v>
      </c>
      <c r="J27" s="7">
        <v>3985</v>
      </c>
      <c r="K27" s="9"/>
      <c r="L27" s="174"/>
    </row>
    <row r="28" spans="1:12" s="179" customFormat="1" ht="21" customHeight="1">
      <c r="A28" s="179" t="s">
        <v>13</v>
      </c>
      <c r="B28" s="185"/>
      <c r="C28" s="185"/>
      <c r="D28" s="186">
        <f>SUM(D20:D27)</f>
        <v>415756</v>
      </c>
      <c r="E28" s="185"/>
      <c r="F28" s="186">
        <f>SUM(F21:F27)</f>
        <v>357736</v>
      </c>
      <c r="G28" s="185"/>
      <c r="H28" s="10">
        <f>SUM(H20:H27)</f>
        <v>399184</v>
      </c>
      <c r="I28" s="11"/>
      <c r="J28" s="10">
        <f>SUM(J21:J27)</f>
        <v>353373</v>
      </c>
      <c r="K28" s="12"/>
      <c r="L28" s="174"/>
    </row>
    <row r="29" spans="1:12" s="179" customFormat="1" ht="21" customHeight="1" thickBot="1">
      <c r="A29" s="179" t="s">
        <v>14</v>
      </c>
      <c r="B29" s="185"/>
      <c r="C29" s="185"/>
      <c r="D29" s="188">
        <f>SUM(D28,D19)</f>
        <v>657586</v>
      </c>
      <c r="E29" s="185"/>
      <c r="F29" s="188">
        <f>F19+F28</f>
        <v>631253</v>
      </c>
      <c r="G29" s="185"/>
      <c r="H29" s="14">
        <f>SUM(H28,H19)</f>
        <v>641014</v>
      </c>
      <c r="I29" s="11"/>
      <c r="J29" s="14">
        <f>SUM(J28,J19)</f>
        <v>626890</v>
      </c>
      <c r="K29" s="12"/>
      <c r="L29" s="174"/>
    </row>
    <row r="30" spans="1:12" ht="21" customHeight="1" thickTop="1">
      <c r="A30" s="179"/>
      <c r="H30" s="15"/>
      <c r="I30" s="11"/>
      <c r="J30" s="11"/>
      <c r="K30" s="12"/>
      <c r="L30" s="174"/>
    </row>
    <row r="31" spans="1:12" ht="21" customHeight="1">
      <c r="A31" s="179" t="s">
        <v>0</v>
      </c>
      <c r="B31" s="179"/>
      <c r="C31" s="179"/>
      <c r="D31" s="179"/>
      <c r="E31" s="179"/>
      <c r="F31" s="179"/>
      <c r="G31" s="179"/>
      <c r="H31" s="180"/>
      <c r="I31" s="181"/>
      <c r="J31" s="189"/>
      <c r="K31" s="190"/>
      <c r="L31" s="174"/>
    </row>
    <row r="32" spans="1:12" ht="21" customHeight="1">
      <c r="A32" s="179" t="s">
        <v>15</v>
      </c>
      <c r="B32" s="179"/>
      <c r="C32" s="179"/>
      <c r="D32" s="179"/>
      <c r="E32" s="179"/>
      <c r="F32" s="179"/>
      <c r="G32" s="179"/>
      <c r="H32" s="180"/>
      <c r="I32" s="181"/>
      <c r="J32" s="189"/>
      <c r="K32" s="190"/>
      <c r="L32" s="174"/>
    </row>
    <row r="33" spans="1:12" ht="21" customHeight="1">
      <c r="A33" s="179" t="str">
        <f>A3</f>
        <v>ณ วันที่ 30 กันยายน 2563</v>
      </c>
      <c r="B33" s="179"/>
      <c r="C33" s="179"/>
      <c r="D33" s="179"/>
      <c r="E33" s="179"/>
      <c r="F33" s="179"/>
      <c r="G33" s="179"/>
      <c r="H33" s="180"/>
      <c r="I33" s="181"/>
      <c r="J33" s="181"/>
      <c r="K33" s="179"/>
      <c r="L33" s="174"/>
    </row>
    <row r="34" spans="1:12" ht="21" customHeight="1">
      <c r="A34" s="179"/>
      <c r="B34" s="179"/>
      <c r="C34" s="179"/>
      <c r="D34" s="179"/>
      <c r="E34" s="179"/>
      <c r="F34" s="179"/>
      <c r="G34" s="179"/>
      <c r="H34" s="180"/>
      <c r="I34" s="181"/>
      <c r="J34" s="181"/>
      <c r="K34" s="179"/>
      <c r="L34" s="174"/>
    </row>
    <row r="35" spans="1:12" s="145" customFormat="1">
      <c r="B35" s="146"/>
      <c r="C35" s="146"/>
      <c r="D35" s="147"/>
      <c r="E35" s="147"/>
      <c r="F35" s="147"/>
      <c r="G35" s="147"/>
      <c r="H35" s="147"/>
      <c r="I35" s="147"/>
      <c r="J35" s="148" t="s">
        <v>75</v>
      </c>
      <c r="L35" s="174"/>
    </row>
    <row r="36" spans="1:12" s="145" customFormat="1">
      <c r="B36" s="146"/>
      <c r="C36" s="146"/>
      <c r="D36" s="237" t="s">
        <v>62</v>
      </c>
      <c r="E36" s="237"/>
      <c r="F36" s="237"/>
      <c r="H36" s="150"/>
      <c r="I36" s="149"/>
      <c r="J36" s="151"/>
      <c r="L36" s="174"/>
    </row>
    <row r="37" spans="1:12" s="145" customFormat="1">
      <c r="B37" s="146"/>
      <c r="C37" s="146"/>
      <c r="D37" s="238" t="s">
        <v>63</v>
      </c>
      <c r="E37" s="238"/>
      <c r="F37" s="238"/>
      <c r="H37" s="152"/>
      <c r="I37" s="223" t="s">
        <v>64</v>
      </c>
      <c r="J37" s="148"/>
      <c r="L37" s="174"/>
    </row>
    <row r="38" spans="1:12">
      <c r="A38" s="145"/>
      <c r="B38" s="145"/>
      <c r="C38" s="145"/>
      <c r="D38" s="153" t="s">
        <v>112</v>
      </c>
      <c r="E38" s="154"/>
      <c r="F38" s="154" t="s">
        <v>76</v>
      </c>
      <c r="G38" s="154"/>
      <c r="H38" s="153" t="s">
        <v>112</v>
      </c>
      <c r="I38" s="154"/>
      <c r="J38" s="154" t="s">
        <v>76</v>
      </c>
      <c r="K38" s="146"/>
      <c r="L38" s="174"/>
    </row>
    <row r="39" spans="1:12">
      <c r="A39" s="145"/>
      <c r="B39" s="145"/>
      <c r="C39" s="145"/>
      <c r="D39" s="156">
        <v>2563</v>
      </c>
      <c r="E39" s="157"/>
      <c r="F39" s="156">
        <v>2562</v>
      </c>
      <c r="G39" s="157"/>
      <c r="H39" s="156">
        <v>2563</v>
      </c>
      <c r="I39" s="157"/>
      <c r="J39" s="156">
        <v>2562</v>
      </c>
      <c r="K39" s="146"/>
      <c r="L39" s="174"/>
    </row>
    <row r="40" spans="1:12">
      <c r="A40" s="145"/>
      <c r="B40" s="145"/>
      <c r="C40" s="145"/>
      <c r="D40" s="153" t="s">
        <v>77</v>
      </c>
      <c r="E40" s="157"/>
      <c r="F40" s="158"/>
      <c r="G40" s="157"/>
      <c r="H40" s="153" t="s">
        <v>77</v>
      </c>
      <c r="I40" s="157"/>
      <c r="J40" s="158"/>
      <c r="K40" s="146"/>
      <c r="L40" s="174"/>
    </row>
    <row r="41" spans="1:12" s="162" customFormat="1">
      <c r="A41" s="146"/>
      <c r="B41" s="159" t="s">
        <v>2</v>
      </c>
      <c r="C41" s="146"/>
      <c r="D41" s="160" t="s">
        <v>78</v>
      </c>
      <c r="E41" s="157"/>
      <c r="F41" s="161" t="s">
        <v>79</v>
      </c>
      <c r="G41" s="157"/>
      <c r="H41" s="160" t="s">
        <v>78</v>
      </c>
      <c r="I41" s="157"/>
      <c r="J41" s="161" t="s">
        <v>79</v>
      </c>
      <c r="K41" s="146"/>
      <c r="L41" s="174"/>
    </row>
    <row r="42" spans="1:12" s="162" customFormat="1" ht="21" customHeight="1">
      <c r="H42" s="183"/>
      <c r="I42" s="157"/>
      <c r="J42" s="184"/>
      <c r="L42" s="174"/>
    </row>
    <row r="43" spans="1:12" ht="21" customHeight="1">
      <c r="A43" s="179" t="s">
        <v>16</v>
      </c>
      <c r="B43" s="179"/>
      <c r="C43" s="179"/>
      <c r="D43" s="179"/>
      <c r="E43" s="179"/>
      <c r="F43" s="179"/>
      <c r="G43" s="179"/>
      <c r="H43" s="4"/>
      <c r="I43" s="5"/>
      <c r="J43" s="5"/>
      <c r="K43" s="6"/>
      <c r="L43" s="174"/>
    </row>
    <row r="44" spans="1:12" ht="21" customHeight="1">
      <c r="A44" s="179" t="s">
        <v>17</v>
      </c>
      <c r="H44" s="16"/>
      <c r="I44" s="17"/>
      <c r="J44" s="17"/>
      <c r="K44" s="18"/>
      <c r="L44" s="174"/>
    </row>
    <row r="45" spans="1:12" ht="21" customHeight="1">
      <c r="A45" s="155" t="s">
        <v>18</v>
      </c>
      <c r="B45" s="176">
        <v>5.2</v>
      </c>
      <c r="C45" s="176"/>
      <c r="D45" s="16">
        <v>39635</v>
      </c>
      <c r="E45" s="176"/>
      <c r="F45" s="16">
        <f>ROUND(61673599/1000,0)</f>
        <v>61674</v>
      </c>
      <c r="G45" s="176"/>
      <c r="H45" s="16">
        <v>39635</v>
      </c>
      <c r="I45" s="17"/>
      <c r="J45" s="16">
        <v>61674</v>
      </c>
      <c r="K45" s="18"/>
      <c r="L45" s="174"/>
    </row>
    <row r="46" spans="1:12" ht="21" customHeight="1">
      <c r="A46" s="173" t="s">
        <v>90</v>
      </c>
      <c r="B46" s="162">
        <v>10</v>
      </c>
      <c r="D46" s="174">
        <v>6604</v>
      </c>
      <c r="F46" s="174">
        <v>0</v>
      </c>
      <c r="H46" s="174">
        <v>6604</v>
      </c>
      <c r="I46" s="13"/>
      <c r="J46" s="19">
        <v>0</v>
      </c>
      <c r="K46" s="20"/>
      <c r="L46" s="174"/>
    </row>
    <row r="47" spans="1:12" ht="21" customHeight="1">
      <c r="A47" s="173" t="s">
        <v>104</v>
      </c>
      <c r="D47" s="174">
        <v>5917</v>
      </c>
      <c r="F47" s="174">
        <f>ROUND(5650595/1000,0)</f>
        <v>5651</v>
      </c>
      <c r="H47" s="174">
        <v>5917</v>
      </c>
      <c r="I47" s="13"/>
      <c r="J47" s="19">
        <v>5651</v>
      </c>
      <c r="K47" s="20"/>
      <c r="L47" s="174"/>
    </row>
    <row r="48" spans="1:12" s="179" customFormat="1" ht="21" customHeight="1">
      <c r="A48" s="21" t="s">
        <v>19</v>
      </c>
      <c r="B48" s="185"/>
      <c r="C48" s="185"/>
      <c r="D48" s="186">
        <f>SUM(D45:D47)</f>
        <v>52156</v>
      </c>
      <c r="E48" s="185"/>
      <c r="F48" s="186">
        <f>SUM(F45:F47)</f>
        <v>67325</v>
      </c>
      <c r="G48" s="185"/>
      <c r="H48" s="22">
        <f>SUM(H45:H47)</f>
        <v>52156</v>
      </c>
      <c r="I48" s="23"/>
      <c r="J48" s="22">
        <f>SUM(J45:J47)</f>
        <v>67325</v>
      </c>
      <c r="K48" s="24"/>
      <c r="L48" s="174"/>
    </row>
    <row r="49" spans="1:12" ht="21" customHeight="1">
      <c r="A49" s="179" t="s">
        <v>20</v>
      </c>
      <c r="H49" s="25"/>
      <c r="I49" s="26"/>
      <c r="J49" s="26"/>
      <c r="K49" s="27"/>
      <c r="L49" s="174"/>
    </row>
    <row r="50" spans="1:12" ht="21" customHeight="1">
      <c r="A50" s="173" t="s">
        <v>103</v>
      </c>
      <c r="D50" s="174">
        <v>8519</v>
      </c>
      <c r="F50" s="174">
        <f>ROUND(7467795/1000,0)</f>
        <v>7468</v>
      </c>
      <c r="H50" s="174">
        <v>8519</v>
      </c>
      <c r="I50" s="13"/>
      <c r="J50" s="19">
        <v>7468</v>
      </c>
      <c r="K50" s="20"/>
      <c r="L50" s="174"/>
    </row>
    <row r="51" spans="1:12" ht="21" customHeight="1">
      <c r="A51" s="173" t="s">
        <v>91</v>
      </c>
      <c r="B51" s="162">
        <v>10</v>
      </c>
      <c r="D51" s="174">
        <v>65091</v>
      </c>
      <c r="F51" s="174">
        <v>0</v>
      </c>
      <c r="H51" s="174">
        <v>65091</v>
      </c>
      <c r="I51" s="13"/>
      <c r="J51" s="19">
        <v>0</v>
      </c>
      <c r="K51" s="20"/>
      <c r="L51" s="174"/>
    </row>
    <row r="52" spans="1:12" ht="21" customHeight="1">
      <c r="A52" s="33" t="s">
        <v>21</v>
      </c>
      <c r="D52" s="174">
        <v>1300</v>
      </c>
      <c r="F52" s="152">
        <f>ROUND(22966000/1000,0)</f>
        <v>22966</v>
      </c>
      <c r="H52" s="174">
        <v>1300</v>
      </c>
      <c r="I52" s="13"/>
      <c r="J52" s="19">
        <v>22966</v>
      </c>
      <c r="K52" s="20"/>
      <c r="L52" s="174"/>
    </row>
    <row r="53" spans="1:12" s="179" customFormat="1" ht="21" customHeight="1">
      <c r="A53" s="21" t="s">
        <v>22</v>
      </c>
      <c r="B53" s="185"/>
      <c r="C53" s="185"/>
      <c r="D53" s="186">
        <f>SUM(D50:D52)</f>
        <v>74910</v>
      </c>
      <c r="E53" s="185"/>
      <c r="F53" s="191">
        <f>SUM(F50:F52)</f>
        <v>30434</v>
      </c>
      <c r="G53" s="185"/>
      <c r="H53" s="22">
        <f>SUM(H50:H52)</f>
        <v>74910</v>
      </c>
      <c r="I53" s="23"/>
      <c r="J53" s="22">
        <f>SUM(J50:J52)</f>
        <v>30434</v>
      </c>
      <c r="K53" s="24"/>
      <c r="L53" s="174"/>
    </row>
    <row r="54" spans="1:12" s="179" customFormat="1" ht="21" customHeight="1">
      <c r="A54" s="21" t="s">
        <v>23</v>
      </c>
      <c r="B54" s="185"/>
      <c r="C54" s="185"/>
      <c r="D54" s="186">
        <f>SUM(D48,D53)</f>
        <v>127066</v>
      </c>
      <c r="E54" s="185"/>
      <c r="F54" s="186">
        <f>F53+F48</f>
        <v>97759</v>
      </c>
      <c r="G54" s="185"/>
      <c r="H54" s="22">
        <f>SUM(H53,H48)</f>
        <v>127066</v>
      </c>
      <c r="I54" s="23"/>
      <c r="J54" s="22">
        <f>SUM(J53,J48)</f>
        <v>97759</v>
      </c>
      <c r="K54" s="24"/>
      <c r="L54" s="174"/>
    </row>
    <row r="55" spans="1:12" s="179" customFormat="1" ht="21" customHeight="1">
      <c r="A55" s="21"/>
      <c r="B55" s="185"/>
      <c r="C55" s="185"/>
      <c r="D55" s="185"/>
      <c r="E55" s="185"/>
      <c r="F55" s="185"/>
      <c r="G55" s="185"/>
      <c r="H55" s="28"/>
      <c r="I55" s="23"/>
      <c r="J55" s="23"/>
      <c r="K55" s="24"/>
      <c r="L55" s="174"/>
    </row>
    <row r="56" spans="1:12" ht="21" customHeight="1">
      <c r="A56" s="179" t="s">
        <v>24</v>
      </c>
      <c r="K56" s="192"/>
      <c r="L56" s="174"/>
    </row>
    <row r="57" spans="1:12" ht="21" customHeight="1">
      <c r="A57" s="155" t="s">
        <v>25</v>
      </c>
      <c r="K57" s="192"/>
      <c r="L57" s="174"/>
    </row>
    <row r="58" spans="1:12" ht="21" customHeight="1">
      <c r="A58" s="175" t="s">
        <v>26</v>
      </c>
      <c r="K58" s="29"/>
      <c r="L58" s="174"/>
    </row>
    <row r="59" spans="1:12" ht="21" customHeight="1" thickBot="1">
      <c r="A59" s="193" t="s">
        <v>27</v>
      </c>
      <c r="D59" s="30">
        <f>ROUND(202000000/1000,0)</f>
        <v>202000</v>
      </c>
      <c r="F59" s="30">
        <f>ROUND(202000000/1000,0)</f>
        <v>202000</v>
      </c>
      <c r="H59" s="30">
        <v>202000</v>
      </c>
      <c r="I59" s="31"/>
      <c r="J59" s="30">
        <v>202000</v>
      </c>
      <c r="K59" s="32"/>
      <c r="L59" s="174"/>
    </row>
    <row r="60" spans="1:12" ht="21" customHeight="1" thickTop="1">
      <c r="A60" s="175" t="s">
        <v>28</v>
      </c>
      <c r="J60" s="7"/>
      <c r="K60" s="192"/>
      <c r="L60" s="174"/>
    </row>
    <row r="61" spans="1:12" ht="21" customHeight="1">
      <c r="A61" s="193" t="s">
        <v>27</v>
      </c>
      <c r="D61" s="7">
        <f>'งบแสดงส่วนของผู้ถือหุ้น (eq)'!E14</f>
        <v>202000</v>
      </c>
      <c r="F61" s="7">
        <f>ROUND(202000000/1000,0)</f>
        <v>202000</v>
      </c>
      <c r="H61" s="7">
        <f>งบแสดงส่วนของผู้ถือหุ้น!E19</f>
        <v>202000</v>
      </c>
      <c r="I61" s="8"/>
      <c r="J61" s="7">
        <f>งบแสดงส่วนของผู้ถือหุ้น!E11</f>
        <v>202000</v>
      </c>
      <c r="K61" s="192"/>
      <c r="L61" s="174"/>
    </row>
    <row r="62" spans="1:12" ht="21" customHeight="1">
      <c r="A62" s="33" t="s">
        <v>29</v>
      </c>
      <c r="D62" s="7">
        <f>'งบแสดงส่วนของผู้ถือหุ้น (eq)'!G14</f>
        <v>119463</v>
      </c>
      <c r="F62" s="7">
        <f>งบแสดงส่วนของผู้ถือหุ้น!G11</f>
        <v>119463</v>
      </c>
      <c r="H62" s="7">
        <f>งบแสดงส่วนของผู้ถือหุ้น!G19</f>
        <v>119463</v>
      </c>
      <c r="I62" s="31"/>
      <c r="J62" s="34">
        <f>งบแสดงส่วนของผู้ถือหุ้น!G11</f>
        <v>119463</v>
      </c>
      <c r="K62" s="192"/>
      <c r="L62" s="174"/>
    </row>
    <row r="63" spans="1:12" ht="21" customHeight="1">
      <c r="A63" s="33" t="s">
        <v>48</v>
      </c>
      <c r="H63" s="19"/>
      <c r="I63" s="13"/>
      <c r="J63" s="19"/>
      <c r="K63" s="35"/>
      <c r="L63" s="174"/>
    </row>
    <row r="64" spans="1:12" ht="21" customHeight="1">
      <c r="A64" s="194" t="s">
        <v>30</v>
      </c>
      <c r="D64" s="7">
        <f>'งบแสดงส่วนของผู้ถือหุ้น (eq)'!I14</f>
        <v>19069</v>
      </c>
      <c r="F64" s="7">
        <f>งบแสดงส่วนของผู้ถือหุ้น!I11</f>
        <v>19069</v>
      </c>
      <c r="H64" s="7">
        <f>งบแสดงส่วนของผู้ถือหุ้น!I14</f>
        <v>19069</v>
      </c>
      <c r="I64" s="8"/>
      <c r="J64" s="34">
        <f>งบแสดงส่วนของผู้ถือหุ้น!I11</f>
        <v>19069</v>
      </c>
      <c r="K64" s="35"/>
      <c r="L64" s="174"/>
    </row>
    <row r="65" spans="1:12" ht="21" customHeight="1">
      <c r="A65" s="193" t="s">
        <v>31</v>
      </c>
      <c r="D65" s="7">
        <f>'งบแสดงส่วนของผู้ถือหุ้น (eq)'!K14</f>
        <v>189988</v>
      </c>
      <c r="F65" s="170">
        <f>'งบแสดงส่วนของผู้ถือหุ้น (eq)'!K11</f>
        <v>192962</v>
      </c>
      <c r="H65" s="7">
        <f>งบแสดงส่วนของผู้ถือหุ้น!K14</f>
        <v>173416</v>
      </c>
      <c r="I65" s="31"/>
      <c r="J65" s="34">
        <f>งบแสดงส่วนของผู้ถือหุ้น!K11</f>
        <v>188599</v>
      </c>
      <c r="K65" s="35"/>
      <c r="L65" s="174"/>
    </row>
    <row r="66" spans="1:12" ht="21" customHeight="1">
      <c r="A66" s="21" t="s">
        <v>32</v>
      </c>
      <c r="B66" s="185"/>
      <c r="C66" s="185"/>
      <c r="D66" s="186">
        <f>SUM(D61:D65)</f>
        <v>530520</v>
      </c>
      <c r="E66" s="185"/>
      <c r="F66" s="186">
        <f>SUM(F61:F65)</f>
        <v>533494</v>
      </c>
      <c r="G66" s="185"/>
      <c r="H66" s="10">
        <f>SUM(H61:H65)</f>
        <v>513948</v>
      </c>
      <c r="I66" s="11"/>
      <c r="J66" s="10">
        <f>SUM(J61:J65)</f>
        <v>529131</v>
      </c>
      <c r="K66" s="35"/>
      <c r="L66" s="174"/>
    </row>
    <row r="67" spans="1:12" s="179" customFormat="1" ht="21" customHeight="1" thickBot="1">
      <c r="A67" s="195" t="s">
        <v>33</v>
      </c>
      <c r="B67" s="185"/>
      <c r="C67" s="185"/>
      <c r="D67" s="188">
        <f>SUM(D54,D66)</f>
        <v>657586</v>
      </c>
      <c r="E67" s="185"/>
      <c r="F67" s="188">
        <f>F66+F54</f>
        <v>631253</v>
      </c>
      <c r="G67" s="185"/>
      <c r="H67" s="14">
        <f>SUM(H54,H66)</f>
        <v>641014</v>
      </c>
      <c r="I67" s="11"/>
      <c r="J67" s="14">
        <f>SUM(J54,J66)</f>
        <v>626890</v>
      </c>
      <c r="K67" s="36"/>
      <c r="L67" s="174"/>
    </row>
    <row r="68" spans="1:12" s="37" customFormat="1" ht="21" customHeight="1" thickTop="1">
      <c r="A68" s="155"/>
      <c r="B68" s="162"/>
      <c r="C68" s="162"/>
      <c r="D68" s="162"/>
      <c r="E68" s="162"/>
      <c r="F68" s="162"/>
      <c r="G68" s="162"/>
      <c r="H68" s="174"/>
      <c r="I68" s="187"/>
      <c r="J68" s="187"/>
      <c r="K68" s="192"/>
    </row>
    <row r="69" spans="1:12" s="37" customFormat="1" ht="21" customHeight="1">
      <c r="A69" s="155"/>
      <c r="B69" s="162"/>
      <c r="C69" s="162"/>
      <c r="D69" s="162"/>
      <c r="E69" s="162"/>
      <c r="F69" s="162"/>
      <c r="G69" s="162"/>
      <c r="H69" s="174"/>
      <c r="I69" s="187"/>
      <c r="J69" s="187"/>
      <c r="K69" s="192"/>
    </row>
    <row r="70" spans="1:12" s="37" customFormat="1" ht="21" customHeight="1">
      <c r="A70" s="155"/>
      <c r="B70" s="162"/>
      <c r="C70" s="162"/>
      <c r="D70" s="162"/>
      <c r="E70" s="162"/>
      <c r="F70" s="162"/>
      <c r="G70" s="162"/>
      <c r="H70" s="196"/>
      <c r="I70" s="197"/>
      <c r="J70" s="197"/>
      <c r="K70" s="155"/>
    </row>
    <row r="71" spans="1:12" s="37" customFormat="1" ht="21" customHeight="1">
      <c r="A71" s="155"/>
      <c r="B71" s="162"/>
      <c r="C71" s="162"/>
      <c r="D71" s="162"/>
      <c r="E71" s="162"/>
      <c r="F71" s="162"/>
      <c r="G71" s="162"/>
      <c r="H71" s="35"/>
      <c r="I71" s="38"/>
      <c r="J71" s="38"/>
      <c r="K71" s="155"/>
    </row>
    <row r="72" spans="1:12" s="37" customFormat="1" ht="21" customHeight="1">
      <c r="A72" s="155"/>
      <c r="B72" s="162"/>
      <c r="C72" s="162"/>
      <c r="D72" s="162"/>
      <c r="E72" s="162"/>
      <c r="F72" s="162"/>
      <c r="G72" s="162"/>
      <c r="H72" s="174"/>
      <c r="I72" s="187"/>
      <c r="J72" s="187"/>
      <c r="K72" s="155"/>
    </row>
    <row r="73" spans="1:12" s="37" customFormat="1" ht="21" customHeight="1">
      <c r="A73" s="155"/>
      <c r="B73" s="162"/>
      <c r="C73" s="162"/>
      <c r="D73" s="162"/>
      <c r="E73" s="162"/>
      <c r="F73" s="162"/>
      <c r="G73" s="162"/>
      <c r="H73" s="32"/>
      <c r="I73" s="39"/>
      <c r="J73" s="39"/>
      <c r="K73" s="192"/>
    </row>
    <row r="74" spans="1:12" s="37" customFormat="1" ht="21" customHeight="1">
      <c r="A74" s="155"/>
      <c r="B74" s="162"/>
      <c r="C74" s="162"/>
      <c r="D74" s="162"/>
      <c r="E74" s="162"/>
      <c r="F74" s="162"/>
      <c r="G74" s="162"/>
      <c r="H74" s="32"/>
      <c r="I74" s="39"/>
      <c r="J74" s="39"/>
      <c r="K74" s="192"/>
    </row>
    <row r="75" spans="1:12" s="37" customFormat="1" ht="21" customHeight="1">
      <c r="A75" s="155"/>
      <c r="B75" s="162"/>
      <c r="C75" s="162"/>
      <c r="D75" s="162"/>
      <c r="E75" s="162"/>
      <c r="F75" s="162"/>
      <c r="G75" s="162"/>
      <c r="H75" s="32"/>
      <c r="I75" s="39"/>
      <c r="J75" s="39"/>
      <c r="K75" s="192"/>
    </row>
    <row r="76" spans="1:12" s="37" customFormat="1" ht="21" customHeight="1">
      <c r="A76" s="155"/>
      <c r="B76" s="162"/>
      <c r="C76" s="162"/>
      <c r="D76" s="162"/>
      <c r="E76" s="162"/>
      <c r="F76" s="162"/>
      <c r="G76" s="162"/>
      <c r="H76" s="32"/>
      <c r="I76" s="39"/>
      <c r="J76" s="39"/>
      <c r="K76" s="192"/>
    </row>
    <row r="77" spans="1:12" s="37" customFormat="1" ht="21" customHeight="1">
      <c r="A77" s="155"/>
      <c r="B77" s="162"/>
      <c r="C77" s="162"/>
      <c r="D77" s="162"/>
      <c r="E77" s="162"/>
      <c r="F77" s="162"/>
      <c r="G77" s="162"/>
      <c r="H77" s="32"/>
      <c r="I77" s="39"/>
      <c r="J77" s="39"/>
      <c r="K77" s="192"/>
    </row>
    <row r="78" spans="1:12" s="37" customFormat="1" ht="21" customHeight="1">
      <c r="A78" s="155"/>
      <c r="B78" s="162"/>
      <c r="C78" s="162"/>
      <c r="D78" s="162"/>
      <c r="E78" s="162"/>
      <c r="F78" s="162"/>
      <c r="G78" s="162"/>
      <c r="H78" s="32"/>
      <c r="I78" s="39"/>
      <c r="J78" s="39"/>
      <c r="K78" s="192"/>
    </row>
    <row r="79" spans="1:12" s="37" customFormat="1" ht="21" customHeight="1">
      <c r="A79" s="155"/>
      <c r="B79" s="162"/>
      <c r="C79" s="162"/>
      <c r="D79" s="162"/>
      <c r="E79" s="162"/>
      <c r="F79" s="162"/>
      <c r="G79" s="162"/>
      <c r="H79" s="32"/>
      <c r="I79" s="39"/>
      <c r="J79" s="39"/>
      <c r="K79" s="192"/>
    </row>
    <row r="80" spans="1:12" s="37" customFormat="1" ht="21" customHeight="1">
      <c r="A80" s="155"/>
      <c r="B80" s="162"/>
      <c r="C80" s="162"/>
      <c r="D80" s="162"/>
      <c r="E80" s="162"/>
      <c r="F80" s="162"/>
      <c r="G80" s="162"/>
      <c r="H80" s="32"/>
      <c r="I80" s="39"/>
      <c r="J80" s="39"/>
      <c r="K80" s="192"/>
    </row>
    <row r="81" spans="1:11" s="37" customFormat="1" ht="21" customHeight="1">
      <c r="A81" s="155"/>
      <c r="B81" s="162"/>
      <c r="C81" s="162"/>
      <c r="D81" s="162"/>
      <c r="E81" s="162"/>
      <c r="F81" s="162"/>
      <c r="G81" s="162"/>
      <c r="H81" s="32"/>
      <c r="I81" s="39"/>
      <c r="J81" s="39"/>
      <c r="K81" s="192"/>
    </row>
    <row r="82" spans="1:11" s="37" customFormat="1" ht="21" customHeight="1">
      <c r="A82" s="155"/>
      <c r="B82" s="162"/>
      <c r="C82" s="162"/>
      <c r="D82" s="162"/>
      <c r="E82" s="162"/>
      <c r="F82" s="162"/>
      <c r="G82" s="162"/>
      <c r="H82" s="32"/>
      <c r="I82" s="39"/>
      <c r="J82" s="39"/>
      <c r="K82" s="192"/>
    </row>
    <row r="83" spans="1:11" s="37" customFormat="1" ht="21" customHeight="1">
      <c r="A83" s="155"/>
      <c r="B83" s="162"/>
      <c r="C83" s="162"/>
      <c r="D83" s="162"/>
      <c r="E83" s="162"/>
      <c r="F83" s="162"/>
      <c r="G83" s="162"/>
      <c r="H83" s="32"/>
      <c r="I83" s="39"/>
      <c r="J83" s="39"/>
      <c r="K83" s="192"/>
    </row>
    <row r="84" spans="1:11" s="37" customFormat="1" ht="21" customHeight="1">
      <c r="A84" s="155"/>
      <c r="B84" s="162"/>
      <c r="C84" s="162"/>
      <c r="D84" s="162"/>
      <c r="E84" s="162"/>
      <c r="F84" s="162"/>
      <c r="G84" s="162"/>
      <c r="H84" s="32"/>
      <c r="I84" s="39"/>
      <c r="J84" s="39"/>
      <c r="K84" s="192"/>
    </row>
    <row r="85" spans="1:11" s="37" customFormat="1" ht="21" customHeight="1">
      <c r="A85" s="155"/>
      <c r="B85" s="162"/>
      <c r="C85" s="162"/>
      <c r="D85" s="162"/>
      <c r="E85" s="162"/>
      <c r="F85" s="162"/>
      <c r="G85" s="162"/>
      <c r="H85" s="32"/>
      <c r="I85" s="39"/>
      <c r="J85" s="39"/>
      <c r="K85" s="192"/>
    </row>
    <row r="86" spans="1:11" s="37" customFormat="1" ht="21" customHeight="1">
      <c r="A86" s="155"/>
      <c r="B86" s="162"/>
      <c r="C86" s="162"/>
      <c r="D86" s="162"/>
      <c r="E86" s="162"/>
      <c r="F86" s="162"/>
      <c r="G86" s="162"/>
      <c r="H86" s="32"/>
      <c r="I86" s="39"/>
      <c r="J86" s="39"/>
      <c r="K86" s="192"/>
    </row>
    <row r="87" spans="1:11" s="37" customFormat="1" ht="21" customHeight="1">
      <c r="A87" s="155"/>
      <c r="B87" s="162"/>
      <c r="C87" s="162"/>
      <c r="D87" s="162"/>
      <c r="E87" s="162"/>
      <c r="F87" s="162"/>
      <c r="G87" s="162"/>
      <c r="H87" s="32"/>
      <c r="I87" s="39"/>
      <c r="J87" s="39"/>
      <c r="K87" s="192"/>
    </row>
    <row r="88" spans="1:11" s="37" customFormat="1" ht="21" customHeight="1">
      <c r="A88" s="155"/>
      <c r="B88" s="162"/>
      <c r="C88" s="162"/>
      <c r="D88" s="162"/>
      <c r="E88" s="162"/>
      <c r="F88" s="162"/>
      <c r="G88" s="162"/>
      <c r="H88" s="32"/>
      <c r="I88" s="39"/>
      <c r="J88" s="39"/>
      <c r="K88" s="192"/>
    </row>
    <row r="89" spans="1:11" s="37" customFormat="1" ht="21" customHeight="1">
      <c r="A89" s="155"/>
      <c r="B89" s="162"/>
      <c r="C89" s="162"/>
      <c r="D89" s="162"/>
      <c r="E89" s="162"/>
      <c r="F89" s="162"/>
      <c r="G89" s="162"/>
      <c r="H89" s="32"/>
      <c r="I89" s="39"/>
      <c r="J89" s="39"/>
      <c r="K89" s="192"/>
    </row>
    <row r="90" spans="1:11" s="37" customFormat="1" ht="21" customHeight="1">
      <c r="A90" s="155"/>
      <c r="B90" s="162"/>
      <c r="C90" s="162"/>
      <c r="D90" s="162"/>
      <c r="E90" s="162"/>
      <c r="F90" s="162"/>
      <c r="G90" s="162"/>
      <c r="H90" s="32"/>
      <c r="I90" s="39"/>
      <c r="J90" s="39"/>
      <c r="K90" s="192"/>
    </row>
    <row r="91" spans="1:11" s="37" customFormat="1" ht="21" customHeight="1">
      <c r="A91" s="155"/>
      <c r="B91" s="162"/>
      <c r="C91" s="162"/>
      <c r="D91" s="162"/>
      <c r="E91" s="162"/>
      <c r="F91" s="162"/>
      <c r="G91" s="162"/>
      <c r="H91" s="32"/>
      <c r="I91" s="39"/>
      <c r="J91" s="39"/>
      <c r="K91" s="192"/>
    </row>
    <row r="92" spans="1:11" s="37" customFormat="1" ht="21" customHeight="1">
      <c r="A92" s="155"/>
      <c r="B92" s="162"/>
      <c r="C92" s="162"/>
      <c r="D92" s="162"/>
      <c r="E92" s="162"/>
      <c r="F92" s="162"/>
      <c r="G92" s="162"/>
      <c r="H92" s="174"/>
      <c r="I92" s="187"/>
      <c r="J92" s="187"/>
      <c r="K92" s="155"/>
    </row>
    <row r="93" spans="1:11" s="37" customFormat="1" ht="21" customHeight="1">
      <c r="A93" s="155"/>
      <c r="B93" s="162"/>
      <c r="C93" s="162"/>
      <c r="D93" s="162"/>
      <c r="E93" s="162"/>
      <c r="F93" s="162"/>
      <c r="G93" s="162"/>
      <c r="H93" s="174"/>
      <c r="I93" s="187"/>
      <c r="J93" s="187"/>
      <c r="K93" s="155"/>
    </row>
    <row r="98" spans="1:11" s="37" customFormat="1" ht="21" customHeight="1">
      <c r="A98" s="162"/>
      <c r="B98" s="162"/>
      <c r="C98" s="162"/>
      <c r="D98" s="162"/>
      <c r="E98" s="162"/>
      <c r="F98" s="162"/>
      <c r="G98" s="162"/>
      <c r="H98" s="196"/>
      <c r="I98" s="197"/>
      <c r="J98" s="197"/>
      <c r="K98" s="162"/>
    </row>
    <row r="99" spans="1:11" s="37" customFormat="1" ht="21" customHeight="1">
      <c r="A99" s="162"/>
      <c r="B99" s="162"/>
      <c r="C99" s="162"/>
      <c r="D99" s="162"/>
      <c r="E99" s="162"/>
      <c r="F99" s="162"/>
      <c r="G99" s="162"/>
      <c r="H99" s="196"/>
      <c r="I99" s="197"/>
      <c r="J99" s="197"/>
      <c r="K99" s="162"/>
    </row>
    <row r="101" spans="1:11" s="37" customFormat="1" ht="21" customHeight="1">
      <c r="A101" s="155"/>
      <c r="B101" s="162"/>
      <c r="C101" s="162"/>
      <c r="D101" s="162"/>
      <c r="E101" s="162"/>
      <c r="F101" s="162"/>
      <c r="G101" s="162"/>
      <c r="H101" s="196"/>
      <c r="I101" s="197"/>
      <c r="J101" s="197"/>
      <c r="K101" s="162"/>
    </row>
  </sheetData>
  <mergeCells count="4">
    <mergeCell ref="D6:F6"/>
    <mergeCell ref="D7:F7"/>
    <mergeCell ref="D36:F36"/>
    <mergeCell ref="D37:F37"/>
  </mergeCells>
  <pageMargins left="0.78740157480314965" right="0.19685039370078741" top="0.98425196850393704" bottom="0.98425196850393704" header="0.39370078740157483" footer="0.39370078740157483"/>
  <pageSetup paperSize="9" scale="70" fitToHeight="0" orientation="portrait" blackAndWhite="1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 &amp;P</oddFooter>
  </headerFooter>
  <rowBreaks count="1" manualBreakCount="1">
    <brk id="30" max="16383" man="1"/>
  </rowBreaks>
  <ignoredErrors>
    <ignoredError sqref="H48:J48 D66 I28 G28 F48 I66 G66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43"/>
  <sheetViews>
    <sheetView zoomScale="85" zoomScaleNormal="85" zoomScaleSheetLayoutView="90" zoomScalePageLayoutView="90" workbookViewId="0">
      <selection sqref="A1:XFD1048576"/>
    </sheetView>
  </sheetViews>
  <sheetFormatPr defaultColWidth="9.140625" defaultRowHeight="21"/>
  <cols>
    <col min="1" max="1" width="49" style="46" customWidth="1"/>
    <col min="2" max="2" width="8.7109375" style="43" customWidth="1"/>
    <col min="3" max="3" width="1.42578125" style="43" customWidth="1"/>
    <col min="4" max="4" width="17.85546875" style="43" customWidth="1"/>
    <col min="5" max="5" width="1.42578125" style="43" customWidth="1"/>
    <col min="6" max="6" width="17.85546875" style="43" customWidth="1"/>
    <col min="7" max="7" width="1.42578125" style="43" customWidth="1"/>
    <col min="8" max="8" width="17.85546875" style="43" customWidth="1"/>
    <col min="9" max="9" width="1.42578125" style="43" customWidth="1"/>
    <col min="10" max="10" width="17.85546875" style="43" customWidth="1"/>
    <col min="11" max="11" width="1.42578125" style="46" customWidth="1"/>
    <col min="12" max="12" width="14.28515625" style="55" bestFit="1" customWidth="1"/>
    <col min="13" max="16384" width="9.140625" style="43"/>
  </cols>
  <sheetData>
    <row r="1" spans="1:17">
      <c r="A1" s="40" t="s">
        <v>0</v>
      </c>
      <c r="B1" s="41"/>
      <c r="C1" s="41"/>
      <c r="D1" s="41"/>
      <c r="E1" s="41"/>
      <c r="F1" s="41"/>
      <c r="G1" s="41"/>
      <c r="H1" s="42"/>
      <c r="I1" s="41"/>
      <c r="J1" s="163" t="s">
        <v>77</v>
      </c>
      <c r="K1" s="3"/>
      <c r="L1" s="37"/>
      <c r="M1" s="3"/>
      <c r="N1" s="3"/>
      <c r="O1" s="3"/>
      <c r="P1" s="3"/>
      <c r="Q1" s="3"/>
    </row>
    <row r="2" spans="1:17">
      <c r="A2" s="40" t="s">
        <v>34</v>
      </c>
      <c r="B2" s="41"/>
      <c r="C2" s="41"/>
      <c r="D2" s="41"/>
      <c r="E2" s="41"/>
      <c r="F2" s="41"/>
      <c r="G2" s="41"/>
      <c r="H2" s="42"/>
      <c r="I2" s="41"/>
      <c r="J2" s="163" t="s">
        <v>78</v>
      </c>
      <c r="K2" s="3"/>
      <c r="L2" s="37"/>
      <c r="M2" s="3"/>
      <c r="N2" s="3"/>
      <c r="O2" s="3"/>
      <c r="P2" s="3"/>
      <c r="Q2" s="3"/>
    </row>
    <row r="3" spans="1:17">
      <c r="A3" s="40" t="s">
        <v>113</v>
      </c>
      <c r="B3" s="41"/>
      <c r="C3" s="41"/>
      <c r="D3" s="41"/>
      <c r="E3" s="41"/>
      <c r="F3" s="41"/>
      <c r="G3" s="41"/>
      <c r="H3" s="41"/>
      <c r="I3" s="41"/>
      <c r="J3" s="41"/>
      <c r="K3" s="3"/>
      <c r="L3" s="37"/>
      <c r="M3" s="3"/>
      <c r="N3" s="3"/>
      <c r="O3" s="3"/>
      <c r="P3" s="3"/>
      <c r="Q3" s="3"/>
    </row>
    <row r="4" spans="1:17">
      <c r="A4" s="44"/>
      <c r="B4" s="44"/>
      <c r="C4" s="44"/>
      <c r="D4" s="44"/>
      <c r="E4" s="44"/>
      <c r="F4" s="44"/>
      <c r="G4" s="44"/>
      <c r="H4" s="44"/>
      <c r="I4" s="44"/>
      <c r="J4" s="44"/>
      <c r="K4" s="3"/>
      <c r="L4" s="37"/>
      <c r="M4" s="3"/>
      <c r="N4" s="3"/>
      <c r="O4" s="3"/>
      <c r="P4" s="3"/>
      <c r="Q4" s="3"/>
    </row>
    <row r="5" spans="1:17">
      <c r="A5" s="45"/>
      <c r="B5" s="46"/>
      <c r="C5" s="46"/>
      <c r="D5" s="46"/>
      <c r="E5" s="46"/>
      <c r="F5" s="46"/>
      <c r="G5" s="46"/>
      <c r="H5" s="101"/>
      <c r="I5" s="102"/>
      <c r="J5" s="131" t="s">
        <v>82</v>
      </c>
      <c r="K5" s="3"/>
      <c r="L5" s="37"/>
      <c r="M5" s="3"/>
      <c r="N5" s="3"/>
      <c r="O5" s="3"/>
      <c r="P5" s="3"/>
      <c r="Q5" s="3"/>
    </row>
    <row r="6" spans="1:17">
      <c r="A6" s="45"/>
      <c r="B6" s="46"/>
      <c r="C6" s="46"/>
      <c r="D6" s="237" t="s">
        <v>62</v>
      </c>
      <c r="E6" s="237"/>
      <c r="F6" s="237"/>
      <c r="G6" s="132"/>
      <c r="H6" s="132"/>
      <c r="I6" s="132"/>
      <c r="J6" s="132"/>
      <c r="K6" s="3"/>
      <c r="L6" s="37"/>
      <c r="M6" s="3"/>
      <c r="N6" s="3"/>
      <c r="O6" s="3"/>
      <c r="P6" s="3"/>
      <c r="Q6" s="3"/>
    </row>
    <row r="7" spans="1:17">
      <c r="A7" s="45"/>
      <c r="B7" s="46"/>
      <c r="C7" s="46"/>
      <c r="D7" s="238" t="s">
        <v>63</v>
      </c>
      <c r="E7" s="238"/>
      <c r="F7" s="238"/>
      <c r="G7" s="46"/>
      <c r="H7" s="212"/>
      <c r="I7" s="213" t="s">
        <v>64</v>
      </c>
      <c r="J7" s="47"/>
      <c r="K7" s="3"/>
      <c r="L7" s="37"/>
      <c r="M7" s="3"/>
      <c r="N7" s="3"/>
      <c r="O7" s="3"/>
      <c r="P7" s="3"/>
      <c r="Q7" s="3"/>
    </row>
    <row r="8" spans="1:17">
      <c r="B8" s="48" t="s">
        <v>2</v>
      </c>
      <c r="C8" s="46"/>
      <c r="D8" s="2">
        <v>2563</v>
      </c>
      <c r="E8" s="46"/>
      <c r="F8" s="2">
        <v>2562</v>
      </c>
      <c r="G8" s="46"/>
      <c r="H8" s="2">
        <v>2563</v>
      </c>
      <c r="I8" s="3"/>
      <c r="J8" s="2">
        <v>2562</v>
      </c>
      <c r="K8" s="3"/>
      <c r="L8" s="37"/>
      <c r="M8" s="3"/>
      <c r="N8" s="3"/>
      <c r="O8" s="3"/>
      <c r="P8" s="3"/>
      <c r="Q8" s="3"/>
    </row>
    <row r="9" spans="1:17">
      <c r="B9" s="49"/>
      <c r="C9" s="46"/>
      <c r="D9" s="46"/>
      <c r="E9" s="46"/>
      <c r="F9" s="46"/>
      <c r="G9" s="46"/>
      <c r="H9" s="50"/>
      <c r="I9" s="41"/>
      <c r="J9" s="50"/>
      <c r="K9" s="3"/>
      <c r="L9" s="37"/>
      <c r="M9" s="3"/>
      <c r="N9" s="3"/>
      <c r="O9" s="3"/>
      <c r="P9" s="3"/>
      <c r="Q9" s="3"/>
    </row>
    <row r="10" spans="1:17">
      <c r="A10" s="46" t="s">
        <v>35</v>
      </c>
      <c r="B10" s="51">
        <v>5.0999999999999996</v>
      </c>
      <c r="C10" s="46"/>
      <c r="D10" s="133">
        <v>81681</v>
      </c>
      <c r="E10" s="46"/>
      <c r="F10" s="133">
        <v>108453</v>
      </c>
      <c r="G10" s="46"/>
      <c r="H10" s="52">
        <v>81681</v>
      </c>
      <c r="I10" s="53"/>
      <c r="J10" s="52">
        <v>108453</v>
      </c>
      <c r="K10" s="54"/>
    </row>
    <row r="11" spans="1:17">
      <c r="A11" s="46" t="s">
        <v>36</v>
      </c>
      <c r="B11" s="51">
        <v>5.0999999999999996</v>
      </c>
      <c r="C11" s="46"/>
      <c r="D11" s="56">
        <v>-60028</v>
      </c>
      <c r="E11" s="46"/>
      <c r="F11" s="56">
        <v>-84200</v>
      </c>
      <c r="G11" s="46"/>
      <c r="H11" s="56">
        <v>-60028</v>
      </c>
      <c r="I11" s="53"/>
      <c r="J11" s="56">
        <v>-84200</v>
      </c>
      <c r="K11" s="57"/>
    </row>
    <row r="12" spans="1:17">
      <c r="A12" s="58" t="s">
        <v>37</v>
      </c>
      <c r="B12" s="59"/>
      <c r="C12" s="58"/>
      <c r="D12" s="134">
        <f>SUM(D10:D11)</f>
        <v>21653</v>
      </c>
      <c r="E12" s="58"/>
      <c r="F12" s="134">
        <f>SUM(F10:F11)</f>
        <v>24253</v>
      </c>
      <c r="G12" s="58"/>
      <c r="H12" s="42">
        <f>SUM(H10:H11)</f>
        <v>21653</v>
      </c>
      <c r="I12" s="42"/>
      <c r="J12" s="42">
        <f>SUM(J10:J11)</f>
        <v>24253</v>
      </c>
      <c r="K12" s="60"/>
    </row>
    <row r="13" spans="1:17">
      <c r="A13" s="46" t="s">
        <v>38</v>
      </c>
      <c r="B13" s="51">
        <v>5.0999999999999996</v>
      </c>
      <c r="C13" s="46"/>
      <c r="D13" s="56">
        <v>1291</v>
      </c>
      <c r="E13" s="46"/>
      <c r="F13" s="135">
        <v>3299</v>
      </c>
      <c r="G13" s="46"/>
      <c r="H13" s="56">
        <v>1291</v>
      </c>
      <c r="I13" s="53"/>
      <c r="J13" s="56">
        <v>3299</v>
      </c>
      <c r="K13" s="57"/>
    </row>
    <row r="14" spans="1:17" s="46" customFormat="1">
      <c r="A14" s="58" t="s">
        <v>39</v>
      </c>
      <c r="B14" s="51"/>
      <c r="C14" s="58"/>
      <c r="D14" s="134">
        <f>SUM(D12:D13)</f>
        <v>22944</v>
      </c>
      <c r="E14" s="58"/>
      <c r="F14" s="134">
        <f>SUM(F12:F13)</f>
        <v>27552</v>
      </c>
      <c r="G14" s="58"/>
      <c r="H14" s="42">
        <f>SUM(H12:H13)</f>
        <v>22944</v>
      </c>
      <c r="I14" s="42"/>
      <c r="J14" s="42">
        <f>SUM(J12:J13)</f>
        <v>27552</v>
      </c>
      <c r="K14" s="60"/>
      <c r="L14" s="55"/>
    </row>
    <row r="15" spans="1:17" s="46" customFormat="1">
      <c r="A15" s="46" t="s">
        <v>40</v>
      </c>
      <c r="B15" s="51"/>
      <c r="D15" s="9">
        <v>-1104</v>
      </c>
      <c r="F15" s="9">
        <v>-4370</v>
      </c>
      <c r="H15" s="9">
        <v>-1104</v>
      </c>
      <c r="I15" s="53"/>
      <c r="J15" s="9">
        <v>-4370</v>
      </c>
      <c r="K15" s="57"/>
      <c r="L15" s="55"/>
    </row>
    <row r="16" spans="1:17" s="58" customFormat="1">
      <c r="A16" s="46" t="s">
        <v>41</v>
      </c>
      <c r="B16" s="51"/>
      <c r="C16" s="46"/>
      <c r="D16" s="9">
        <v>-7730</v>
      </c>
      <c r="E16" s="46"/>
      <c r="F16" s="9">
        <v>-6987</v>
      </c>
      <c r="G16" s="46"/>
      <c r="H16" s="9">
        <v>-7730</v>
      </c>
      <c r="I16" s="53"/>
      <c r="J16" s="9">
        <v>-6987</v>
      </c>
      <c r="K16" s="61"/>
      <c r="L16" s="55"/>
    </row>
    <row r="17" spans="1:12" s="58" customFormat="1">
      <c r="A17" s="46" t="s">
        <v>42</v>
      </c>
      <c r="B17" s="51">
        <v>5.0999999999999996</v>
      </c>
      <c r="C17" s="46"/>
      <c r="D17" s="9">
        <v>-4565</v>
      </c>
      <c r="E17" s="46"/>
      <c r="F17" s="9">
        <v>-4440</v>
      </c>
      <c r="G17" s="46"/>
      <c r="H17" s="9">
        <v>-4565</v>
      </c>
      <c r="I17" s="53"/>
      <c r="J17" s="9">
        <v>-4440</v>
      </c>
      <c r="K17" s="61"/>
      <c r="L17" s="55"/>
    </row>
    <row r="18" spans="1:12" s="58" customFormat="1">
      <c r="A18" s="46" t="s">
        <v>43</v>
      </c>
      <c r="B18" s="46"/>
      <c r="C18" s="46"/>
      <c r="D18" s="56">
        <v>-1275</v>
      </c>
      <c r="E18" s="46"/>
      <c r="F18" s="56">
        <v>-123</v>
      </c>
      <c r="G18" s="46"/>
      <c r="H18" s="56">
        <v>-1275</v>
      </c>
      <c r="I18" s="53"/>
      <c r="J18" s="56">
        <v>-123</v>
      </c>
      <c r="K18" s="61"/>
      <c r="L18" s="55"/>
    </row>
    <row r="19" spans="1:12" s="58" customFormat="1">
      <c r="A19" s="58" t="s">
        <v>44</v>
      </c>
      <c r="B19" s="49"/>
      <c r="C19" s="46"/>
      <c r="D19" s="64">
        <f>SUM(D15:D18)</f>
        <v>-14674</v>
      </c>
      <c r="E19" s="46"/>
      <c r="F19" s="64">
        <f>SUM(F15:F18)</f>
        <v>-15920</v>
      </c>
      <c r="G19" s="46"/>
      <c r="H19" s="136">
        <f>SUM(H15:H18)</f>
        <v>-14674</v>
      </c>
      <c r="I19" s="53"/>
      <c r="J19" s="136">
        <f>SUM(J15:J18)</f>
        <v>-15920</v>
      </c>
      <c r="K19" s="60"/>
      <c r="L19" s="55"/>
    </row>
    <row r="20" spans="1:12" s="58" customFormat="1">
      <c r="A20" s="46" t="s">
        <v>65</v>
      </c>
      <c r="B20" s="49">
        <v>7</v>
      </c>
      <c r="C20" s="46"/>
      <c r="D20" s="56">
        <v>4166</v>
      </c>
      <c r="E20" s="46"/>
      <c r="F20" s="56">
        <v>1756</v>
      </c>
      <c r="G20" s="46"/>
      <c r="H20" s="140">
        <v>0</v>
      </c>
      <c r="I20" s="53"/>
      <c r="J20" s="140">
        <v>0</v>
      </c>
      <c r="K20" s="60"/>
      <c r="L20" s="55"/>
    </row>
    <row r="21" spans="1:12" s="58" customFormat="1">
      <c r="A21" s="58" t="s">
        <v>121</v>
      </c>
      <c r="D21" s="64">
        <f>D14+D19+D20</f>
        <v>12436</v>
      </c>
      <c r="F21" s="134">
        <f>SUM(F20+F19+F14)</f>
        <v>13388</v>
      </c>
      <c r="H21" s="12">
        <f>H14+H19</f>
        <v>8270</v>
      </c>
      <c r="I21" s="12"/>
      <c r="J21" s="12">
        <f>J14+J19</f>
        <v>11632</v>
      </c>
      <c r="K21" s="62"/>
      <c r="L21" s="55"/>
    </row>
    <row r="22" spans="1:12" s="46" customFormat="1">
      <c r="A22" s="46" t="s">
        <v>45</v>
      </c>
      <c r="B22" s="51"/>
      <c r="D22" s="56">
        <v>271</v>
      </c>
      <c r="F22" s="52">
        <v>-2057</v>
      </c>
      <c r="H22" s="9">
        <v>271</v>
      </c>
      <c r="I22" s="53"/>
      <c r="J22" s="9">
        <v>-2057</v>
      </c>
      <c r="K22" s="57"/>
      <c r="L22" s="55"/>
    </row>
    <row r="23" spans="1:12" s="46" customFormat="1">
      <c r="A23" s="58" t="s">
        <v>122</v>
      </c>
      <c r="B23" s="58"/>
      <c r="C23" s="58"/>
      <c r="D23" s="226">
        <f>SUM(D21:D22)</f>
        <v>12707</v>
      </c>
      <c r="E23" s="58"/>
      <c r="F23" s="227">
        <f>SUM(F21:F22)</f>
        <v>11331</v>
      </c>
      <c r="G23" s="58"/>
      <c r="H23" s="217">
        <f>SUM(H21:H22)</f>
        <v>8541</v>
      </c>
      <c r="I23" s="12"/>
      <c r="J23" s="217">
        <f>SUM(J21:J22)</f>
        <v>9575</v>
      </c>
      <c r="K23" s="62"/>
      <c r="L23" s="55"/>
    </row>
    <row r="24" spans="1:12" s="46" customFormat="1">
      <c r="A24" s="58"/>
      <c r="B24" s="58"/>
      <c r="C24" s="58"/>
      <c r="D24" s="58"/>
      <c r="E24" s="58"/>
      <c r="F24" s="58"/>
      <c r="G24" s="58"/>
      <c r="H24" s="12"/>
      <c r="I24" s="12"/>
      <c r="J24" s="12"/>
      <c r="K24" s="62"/>
      <c r="L24" s="55"/>
    </row>
    <row r="25" spans="1:12" s="46" customFormat="1">
      <c r="A25" s="58" t="s">
        <v>123</v>
      </c>
      <c r="B25" s="58"/>
      <c r="C25" s="58"/>
      <c r="D25" s="12">
        <v>0</v>
      </c>
      <c r="E25" s="12"/>
      <c r="F25" s="12">
        <v>0</v>
      </c>
      <c r="G25" s="58"/>
      <c r="H25" s="12">
        <v>0</v>
      </c>
      <c r="I25" s="12"/>
      <c r="J25" s="12">
        <v>0</v>
      </c>
      <c r="K25" s="62"/>
      <c r="L25" s="55"/>
    </row>
    <row r="26" spans="1:12" s="58" customFormat="1" ht="21.75" thickBot="1">
      <c r="A26" s="58" t="s">
        <v>124</v>
      </c>
      <c r="D26" s="172">
        <f>D23+D25</f>
        <v>12707</v>
      </c>
      <c r="F26" s="171">
        <f>F23+F25</f>
        <v>11331</v>
      </c>
      <c r="H26" s="63">
        <f>H23+H25</f>
        <v>8541</v>
      </c>
      <c r="I26" s="12"/>
      <c r="J26" s="63">
        <f>J23+J25</f>
        <v>9575</v>
      </c>
      <c r="K26" s="62"/>
      <c r="L26" s="178"/>
    </row>
    <row r="27" spans="1:12" s="46" customFormat="1" ht="21.75" thickTop="1">
      <c r="A27" s="58"/>
      <c r="B27" s="58"/>
      <c r="C27" s="58"/>
      <c r="D27" s="58"/>
      <c r="E27" s="58"/>
      <c r="F27" s="58"/>
      <c r="G27" s="58"/>
      <c r="H27" s="12"/>
      <c r="I27" s="12"/>
      <c r="J27" s="12"/>
      <c r="K27" s="62"/>
      <c r="L27" s="55"/>
    </row>
    <row r="28" spans="1:12">
      <c r="A28" s="58" t="s">
        <v>125</v>
      </c>
      <c r="B28" s="58"/>
      <c r="C28" s="58"/>
      <c r="D28" s="58"/>
      <c r="E28" s="58"/>
      <c r="F28" s="58"/>
      <c r="G28" s="58"/>
      <c r="H28" s="64"/>
      <c r="I28" s="64"/>
      <c r="J28" s="64"/>
    </row>
    <row r="29" spans="1:12" ht="21.75" thickBot="1">
      <c r="A29" s="58" t="s">
        <v>126</v>
      </c>
      <c r="B29" s="58"/>
      <c r="C29" s="58"/>
      <c r="D29" s="129">
        <f>D23/D30</f>
        <v>3.1452970297029703E-2</v>
      </c>
      <c r="E29" s="58"/>
      <c r="F29" s="129">
        <f>F23/F30</f>
        <v>2.8047029702970298E-2</v>
      </c>
      <c r="G29" s="58"/>
      <c r="H29" s="129">
        <f>H23/H30</f>
        <v>2.1141089108910893E-2</v>
      </c>
      <c r="I29" s="130"/>
      <c r="J29" s="129">
        <f>J23/J30</f>
        <v>2.3700495049504951E-2</v>
      </c>
    </row>
    <row r="30" spans="1:12" s="67" customFormat="1" ht="22.5" thickTop="1" thickBot="1">
      <c r="A30" s="40" t="s">
        <v>85</v>
      </c>
      <c r="B30" s="58"/>
      <c r="C30" s="58"/>
      <c r="D30" s="137">
        <f>ROUND(404000000/1000,0)</f>
        <v>404000</v>
      </c>
      <c r="E30" s="58"/>
      <c r="F30" s="137">
        <v>404000</v>
      </c>
      <c r="G30" s="58"/>
      <c r="H30" s="65">
        <f>ROUND(404000000/1000,0)</f>
        <v>404000</v>
      </c>
      <c r="I30" s="66"/>
      <c r="J30" s="65">
        <f>ROUND(404000000/1000,0)</f>
        <v>404000</v>
      </c>
      <c r="K30" s="58"/>
      <c r="L30" s="55"/>
    </row>
    <row r="31" spans="1:12" ht="21.75" thickTop="1">
      <c r="B31" s="46"/>
      <c r="C31" s="46"/>
      <c r="D31" s="46"/>
      <c r="E31" s="46"/>
      <c r="F31" s="46"/>
      <c r="G31" s="46"/>
      <c r="H31" s="68"/>
      <c r="I31" s="46"/>
      <c r="J31" s="68"/>
    </row>
    <row r="32" spans="1:12">
      <c r="B32" s="46"/>
      <c r="C32" s="46"/>
      <c r="D32" s="46"/>
      <c r="E32" s="46"/>
      <c r="F32" s="46"/>
      <c r="G32" s="46"/>
      <c r="H32" s="46"/>
      <c r="I32" s="46"/>
      <c r="J32" s="46"/>
    </row>
    <row r="33" spans="1:12" s="46" customFormat="1">
      <c r="L33" s="55"/>
    </row>
    <row r="34" spans="1:12" s="46" customFormat="1">
      <c r="L34" s="55"/>
    </row>
    <row r="35" spans="1:12" s="46" customFormat="1">
      <c r="L35" s="55"/>
    </row>
    <row r="36" spans="1:12" s="46" customFormat="1">
      <c r="L36" s="55"/>
    </row>
    <row r="37" spans="1:12" s="46" customFormat="1">
      <c r="L37" s="55"/>
    </row>
    <row r="38" spans="1:12" s="46" customFormat="1">
      <c r="L38" s="55"/>
    </row>
    <row r="39" spans="1:12" s="46" customFormat="1">
      <c r="L39" s="55"/>
    </row>
    <row r="40" spans="1:12" s="46" customFormat="1">
      <c r="L40" s="55"/>
    </row>
    <row r="41" spans="1:12" s="46" customFormat="1">
      <c r="L41" s="55"/>
    </row>
    <row r="43" spans="1:12" s="46" customFormat="1">
      <c r="A43" s="69"/>
      <c r="B43" s="69"/>
      <c r="C43" s="69"/>
      <c r="D43" s="69"/>
      <c r="E43" s="69"/>
      <c r="F43" s="69"/>
      <c r="G43" s="69"/>
      <c r="H43" s="69"/>
      <c r="I43" s="69"/>
      <c r="J43" s="69"/>
      <c r="L43" s="55"/>
    </row>
  </sheetData>
  <mergeCells count="2">
    <mergeCell ref="D6:F6"/>
    <mergeCell ref="D7:F7"/>
  </mergeCells>
  <pageMargins left="0.78740157480314965" right="0.19685039370078741" top="0.98425196850393704" bottom="0.98425196850393704" header="0.39370078740157483" footer="0.39370078740157483"/>
  <pageSetup paperSize="9" scale="70" firstPageNumber="3" fitToHeight="0" orientation="portrait" blackAndWhite="1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 &amp;P</oddFooter>
  </headerFooter>
  <ignoredErrors>
    <ignoredError sqref="D21:J21 D27:J30 E25:J25 E26 G26 I26 D23:J24 E22 I22 G22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43"/>
  <sheetViews>
    <sheetView showWhiteSpace="0" zoomScale="90" zoomScaleNormal="90" zoomScaleSheetLayoutView="85" zoomScalePageLayoutView="90" workbookViewId="0">
      <selection sqref="A1:XFD1048576"/>
    </sheetView>
  </sheetViews>
  <sheetFormatPr defaultColWidth="15.5703125" defaultRowHeight="21"/>
  <cols>
    <col min="1" max="1" width="49" style="43" customWidth="1"/>
    <col min="2" max="2" width="8.7109375" style="43" customWidth="1"/>
    <col min="3" max="3" width="1.42578125" style="43" customWidth="1"/>
    <col min="4" max="4" width="17.85546875" style="43" customWidth="1"/>
    <col min="5" max="5" width="1.42578125" style="43" customWidth="1"/>
    <col min="6" max="6" width="17.85546875" style="43" customWidth="1"/>
    <col min="7" max="7" width="1.42578125" style="43" customWidth="1"/>
    <col min="8" max="8" width="17.85546875" style="43" customWidth="1"/>
    <col min="9" max="9" width="1.42578125" style="43" customWidth="1"/>
    <col min="10" max="10" width="17.85546875" style="43" customWidth="1"/>
    <col min="11" max="11" width="1.42578125" style="43" customWidth="1"/>
    <col min="12" max="257" width="15.5703125" style="43"/>
    <col min="258" max="258" width="32" style="43" customWidth="1"/>
    <col min="259" max="259" width="9.85546875" style="43" customWidth="1"/>
    <col min="260" max="260" width="3.42578125" style="43" customWidth="1"/>
    <col min="261" max="261" width="19.42578125" style="43" customWidth="1"/>
    <col min="262" max="262" width="3.42578125" style="43" customWidth="1"/>
    <col min="263" max="263" width="19.42578125" style="43" customWidth="1"/>
    <col min="264" max="264" width="3.42578125" style="43" customWidth="1"/>
    <col min="265" max="265" width="19.42578125" style="43" customWidth="1"/>
    <col min="266" max="266" width="2" style="43" customWidth="1"/>
    <col min="267" max="513" width="15.5703125" style="43"/>
    <col min="514" max="514" width="32" style="43" customWidth="1"/>
    <col min="515" max="515" width="9.85546875" style="43" customWidth="1"/>
    <col min="516" max="516" width="3.42578125" style="43" customWidth="1"/>
    <col min="517" max="517" width="19.42578125" style="43" customWidth="1"/>
    <col min="518" max="518" width="3.42578125" style="43" customWidth="1"/>
    <col min="519" max="519" width="19.42578125" style="43" customWidth="1"/>
    <col min="520" max="520" width="3.42578125" style="43" customWidth="1"/>
    <col min="521" max="521" width="19.42578125" style="43" customWidth="1"/>
    <col min="522" max="522" width="2" style="43" customWidth="1"/>
    <col min="523" max="769" width="15.5703125" style="43"/>
    <col min="770" max="770" width="32" style="43" customWidth="1"/>
    <col min="771" max="771" width="9.85546875" style="43" customWidth="1"/>
    <col min="772" max="772" width="3.42578125" style="43" customWidth="1"/>
    <col min="773" max="773" width="19.42578125" style="43" customWidth="1"/>
    <col min="774" max="774" width="3.42578125" style="43" customWidth="1"/>
    <col min="775" max="775" width="19.42578125" style="43" customWidth="1"/>
    <col min="776" max="776" width="3.42578125" style="43" customWidth="1"/>
    <col min="777" max="777" width="19.42578125" style="43" customWidth="1"/>
    <col min="778" max="778" width="2" style="43" customWidth="1"/>
    <col min="779" max="1025" width="15.5703125" style="43"/>
    <col min="1026" max="1026" width="32" style="43" customWidth="1"/>
    <col min="1027" max="1027" width="9.85546875" style="43" customWidth="1"/>
    <col min="1028" max="1028" width="3.42578125" style="43" customWidth="1"/>
    <col min="1029" max="1029" width="19.42578125" style="43" customWidth="1"/>
    <col min="1030" max="1030" width="3.42578125" style="43" customWidth="1"/>
    <col min="1031" max="1031" width="19.42578125" style="43" customWidth="1"/>
    <col min="1032" max="1032" width="3.42578125" style="43" customWidth="1"/>
    <col min="1033" max="1033" width="19.42578125" style="43" customWidth="1"/>
    <col min="1034" max="1034" width="2" style="43" customWidth="1"/>
    <col min="1035" max="1281" width="15.5703125" style="43"/>
    <col min="1282" max="1282" width="32" style="43" customWidth="1"/>
    <col min="1283" max="1283" width="9.85546875" style="43" customWidth="1"/>
    <col min="1284" max="1284" width="3.42578125" style="43" customWidth="1"/>
    <col min="1285" max="1285" width="19.42578125" style="43" customWidth="1"/>
    <col min="1286" max="1286" width="3.42578125" style="43" customWidth="1"/>
    <col min="1287" max="1287" width="19.42578125" style="43" customWidth="1"/>
    <col min="1288" max="1288" width="3.42578125" style="43" customWidth="1"/>
    <col min="1289" max="1289" width="19.42578125" style="43" customWidth="1"/>
    <col min="1290" max="1290" width="2" style="43" customWidth="1"/>
    <col min="1291" max="1537" width="15.5703125" style="43"/>
    <col min="1538" max="1538" width="32" style="43" customWidth="1"/>
    <col min="1539" max="1539" width="9.85546875" style="43" customWidth="1"/>
    <col min="1540" max="1540" width="3.42578125" style="43" customWidth="1"/>
    <col min="1541" max="1541" width="19.42578125" style="43" customWidth="1"/>
    <col min="1542" max="1542" width="3.42578125" style="43" customWidth="1"/>
    <col min="1543" max="1543" width="19.42578125" style="43" customWidth="1"/>
    <col min="1544" max="1544" width="3.42578125" style="43" customWidth="1"/>
    <col min="1545" max="1545" width="19.42578125" style="43" customWidth="1"/>
    <col min="1546" max="1546" width="2" style="43" customWidth="1"/>
    <col min="1547" max="1793" width="15.5703125" style="43"/>
    <col min="1794" max="1794" width="32" style="43" customWidth="1"/>
    <col min="1795" max="1795" width="9.85546875" style="43" customWidth="1"/>
    <col min="1796" max="1796" width="3.42578125" style="43" customWidth="1"/>
    <col min="1797" max="1797" width="19.42578125" style="43" customWidth="1"/>
    <col min="1798" max="1798" width="3.42578125" style="43" customWidth="1"/>
    <col min="1799" max="1799" width="19.42578125" style="43" customWidth="1"/>
    <col min="1800" max="1800" width="3.42578125" style="43" customWidth="1"/>
    <col min="1801" max="1801" width="19.42578125" style="43" customWidth="1"/>
    <col min="1802" max="1802" width="2" style="43" customWidth="1"/>
    <col min="1803" max="2049" width="15.5703125" style="43"/>
    <col min="2050" max="2050" width="32" style="43" customWidth="1"/>
    <col min="2051" max="2051" width="9.85546875" style="43" customWidth="1"/>
    <col min="2052" max="2052" width="3.42578125" style="43" customWidth="1"/>
    <col min="2053" max="2053" width="19.42578125" style="43" customWidth="1"/>
    <col min="2054" max="2054" width="3.42578125" style="43" customWidth="1"/>
    <col min="2055" max="2055" width="19.42578125" style="43" customWidth="1"/>
    <col min="2056" max="2056" width="3.42578125" style="43" customWidth="1"/>
    <col min="2057" max="2057" width="19.42578125" style="43" customWidth="1"/>
    <col min="2058" max="2058" width="2" style="43" customWidth="1"/>
    <col min="2059" max="2305" width="15.5703125" style="43"/>
    <col min="2306" max="2306" width="32" style="43" customWidth="1"/>
    <col min="2307" max="2307" width="9.85546875" style="43" customWidth="1"/>
    <col min="2308" max="2308" width="3.42578125" style="43" customWidth="1"/>
    <col min="2309" max="2309" width="19.42578125" style="43" customWidth="1"/>
    <col min="2310" max="2310" width="3.42578125" style="43" customWidth="1"/>
    <col min="2311" max="2311" width="19.42578125" style="43" customWidth="1"/>
    <col min="2312" max="2312" width="3.42578125" style="43" customWidth="1"/>
    <col min="2313" max="2313" width="19.42578125" style="43" customWidth="1"/>
    <col min="2314" max="2314" width="2" style="43" customWidth="1"/>
    <col min="2315" max="2561" width="15.5703125" style="43"/>
    <col min="2562" max="2562" width="32" style="43" customWidth="1"/>
    <col min="2563" max="2563" width="9.85546875" style="43" customWidth="1"/>
    <col min="2564" max="2564" width="3.42578125" style="43" customWidth="1"/>
    <col min="2565" max="2565" width="19.42578125" style="43" customWidth="1"/>
    <col min="2566" max="2566" width="3.42578125" style="43" customWidth="1"/>
    <col min="2567" max="2567" width="19.42578125" style="43" customWidth="1"/>
    <col min="2568" max="2568" width="3.42578125" style="43" customWidth="1"/>
    <col min="2569" max="2569" width="19.42578125" style="43" customWidth="1"/>
    <col min="2570" max="2570" width="2" style="43" customWidth="1"/>
    <col min="2571" max="2817" width="15.5703125" style="43"/>
    <col min="2818" max="2818" width="32" style="43" customWidth="1"/>
    <col min="2819" max="2819" width="9.85546875" style="43" customWidth="1"/>
    <col min="2820" max="2820" width="3.42578125" style="43" customWidth="1"/>
    <col min="2821" max="2821" width="19.42578125" style="43" customWidth="1"/>
    <col min="2822" max="2822" width="3.42578125" style="43" customWidth="1"/>
    <col min="2823" max="2823" width="19.42578125" style="43" customWidth="1"/>
    <col min="2824" max="2824" width="3.42578125" style="43" customWidth="1"/>
    <col min="2825" max="2825" width="19.42578125" style="43" customWidth="1"/>
    <col min="2826" max="2826" width="2" style="43" customWidth="1"/>
    <col min="2827" max="3073" width="15.5703125" style="43"/>
    <col min="3074" max="3074" width="32" style="43" customWidth="1"/>
    <col min="3075" max="3075" width="9.85546875" style="43" customWidth="1"/>
    <col min="3076" max="3076" width="3.42578125" style="43" customWidth="1"/>
    <col min="3077" max="3077" width="19.42578125" style="43" customWidth="1"/>
    <col min="3078" max="3078" width="3.42578125" style="43" customWidth="1"/>
    <col min="3079" max="3079" width="19.42578125" style="43" customWidth="1"/>
    <col min="3080" max="3080" width="3.42578125" style="43" customWidth="1"/>
    <col min="3081" max="3081" width="19.42578125" style="43" customWidth="1"/>
    <col min="3082" max="3082" width="2" style="43" customWidth="1"/>
    <col min="3083" max="3329" width="15.5703125" style="43"/>
    <col min="3330" max="3330" width="32" style="43" customWidth="1"/>
    <col min="3331" max="3331" width="9.85546875" style="43" customWidth="1"/>
    <col min="3332" max="3332" width="3.42578125" style="43" customWidth="1"/>
    <col min="3333" max="3333" width="19.42578125" style="43" customWidth="1"/>
    <col min="3334" max="3334" width="3.42578125" style="43" customWidth="1"/>
    <col min="3335" max="3335" width="19.42578125" style="43" customWidth="1"/>
    <col min="3336" max="3336" width="3.42578125" style="43" customWidth="1"/>
    <col min="3337" max="3337" width="19.42578125" style="43" customWidth="1"/>
    <col min="3338" max="3338" width="2" style="43" customWidth="1"/>
    <col min="3339" max="3585" width="15.5703125" style="43"/>
    <col min="3586" max="3586" width="32" style="43" customWidth="1"/>
    <col min="3587" max="3587" width="9.85546875" style="43" customWidth="1"/>
    <col min="3588" max="3588" width="3.42578125" style="43" customWidth="1"/>
    <col min="3589" max="3589" width="19.42578125" style="43" customWidth="1"/>
    <col min="3590" max="3590" width="3.42578125" style="43" customWidth="1"/>
    <col min="3591" max="3591" width="19.42578125" style="43" customWidth="1"/>
    <col min="3592" max="3592" width="3.42578125" style="43" customWidth="1"/>
    <col min="3593" max="3593" width="19.42578125" style="43" customWidth="1"/>
    <col min="3594" max="3594" width="2" style="43" customWidth="1"/>
    <col min="3595" max="3841" width="15.5703125" style="43"/>
    <col min="3842" max="3842" width="32" style="43" customWidth="1"/>
    <col min="3843" max="3843" width="9.85546875" style="43" customWidth="1"/>
    <col min="3844" max="3844" width="3.42578125" style="43" customWidth="1"/>
    <col min="3845" max="3845" width="19.42578125" style="43" customWidth="1"/>
    <col min="3846" max="3846" width="3.42578125" style="43" customWidth="1"/>
    <col min="3847" max="3847" width="19.42578125" style="43" customWidth="1"/>
    <col min="3848" max="3848" width="3.42578125" style="43" customWidth="1"/>
    <col min="3849" max="3849" width="19.42578125" style="43" customWidth="1"/>
    <col min="3850" max="3850" width="2" style="43" customWidth="1"/>
    <col min="3851" max="4097" width="15.5703125" style="43"/>
    <col min="4098" max="4098" width="32" style="43" customWidth="1"/>
    <col min="4099" max="4099" width="9.85546875" style="43" customWidth="1"/>
    <col min="4100" max="4100" width="3.42578125" style="43" customWidth="1"/>
    <col min="4101" max="4101" width="19.42578125" style="43" customWidth="1"/>
    <col min="4102" max="4102" width="3.42578125" style="43" customWidth="1"/>
    <col min="4103" max="4103" width="19.42578125" style="43" customWidth="1"/>
    <col min="4104" max="4104" width="3.42578125" style="43" customWidth="1"/>
    <col min="4105" max="4105" width="19.42578125" style="43" customWidth="1"/>
    <col min="4106" max="4106" width="2" style="43" customWidth="1"/>
    <col min="4107" max="4353" width="15.5703125" style="43"/>
    <col min="4354" max="4354" width="32" style="43" customWidth="1"/>
    <col min="4355" max="4355" width="9.85546875" style="43" customWidth="1"/>
    <col min="4356" max="4356" width="3.42578125" style="43" customWidth="1"/>
    <col min="4357" max="4357" width="19.42578125" style="43" customWidth="1"/>
    <col min="4358" max="4358" width="3.42578125" style="43" customWidth="1"/>
    <col min="4359" max="4359" width="19.42578125" style="43" customWidth="1"/>
    <col min="4360" max="4360" width="3.42578125" style="43" customWidth="1"/>
    <col min="4361" max="4361" width="19.42578125" style="43" customWidth="1"/>
    <col min="4362" max="4362" width="2" style="43" customWidth="1"/>
    <col min="4363" max="4609" width="15.5703125" style="43"/>
    <col min="4610" max="4610" width="32" style="43" customWidth="1"/>
    <col min="4611" max="4611" width="9.85546875" style="43" customWidth="1"/>
    <col min="4612" max="4612" width="3.42578125" style="43" customWidth="1"/>
    <col min="4613" max="4613" width="19.42578125" style="43" customWidth="1"/>
    <col min="4614" max="4614" width="3.42578125" style="43" customWidth="1"/>
    <col min="4615" max="4615" width="19.42578125" style="43" customWidth="1"/>
    <col min="4616" max="4616" width="3.42578125" style="43" customWidth="1"/>
    <col min="4617" max="4617" width="19.42578125" style="43" customWidth="1"/>
    <col min="4618" max="4618" width="2" style="43" customWidth="1"/>
    <col min="4619" max="4865" width="15.5703125" style="43"/>
    <col min="4866" max="4866" width="32" style="43" customWidth="1"/>
    <col min="4867" max="4867" width="9.85546875" style="43" customWidth="1"/>
    <col min="4868" max="4868" width="3.42578125" style="43" customWidth="1"/>
    <col min="4869" max="4869" width="19.42578125" style="43" customWidth="1"/>
    <col min="4870" max="4870" width="3.42578125" style="43" customWidth="1"/>
    <col min="4871" max="4871" width="19.42578125" style="43" customWidth="1"/>
    <col min="4872" max="4872" width="3.42578125" style="43" customWidth="1"/>
    <col min="4873" max="4873" width="19.42578125" style="43" customWidth="1"/>
    <col min="4874" max="4874" width="2" style="43" customWidth="1"/>
    <col min="4875" max="5121" width="15.5703125" style="43"/>
    <col min="5122" max="5122" width="32" style="43" customWidth="1"/>
    <col min="5123" max="5123" width="9.85546875" style="43" customWidth="1"/>
    <col min="5124" max="5124" width="3.42578125" style="43" customWidth="1"/>
    <col min="5125" max="5125" width="19.42578125" style="43" customWidth="1"/>
    <col min="5126" max="5126" width="3.42578125" style="43" customWidth="1"/>
    <col min="5127" max="5127" width="19.42578125" style="43" customWidth="1"/>
    <col min="5128" max="5128" width="3.42578125" style="43" customWidth="1"/>
    <col min="5129" max="5129" width="19.42578125" style="43" customWidth="1"/>
    <col min="5130" max="5130" width="2" style="43" customWidth="1"/>
    <col min="5131" max="5377" width="15.5703125" style="43"/>
    <col min="5378" max="5378" width="32" style="43" customWidth="1"/>
    <col min="5379" max="5379" width="9.85546875" style="43" customWidth="1"/>
    <col min="5380" max="5380" width="3.42578125" style="43" customWidth="1"/>
    <col min="5381" max="5381" width="19.42578125" style="43" customWidth="1"/>
    <col min="5382" max="5382" width="3.42578125" style="43" customWidth="1"/>
    <col min="5383" max="5383" width="19.42578125" style="43" customWidth="1"/>
    <col min="5384" max="5384" width="3.42578125" style="43" customWidth="1"/>
    <col min="5385" max="5385" width="19.42578125" style="43" customWidth="1"/>
    <col min="5386" max="5386" width="2" style="43" customWidth="1"/>
    <col min="5387" max="5633" width="15.5703125" style="43"/>
    <col min="5634" max="5634" width="32" style="43" customWidth="1"/>
    <col min="5635" max="5635" width="9.85546875" style="43" customWidth="1"/>
    <col min="5636" max="5636" width="3.42578125" style="43" customWidth="1"/>
    <col min="5637" max="5637" width="19.42578125" style="43" customWidth="1"/>
    <col min="5638" max="5638" width="3.42578125" style="43" customWidth="1"/>
    <col min="5639" max="5639" width="19.42578125" style="43" customWidth="1"/>
    <col min="5640" max="5640" width="3.42578125" style="43" customWidth="1"/>
    <col min="5641" max="5641" width="19.42578125" style="43" customWidth="1"/>
    <col min="5642" max="5642" width="2" style="43" customWidth="1"/>
    <col min="5643" max="5889" width="15.5703125" style="43"/>
    <col min="5890" max="5890" width="32" style="43" customWidth="1"/>
    <col min="5891" max="5891" width="9.85546875" style="43" customWidth="1"/>
    <col min="5892" max="5892" width="3.42578125" style="43" customWidth="1"/>
    <col min="5893" max="5893" width="19.42578125" style="43" customWidth="1"/>
    <col min="5894" max="5894" width="3.42578125" style="43" customWidth="1"/>
    <col min="5895" max="5895" width="19.42578125" style="43" customWidth="1"/>
    <col min="5896" max="5896" width="3.42578125" style="43" customWidth="1"/>
    <col min="5897" max="5897" width="19.42578125" style="43" customWidth="1"/>
    <col min="5898" max="5898" width="2" style="43" customWidth="1"/>
    <col min="5899" max="6145" width="15.5703125" style="43"/>
    <col min="6146" max="6146" width="32" style="43" customWidth="1"/>
    <col min="6147" max="6147" width="9.85546875" style="43" customWidth="1"/>
    <col min="6148" max="6148" width="3.42578125" style="43" customWidth="1"/>
    <col min="6149" max="6149" width="19.42578125" style="43" customWidth="1"/>
    <col min="6150" max="6150" width="3.42578125" style="43" customWidth="1"/>
    <col min="6151" max="6151" width="19.42578125" style="43" customWidth="1"/>
    <col min="6152" max="6152" width="3.42578125" style="43" customWidth="1"/>
    <col min="6153" max="6153" width="19.42578125" style="43" customWidth="1"/>
    <col min="6154" max="6154" width="2" style="43" customWidth="1"/>
    <col min="6155" max="6401" width="15.5703125" style="43"/>
    <col min="6402" max="6402" width="32" style="43" customWidth="1"/>
    <col min="6403" max="6403" width="9.85546875" style="43" customWidth="1"/>
    <col min="6404" max="6404" width="3.42578125" style="43" customWidth="1"/>
    <col min="6405" max="6405" width="19.42578125" style="43" customWidth="1"/>
    <col min="6406" max="6406" width="3.42578125" style="43" customWidth="1"/>
    <col min="6407" max="6407" width="19.42578125" style="43" customWidth="1"/>
    <col min="6408" max="6408" width="3.42578125" style="43" customWidth="1"/>
    <col min="6409" max="6409" width="19.42578125" style="43" customWidth="1"/>
    <col min="6410" max="6410" width="2" style="43" customWidth="1"/>
    <col min="6411" max="6657" width="15.5703125" style="43"/>
    <col min="6658" max="6658" width="32" style="43" customWidth="1"/>
    <col min="6659" max="6659" width="9.85546875" style="43" customWidth="1"/>
    <col min="6660" max="6660" width="3.42578125" style="43" customWidth="1"/>
    <col min="6661" max="6661" width="19.42578125" style="43" customWidth="1"/>
    <col min="6662" max="6662" width="3.42578125" style="43" customWidth="1"/>
    <col min="6663" max="6663" width="19.42578125" style="43" customWidth="1"/>
    <col min="6664" max="6664" width="3.42578125" style="43" customWidth="1"/>
    <col min="6665" max="6665" width="19.42578125" style="43" customWidth="1"/>
    <col min="6666" max="6666" width="2" style="43" customWidth="1"/>
    <col min="6667" max="6913" width="15.5703125" style="43"/>
    <col min="6914" max="6914" width="32" style="43" customWidth="1"/>
    <col min="6915" max="6915" width="9.85546875" style="43" customWidth="1"/>
    <col min="6916" max="6916" width="3.42578125" style="43" customWidth="1"/>
    <col min="6917" max="6917" width="19.42578125" style="43" customWidth="1"/>
    <col min="6918" max="6918" width="3.42578125" style="43" customWidth="1"/>
    <col min="6919" max="6919" width="19.42578125" style="43" customWidth="1"/>
    <col min="6920" max="6920" width="3.42578125" style="43" customWidth="1"/>
    <col min="6921" max="6921" width="19.42578125" style="43" customWidth="1"/>
    <col min="6922" max="6922" width="2" style="43" customWidth="1"/>
    <col min="6923" max="7169" width="15.5703125" style="43"/>
    <col min="7170" max="7170" width="32" style="43" customWidth="1"/>
    <col min="7171" max="7171" width="9.85546875" style="43" customWidth="1"/>
    <col min="7172" max="7172" width="3.42578125" style="43" customWidth="1"/>
    <col min="7173" max="7173" width="19.42578125" style="43" customWidth="1"/>
    <col min="7174" max="7174" width="3.42578125" style="43" customWidth="1"/>
    <col min="7175" max="7175" width="19.42578125" style="43" customWidth="1"/>
    <col min="7176" max="7176" width="3.42578125" style="43" customWidth="1"/>
    <col min="7177" max="7177" width="19.42578125" style="43" customWidth="1"/>
    <col min="7178" max="7178" width="2" style="43" customWidth="1"/>
    <col min="7179" max="7425" width="15.5703125" style="43"/>
    <col min="7426" max="7426" width="32" style="43" customWidth="1"/>
    <col min="7427" max="7427" width="9.85546875" style="43" customWidth="1"/>
    <col min="7428" max="7428" width="3.42578125" style="43" customWidth="1"/>
    <col min="7429" max="7429" width="19.42578125" style="43" customWidth="1"/>
    <col min="7430" max="7430" width="3.42578125" style="43" customWidth="1"/>
    <col min="7431" max="7431" width="19.42578125" style="43" customWidth="1"/>
    <col min="7432" max="7432" width="3.42578125" style="43" customWidth="1"/>
    <col min="7433" max="7433" width="19.42578125" style="43" customWidth="1"/>
    <col min="7434" max="7434" width="2" style="43" customWidth="1"/>
    <col min="7435" max="7681" width="15.5703125" style="43"/>
    <col min="7682" max="7682" width="32" style="43" customWidth="1"/>
    <col min="7683" max="7683" width="9.85546875" style="43" customWidth="1"/>
    <col min="7684" max="7684" width="3.42578125" style="43" customWidth="1"/>
    <col min="7685" max="7685" width="19.42578125" style="43" customWidth="1"/>
    <col min="7686" max="7686" width="3.42578125" style="43" customWidth="1"/>
    <col min="7687" max="7687" width="19.42578125" style="43" customWidth="1"/>
    <col min="7688" max="7688" width="3.42578125" style="43" customWidth="1"/>
    <col min="7689" max="7689" width="19.42578125" style="43" customWidth="1"/>
    <col min="7690" max="7690" width="2" style="43" customWidth="1"/>
    <col min="7691" max="7937" width="15.5703125" style="43"/>
    <col min="7938" max="7938" width="32" style="43" customWidth="1"/>
    <col min="7939" max="7939" width="9.85546875" style="43" customWidth="1"/>
    <col min="7940" max="7940" width="3.42578125" style="43" customWidth="1"/>
    <col min="7941" max="7941" width="19.42578125" style="43" customWidth="1"/>
    <col min="7942" max="7942" width="3.42578125" style="43" customWidth="1"/>
    <col min="7943" max="7943" width="19.42578125" style="43" customWidth="1"/>
    <col min="7944" max="7944" width="3.42578125" style="43" customWidth="1"/>
    <col min="7945" max="7945" width="19.42578125" style="43" customWidth="1"/>
    <col min="7946" max="7946" width="2" style="43" customWidth="1"/>
    <col min="7947" max="8193" width="15.5703125" style="43"/>
    <col min="8194" max="8194" width="32" style="43" customWidth="1"/>
    <col min="8195" max="8195" width="9.85546875" style="43" customWidth="1"/>
    <col min="8196" max="8196" width="3.42578125" style="43" customWidth="1"/>
    <col min="8197" max="8197" width="19.42578125" style="43" customWidth="1"/>
    <col min="8198" max="8198" width="3.42578125" style="43" customWidth="1"/>
    <col min="8199" max="8199" width="19.42578125" style="43" customWidth="1"/>
    <col min="8200" max="8200" width="3.42578125" style="43" customWidth="1"/>
    <col min="8201" max="8201" width="19.42578125" style="43" customWidth="1"/>
    <col min="8202" max="8202" width="2" style="43" customWidth="1"/>
    <col min="8203" max="8449" width="15.5703125" style="43"/>
    <col min="8450" max="8450" width="32" style="43" customWidth="1"/>
    <col min="8451" max="8451" width="9.85546875" style="43" customWidth="1"/>
    <col min="8452" max="8452" width="3.42578125" style="43" customWidth="1"/>
    <col min="8453" max="8453" width="19.42578125" style="43" customWidth="1"/>
    <col min="8454" max="8454" width="3.42578125" style="43" customWidth="1"/>
    <col min="8455" max="8455" width="19.42578125" style="43" customWidth="1"/>
    <col min="8456" max="8456" width="3.42578125" style="43" customWidth="1"/>
    <col min="8457" max="8457" width="19.42578125" style="43" customWidth="1"/>
    <col min="8458" max="8458" width="2" style="43" customWidth="1"/>
    <col min="8459" max="8705" width="15.5703125" style="43"/>
    <col min="8706" max="8706" width="32" style="43" customWidth="1"/>
    <col min="8707" max="8707" width="9.85546875" style="43" customWidth="1"/>
    <col min="8708" max="8708" width="3.42578125" style="43" customWidth="1"/>
    <col min="8709" max="8709" width="19.42578125" style="43" customWidth="1"/>
    <col min="8710" max="8710" width="3.42578125" style="43" customWidth="1"/>
    <col min="8711" max="8711" width="19.42578125" style="43" customWidth="1"/>
    <col min="8712" max="8712" width="3.42578125" style="43" customWidth="1"/>
    <col min="8713" max="8713" width="19.42578125" style="43" customWidth="1"/>
    <col min="8714" max="8714" width="2" style="43" customWidth="1"/>
    <col min="8715" max="8961" width="15.5703125" style="43"/>
    <col min="8962" max="8962" width="32" style="43" customWidth="1"/>
    <col min="8963" max="8963" width="9.85546875" style="43" customWidth="1"/>
    <col min="8964" max="8964" width="3.42578125" style="43" customWidth="1"/>
    <col min="8965" max="8965" width="19.42578125" style="43" customWidth="1"/>
    <col min="8966" max="8966" width="3.42578125" style="43" customWidth="1"/>
    <col min="8967" max="8967" width="19.42578125" style="43" customWidth="1"/>
    <col min="8968" max="8968" width="3.42578125" style="43" customWidth="1"/>
    <col min="8969" max="8969" width="19.42578125" style="43" customWidth="1"/>
    <col min="8970" max="8970" width="2" style="43" customWidth="1"/>
    <col min="8971" max="9217" width="15.5703125" style="43"/>
    <col min="9218" max="9218" width="32" style="43" customWidth="1"/>
    <col min="9219" max="9219" width="9.85546875" style="43" customWidth="1"/>
    <col min="9220" max="9220" width="3.42578125" style="43" customWidth="1"/>
    <col min="9221" max="9221" width="19.42578125" style="43" customWidth="1"/>
    <col min="9222" max="9222" width="3.42578125" style="43" customWidth="1"/>
    <col min="9223" max="9223" width="19.42578125" style="43" customWidth="1"/>
    <col min="9224" max="9224" width="3.42578125" style="43" customWidth="1"/>
    <col min="9225" max="9225" width="19.42578125" style="43" customWidth="1"/>
    <col min="9226" max="9226" width="2" style="43" customWidth="1"/>
    <col min="9227" max="9473" width="15.5703125" style="43"/>
    <col min="9474" max="9474" width="32" style="43" customWidth="1"/>
    <col min="9475" max="9475" width="9.85546875" style="43" customWidth="1"/>
    <col min="9476" max="9476" width="3.42578125" style="43" customWidth="1"/>
    <col min="9477" max="9477" width="19.42578125" style="43" customWidth="1"/>
    <col min="9478" max="9478" width="3.42578125" style="43" customWidth="1"/>
    <col min="9479" max="9479" width="19.42578125" style="43" customWidth="1"/>
    <col min="9480" max="9480" width="3.42578125" style="43" customWidth="1"/>
    <col min="9481" max="9481" width="19.42578125" style="43" customWidth="1"/>
    <col min="9482" max="9482" width="2" style="43" customWidth="1"/>
    <col min="9483" max="9729" width="15.5703125" style="43"/>
    <col min="9730" max="9730" width="32" style="43" customWidth="1"/>
    <col min="9731" max="9731" width="9.85546875" style="43" customWidth="1"/>
    <col min="9732" max="9732" width="3.42578125" style="43" customWidth="1"/>
    <col min="9733" max="9733" width="19.42578125" style="43" customWidth="1"/>
    <col min="9734" max="9734" width="3.42578125" style="43" customWidth="1"/>
    <col min="9735" max="9735" width="19.42578125" style="43" customWidth="1"/>
    <col min="9736" max="9736" width="3.42578125" style="43" customWidth="1"/>
    <col min="9737" max="9737" width="19.42578125" style="43" customWidth="1"/>
    <col min="9738" max="9738" width="2" style="43" customWidth="1"/>
    <col min="9739" max="9985" width="15.5703125" style="43"/>
    <col min="9986" max="9986" width="32" style="43" customWidth="1"/>
    <col min="9987" max="9987" width="9.85546875" style="43" customWidth="1"/>
    <col min="9988" max="9988" width="3.42578125" style="43" customWidth="1"/>
    <col min="9989" max="9989" width="19.42578125" style="43" customWidth="1"/>
    <col min="9990" max="9990" width="3.42578125" style="43" customWidth="1"/>
    <col min="9991" max="9991" width="19.42578125" style="43" customWidth="1"/>
    <col min="9992" max="9992" width="3.42578125" style="43" customWidth="1"/>
    <col min="9993" max="9993" width="19.42578125" style="43" customWidth="1"/>
    <col min="9994" max="9994" width="2" style="43" customWidth="1"/>
    <col min="9995" max="10241" width="15.5703125" style="43"/>
    <col min="10242" max="10242" width="32" style="43" customWidth="1"/>
    <col min="10243" max="10243" width="9.85546875" style="43" customWidth="1"/>
    <col min="10244" max="10244" width="3.42578125" style="43" customWidth="1"/>
    <col min="10245" max="10245" width="19.42578125" style="43" customWidth="1"/>
    <col min="10246" max="10246" width="3.42578125" style="43" customWidth="1"/>
    <col min="10247" max="10247" width="19.42578125" style="43" customWidth="1"/>
    <col min="10248" max="10248" width="3.42578125" style="43" customWidth="1"/>
    <col min="10249" max="10249" width="19.42578125" style="43" customWidth="1"/>
    <col min="10250" max="10250" width="2" style="43" customWidth="1"/>
    <col min="10251" max="10497" width="15.5703125" style="43"/>
    <col min="10498" max="10498" width="32" style="43" customWidth="1"/>
    <col min="10499" max="10499" width="9.85546875" style="43" customWidth="1"/>
    <col min="10500" max="10500" width="3.42578125" style="43" customWidth="1"/>
    <col min="10501" max="10501" width="19.42578125" style="43" customWidth="1"/>
    <col min="10502" max="10502" width="3.42578125" style="43" customWidth="1"/>
    <col min="10503" max="10503" width="19.42578125" style="43" customWidth="1"/>
    <col min="10504" max="10504" width="3.42578125" style="43" customWidth="1"/>
    <col min="10505" max="10505" width="19.42578125" style="43" customWidth="1"/>
    <col min="10506" max="10506" width="2" style="43" customWidth="1"/>
    <col min="10507" max="10753" width="15.5703125" style="43"/>
    <col min="10754" max="10754" width="32" style="43" customWidth="1"/>
    <col min="10755" max="10755" width="9.85546875" style="43" customWidth="1"/>
    <col min="10756" max="10756" width="3.42578125" style="43" customWidth="1"/>
    <col min="10757" max="10757" width="19.42578125" style="43" customWidth="1"/>
    <col min="10758" max="10758" width="3.42578125" style="43" customWidth="1"/>
    <col min="10759" max="10759" width="19.42578125" style="43" customWidth="1"/>
    <col min="10760" max="10760" width="3.42578125" style="43" customWidth="1"/>
    <col min="10761" max="10761" width="19.42578125" style="43" customWidth="1"/>
    <col min="10762" max="10762" width="2" style="43" customWidth="1"/>
    <col min="10763" max="11009" width="15.5703125" style="43"/>
    <col min="11010" max="11010" width="32" style="43" customWidth="1"/>
    <col min="11011" max="11011" width="9.85546875" style="43" customWidth="1"/>
    <col min="11012" max="11012" width="3.42578125" style="43" customWidth="1"/>
    <col min="11013" max="11013" width="19.42578125" style="43" customWidth="1"/>
    <col min="11014" max="11014" width="3.42578125" style="43" customWidth="1"/>
    <col min="11015" max="11015" width="19.42578125" style="43" customWidth="1"/>
    <col min="11016" max="11016" width="3.42578125" style="43" customWidth="1"/>
    <col min="11017" max="11017" width="19.42578125" style="43" customWidth="1"/>
    <col min="11018" max="11018" width="2" style="43" customWidth="1"/>
    <col min="11019" max="11265" width="15.5703125" style="43"/>
    <col min="11266" max="11266" width="32" style="43" customWidth="1"/>
    <col min="11267" max="11267" width="9.85546875" style="43" customWidth="1"/>
    <col min="11268" max="11268" width="3.42578125" style="43" customWidth="1"/>
    <col min="11269" max="11269" width="19.42578125" style="43" customWidth="1"/>
    <col min="11270" max="11270" width="3.42578125" style="43" customWidth="1"/>
    <col min="11271" max="11271" width="19.42578125" style="43" customWidth="1"/>
    <col min="11272" max="11272" width="3.42578125" style="43" customWidth="1"/>
    <col min="11273" max="11273" width="19.42578125" style="43" customWidth="1"/>
    <col min="11274" max="11274" width="2" style="43" customWidth="1"/>
    <col min="11275" max="11521" width="15.5703125" style="43"/>
    <col min="11522" max="11522" width="32" style="43" customWidth="1"/>
    <col min="11523" max="11523" width="9.85546875" style="43" customWidth="1"/>
    <col min="11524" max="11524" width="3.42578125" style="43" customWidth="1"/>
    <col min="11525" max="11525" width="19.42578125" style="43" customWidth="1"/>
    <col min="11526" max="11526" width="3.42578125" style="43" customWidth="1"/>
    <col min="11527" max="11527" width="19.42578125" style="43" customWidth="1"/>
    <col min="11528" max="11528" width="3.42578125" style="43" customWidth="1"/>
    <col min="11529" max="11529" width="19.42578125" style="43" customWidth="1"/>
    <col min="11530" max="11530" width="2" style="43" customWidth="1"/>
    <col min="11531" max="11777" width="15.5703125" style="43"/>
    <col min="11778" max="11778" width="32" style="43" customWidth="1"/>
    <col min="11779" max="11779" width="9.85546875" style="43" customWidth="1"/>
    <col min="11780" max="11780" width="3.42578125" style="43" customWidth="1"/>
    <col min="11781" max="11781" width="19.42578125" style="43" customWidth="1"/>
    <col min="11782" max="11782" width="3.42578125" style="43" customWidth="1"/>
    <col min="11783" max="11783" width="19.42578125" style="43" customWidth="1"/>
    <col min="11784" max="11784" width="3.42578125" style="43" customWidth="1"/>
    <col min="11785" max="11785" width="19.42578125" style="43" customWidth="1"/>
    <col min="11786" max="11786" width="2" style="43" customWidth="1"/>
    <col min="11787" max="12033" width="15.5703125" style="43"/>
    <col min="12034" max="12034" width="32" style="43" customWidth="1"/>
    <col min="12035" max="12035" width="9.85546875" style="43" customWidth="1"/>
    <col min="12036" max="12036" width="3.42578125" style="43" customWidth="1"/>
    <col min="12037" max="12037" width="19.42578125" style="43" customWidth="1"/>
    <col min="12038" max="12038" width="3.42578125" style="43" customWidth="1"/>
    <col min="12039" max="12039" width="19.42578125" style="43" customWidth="1"/>
    <col min="12040" max="12040" width="3.42578125" style="43" customWidth="1"/>
    <col min="12041" max="12041" width="19.42578125" style="43" customWidth="1"/>
    <col min="12042" max="12042" width="2" style="43" customWidth="1"/>
    <col min="12043" max="12289" width="15.5703125" style="43"/>
    <col min="12290" max="12290" width="32" style="43" customWidth="1"/>
    <col min="12291" max="12291" width="9.85546875" style="43" customWidth="1"/>
    <col min="12292" max="12292" width="3.42578125" style="43" customWidth="1"/>
    <col min="12293" max="12293" width="19.42578125" style="43" customWidth="1"/>
    <col min="12294" max="12294" width="3.42578125" style="43" customWidth="1"/>
    <col min="12295" max="12295" width="19.42578125" style="43" customWidth="1"/>
    <col min="12296" max="12296" width="3.42578125" style="43" customWidth="1"/>
    <col min="12297" max="12297" width="19.42578125" style="43" customWidth="1"/>
    <col min="12298" max="12298" width="2" style="43" customWidth="1"/>
    <col min="12299" max="12545" width="15.5703125" style="43"/>
    <col min="12546" max="12546" width="32" style="43" customWidth="1"/>
    <col min="12547" max="12547" width="9.85546875" style="43" customWidth="1"/>
    <col min="12548" max="12548" width="3.42578125" style="43" customWidth="1"/>
    <col min="12549" max="12549" width="19.42578125" style="43" customWidth="1"/>
    <col min="12550" max="12550" width="3.42578125" style="43" customWidth="1"/>
    <col min="12551" max="12551" width="19.42578125" style="43" customWidth="1"/>
    <col min="12552" max="12552" width="3.42578125" style="43" customWidth="1"/>
    <col min="12553" max="12553" width="19.42578125" style="43" customWidth="1"/>
    <col min="12554" max="12554" width="2" style="43" customWidth="1"/>
    <col min="12555" max="12801" width="15.5703125" style="43"/>
    <col min="12802" max="12802" width="32" style="43" customWidth="1"/>
    <col min="12803" max="12803" width="9.85546875" style="43" customWidth="1"/>
    <col min="12804" max="12804" width="3.42578125" style="43" customWidth="1"/>
    <col min="12805" max="12805" width="19.42578125" style="43" customWidth="1"/>
    <col min="12806" max="12806" width="3.42578125" style="43" customWidth="1"/>
    <col min="12807" max="12807" width="19.42578125" style="43" customWidth="1"/>
    <col min="12808" max="12808" width="3.42578125" style="43" customWidth="1"/>
    <col min="12809" max="12809" width="19.42578125" style="43" customWidth="1"/>
    <col min="12810" max="12810" width="2" style="43" customWidth="1"/>
    <col min="12811" max="13057" width="15.5703125" style="43"/>
    <col min="13058" max="13058" width="32" style="43" customWidth="1"/>
    <col min="13059" max="13059" width="9.85546875" style="43" customWidth="1"/>
    <col min="13060" max="13060" width="3.42578125" style="43" customWidth="1"/>
    <col min="13061" max="13061" width="19.42578125" style="43" customWidth="1"/>
    <col min="13062" max="13062" width="3.42578125" style="43" customWidth="1"/>
    <col min="13063" max="13063" width="19.42578125" style="43" customWidth="1"/>
    <col min="13064" max="13064" width="3.42578125" style="43" customWidth="1"/>
    <col min="13065" max="13065" width="19.42578125" style="43" customWidth="1"/>
    <col min="13066" max="13066" width="2" style="43" customWidth="1"/>
    <col min="13067" max="13313" width="15.5703125" style="43"/>
    <col min="13314" max="13314" width="32" style="43" customWidth="1"/>
    <col min="13315" max="13315" width="9.85546875" style="43" customWidth="1"/>
    <col min="13316" max="13316" width="3.42578125" style="43" customWidth="1"/>
    <col min="13317" max="13317" width="19.42578125" style="43" customWidth="1"/>
    <col min="13318" max="13318" width="3.42578125" style="43" customWidth="1"/>
    <col min="13319" max="13319" width="19.42578125" style="43" customWidth="1"/>
    <col min="13320" max="13320" width="3.42578125" style="43" customWidth="1"/>
    <col min="13321" max="13321" width="19.42578125" style="43" customWidth="1"/>
    <col min="13322" max="13322" width="2" style="43" customWidth="1"/>
    <col min="13323" max="13569" width="15.5703125" style="43"/>
    <col min="13570" max="13570" width="32" style="43" customWidth="1"/>
    <col min="13571" max="13571" width="9.85546875" style="43" customWidth="1"/>
    <col min="13572" max="13572" width="3.42578125" style="43" customWidth="1"/>
    <col min="13573" max="13573" width="19.42578125" style="43" customWidth="1"/>
    <col min="13574" max="13574" width="3.42578125" style="43" customWidth="1"/>
    <col min="13575" max="13575" width="19.42578125" style="43" customWidth="1"/>
    <col min="13576" max="13576" width="3.42578125" style="43" customWidth="1"/>
    <col min="13577" max="13577" width="19.42578125" style="43" customWidth="1"/>
    <col min="13578" max="13578" width="2" style="43" customWidth="1"/>
    <col min="13579" max="13825" width="15.5703125" style="43"/>
    <col min="13826" max="13826" width="32" style="43" customWidth="1"/>
    <col min="13827" max="13827" width="9.85546875" style="43" customWidth="1"/>
    <col min="13828" max="13828" width="3.42578125" style="43" customWidth="1"/>
    <col min="13829" max="13829" width="19.42578125" style="43" customWidth="1"/>
    <col min="13830" max="13830" width="3.42578125" style="43" customWidth="1"/>
    <col min="13831" max="13831" width="19.42578125" style="43" customWidth="1"/>
    <col min="13832" max="13832" width="3.42578125" style="43" customWidth="1"/>
    <col min="13833" max="13833" width="19.42578125" style="43" customWidth="1"/>
    <col min="13834" max="13834" width="2" style="43" customWidth="1"/>
    <col min="13835" max="14081" width="15.5703125" style="43"/>
    <col min="14082" max="14082" width="32" style="43" customWidth="1"/>
    <col min="14083" max="14083" width="9.85546875" style="43" customWidth="1"/>
    <col min="14084" max="14084" width="3.42578125" style="43" customWidth="1"/>
    <col min="14085" max="14085" width="19.42578125" style="43" customWidth="1"/>
    <col min="14086" max="14086" width="3.42578125" style="43" customWidth="1"/>
    <col min="14087" max="14087" width="19.42578125" style="43" customWidth="1"/>
    <col min="14088" max="14088" width="3.42578125" style="43" customWidth="1"/>
    <col min="14089" max="14089" width="19.42578125" style="43" customWidth="1"/>
    <col min="14090" max="14090" width="2" style="43" customWidth="1"/>
    <col min="14091" max="14337" width="15.5703125" style="43"/>
    <col min="14338" max="14338" width="32" style="43" customWidth="1"/>
    <col min="14339" max="14339" width="9.85546875" style="43" customWidth="1"/>
    <col min="14340" max="14340" width="3.42578125" style="43" customWidth="1"/>
    <col min="14341" max="14341" width="19.42578125" style="43" customWidth="1"/>
    <col min="14342" max="14342" width="3.42578125" style="43" customWidth="1"/>
    <col min="14343" max="14343" width="19.42578125" style="43" customWidth="1"/>
    <col min="14344" max="14344" width="3.42578125" style="43" customWidth="1"/>
    <col min="14345" max="14345" width="19.42578125" style="43" customWidth="1"/>
    <col min="14346" max="14346" width="2" style="43" customWidth="1"/>
    <col min="14347" max="14593" width="15.5703125" style="43"/>
    <col min="14594" max="14594" width="32" style="43" customWidth="1"/>
    <col min="14595" max="14595" width="9.85546875" style="43" customWidth="1"/>
    <col min="14596" max="14596" width="3.42578125" style="43" customWidth="1"/>
    <col min="14597" max="14597" width="19.42578125" style="43" customWidth="1"/>
    <col min="14598" max="14598" width="3.42578125" style="43" customWidth="1"/>
    <col min="14599" max="14599" width="19.42578125" style="43" customWidth="1"/>
    <col min="14600" max="14600" width="3.42578125" style="43" customWidth="1"/>
    <col min="14601" max="14601" width="19.42578125" style="43" customWidth="1"/>
    <col min="14602" max="14602" width="2" style="43" customWidth="1"/>
    <col min="14603" max="14849" width="15.5703125" style="43"/>
    <col min="14850" max="14850" width="32" style="43" customWidth="1"/>
    <col min="14851" max="14851" width="9.85546875" style="43" customWidth="1"/>
    <col min="14852" max="14852" width="3.42578125" style="43" customWidth="1"/>
    <col min="14853" max="14853" width="19.42578125" style="43" customWidth="1"/>
    <col min="14854" max="14854" width="3.42578125" style="43" customWidth="1"/>
    <col min="14855" max="14855" width="19.42578125" style="43" customWidth="1"/>
    <col min="14856" max="14856" width="3.42578125" style="43" customWidth="1"/>
    <col min="14857" max="14857" width="19.42578125" style="43" customWidth="1"/>
    <col min="14858" max="14858" width="2" style="43" customWidth="1"/>
    <col min="14859" max="15105" width="15.5703125" style="43"/>
    <col min="15106" max="15106" width="32" style="43" customWidth="1"/>
    <col min="15107" max="15107" width="9.85546875" style="43" customWidth="1"/>
    <col min="15108" max="15108" width="3.42578125" style="43" customWidth="1"/>
    <col min="15109" max="15109" width="19.42578125" style="43" customWidth="1"/>
    <col min="15110" max="15110" width="3.42578125" style="43" customWidth="1"/>
    <col min="15111" max="15111" width="19.42578125" style="43" customWidth="1"/>
    <col min="15112" max="15112" width="3.42578125" style="43" customWidth="1"/>
    <col min="15113" max="15113" width="19.42578125" style="43" customWidth="1"/>
    <col min="15114" max="15114" width="2" style="43" customWidth="1"/>
    <col min="15115" max="15361" width="15.5703125" style="43"/>
    <col min="15362" max="15362" width="32" style="43" customWidth="1"/>
    <col min="15363" max="15363" width="9.85546875" style="43" customWidth="1"/>
    <col min="15364" max="15364" width="3.42578125" style="43" customWidth="1"/>
    <col min="15365" max="15365" width="19.42578125" style="43" customWidth="1"/>
    <col min="15366" max="15366" width="3.42578125" style="43" customWidth="1"/>
    <col min="15367" max="15367" width="19.42578125" style="43" customWidth="1"/>
    <col min="15368" max="15368" width="3.42578125" style="43" customWidth="1"/>
    <col min="15369" max="15369" width="19.42578125" style="43" customWidth="1"/>
    <col min="15370" max="15370" width="2" style="43" customWidth="1"/>
    <col min="15371" max="15617" width="15.5703125" style="43"/>
    <col min="15618" max="15618" width="32" style="43" customWidth="1"/>
    <col min="15619" max="15619" width="9.85546875" style="43" customWidth="1"/>
    <col min="15620" max="15620" width="3.42578125" style="43" customWidth="1"/>
    <col min="15621" max="15621" width="19.42578125" style="43" customWidth="1"/>
    <col min="15622" max="15622" width="3.42578125" style="43" customWidth="1"/>
    <col min="15623" max="15623" width="19.42578125" style="43" customWidth="1"/>
    <col min="15624" max="15624" width="3.42578125" style="43" customWidth="1"/>
    <col min="15625" max="15625" width="19.42578125" style="43" customWidth="1"/>
    <col min="15626" max="15626" width="2" style="43" customWidth="1"/>
    <col min="15627" max="15873" width="15.5703125" style="43"/>
    <col min="15874" max="15874" width="32" style="43" customWidth="1"/>
    <col min="15875" max="15875" width="9.85546875" style="43" customWidth="1"/>
    <col min="15876" max="15876" width="3.42578125" style="43" customWidth="1"/>
    <col min="15877" max="15877" width="19.42578125" style="43" customWidth="1"/>
    <col min="15878" max="15878" width="3.42578125" style="43" customWidth="1"/>
    <col min="15879" max="15879" width="19.42578125" style="43" customWidth="1"/>
    <col min="15880" max="15880" width="3.42578125" style="43" customWidth="1"/>
    <col min="15881" max="15881" width="19.42578125" style="43" customWidth="1"/>
    <col min="15882" max="15882" width="2" style="43" customWidth="1"/>
    <col min="15883" max="16129" width="15.5703125" style="43"/>
    <col min="16130" max="16130" width="32" style="43" customWidth="1"/>
    <col min="16131" max="16131" width="9.85546875" style="43" customWidth="1"/>
    <col min="16132" max="16132" width="3.42578125" style="43" customWidth="1"/>
    <col min="16133" max="16133" width="19.42578125" style="43" customWidth="1"/>
    <col min="16134" max="16134" width="3.42578125" style="43" customWidth="1"/>
    <col min="16135" max="16135" width="19.42578125" style="43" customWidth="1"/>
    <col min="16136" max="16136" width="3.42578125" style="43" customWidth="1"/>
    <col min="16137" max="16137" width="19.42578125" style="43" customWidth="1"/>
    <col min="16138" max="16138" width="2" style="43" customWidth="1"/>
    <col min="16139" max="16384" width="15.5703125" style="43"/>
  </cols>
  <sheetData>
    <row r="1" spans="1:16">
      <c r="A1" s="40" t="s">
        <v>0</v>
      </c>
      <c r="B1" s="41"/>
      <c r="C1" s="41"/>
      <c r="D1" s="42"/>
      <c r="E1" s="41"/>
      <c r="F1" s="42"/>
      <c r="G1" s="41"/>
      <c r="H1" s="42"/>
      <c r="I1" s="41"/>
      <c r="J1" s="228" t="s">
        <v>77</v>
      </c>
      <c r="K1" s="3"/>
      <c r="L1" s="3"/>
      <c r="M1" s="3"/>
      <c r="N1" s="3"/>
      <c r="O1" s="3"/>
      <c r="P1" s="3"/>
    </row>
    <row r="2" spans="1:16">
      <c r="A2" s="40" t="s">
        <v>34</v>
      </c>
      <c r="B2" s="41"/>
      <c r="C2" s="41"/>
      <c r="D2" s="42"/>
      <c r="E2" s="41"/>
      <c r="F2" s="42"/>
      <c r="G2" s="41"/>
      <c r="H2" s="42"/>
      <c r="I2" s="41"/>
      <c r="J2" s="228" t="s">
        <v>78</v>
      </c>
      <c r="K2" s="3"/>
      <c r="L2" s="3"/>
      <c r="M2" s="3"/>
      <c r="N2" s="3"/>
      <c r="O2" s="3"/>
      <c r="P2" s="3"/>
    </row>
    <row r="3" spans="1:16">
      <c r="A3" s="40" t="s">
        <v>114</v>
      </c>
      <c r="B3" s="41"/>
      <c r="C3" s="41"/>
      <c r="D3" s="41"/>
      <c r="E3" s="41"/>
      <c r="F3" s="41"/>
      <c r="G3" s="41"/>
      <c r="H3" s="41"/>
      <c r="I3" s="41"/>
      <c r="J3" s="41"/>
      <c r="K3" s="3"/>
      <c r="L3" s="3"/>
      <c r="M3" s="3"/>
      <c r="N3" s="3"/>
      <c r="O3" s="3"/>
      <c r="P3" s="3"/>
    </row>
    <row r="4" spans="1:16">
      <c r="A4" s="44"/>
      <c r="B4" s="44"/>
      <c r="C4" s="44"/>
      <c r="D4" s="44"/>
      <c r="E4" s="44"/>
      <c r="F4" s="44"/>
      <c r="G4" s="44"/>
      <c r="H4" s="44"/>
      <c r="I4" s="44"/>
      <c r="J4" s="44"/>
      <c r="K4" s="3"/>
      <c r="L4" s="3"/>
      <c r="M4" s="3"/>
      <c r="N4" s="3"/>
      <c r="O4" s="3"/>
      <c r="P4" s="3"/>
    </row>
    <row r="5" spans="1:16">
      <c r="A5" s="229"/>
      <c r="D5" s="239" t="s">
        <v>75</v>
      </c>
      <c r="E5" s="239"/>
      <c r="F5" s="239"/>
      <c r="G5" s="239"/>
      <c r="H5" s="239"/>
      <c r="I5" s="239"/>
      <c r="J5" s="239"/>
      <c r="K5" s="3"/>
      <c r="L5" s="3"/>
      <c r="M5" s="3"/>
      <c r="N5" s="3"/>
      <c r="O5" s="3"/>
      <c r="P5" s="3"/>
    </row>
    <row r="6" spans="1:16">
      <c r="A6" s="229"/>
      <c r="D6" s="237" t="s">
        <v>62</v>
      </c>
      <c r="E6" s="237"/>
      <c r="F6" s="237"/>
      <c r="G6" s="230"/>
      <c r="H6" s="230"/>
      <c r="I6" s="230"/>
      <c r="J6" s="230"/>
      <c r="K6" s="3"/>
      <c r="L6" s="3"/>
      <c r="M6" s="3"/>
      <c r="N6" s="3"/>
      <c r="O6" s="3"/>
      <c r="P6" s="3"/>
    </row>
    <row r="7" spans="1:16">
      <c r="A7" s="229"/>
      <c r="D7" s="238" t="s">
        <v>63</v>
      </c>
      <c r="E7" s="238"/>
      <c r="F7" s="238"/>
      <c r="H7" s="212"/>
      <c r="I7" s="213" t="s">
        <v>64</v>
      </c>
      <c r="J7" s="47"/>
      <c r="K7" s="3"/>
      <c r="L7" s="3"/>
      <c r="M7" s="3"/>
      <c r="N7" s="3"/>
      <c r="O7" s="3"/>
      <c r="P7" s="3"/>
    </row>
    <row r="8" spans="1:16">
      <c r="B8" s="48" t="s">
        <v>2</v>
      </c>
      <c r="D8" s="2">
        <v>2563</v>
      </c>
      <c r="F8" s="2">
        <v>2562</v>
      </c>
      <c r="H8" s="2">
        <v>2563</v>
      </c>
      <c r="I8" s="3"/>
      <c r="J8" s="2">
        <v>2562</v>
      </c>
      <c r="K8" s="3"/>
      <c r="L8" s="3"/>
      <c r="M8" s="3"/>
      <c r="N8" s="3"/>
      <c r="O8" s="3"/>
      <c r="P8" s="3"/>
    </row>
    <row r="9" spans="1:16">
      <c r="B9" s="231"/>
      <c r="D9" s="51"/>
      <c r="F9" s="51"/>
      <c r="H9" s="51"/>
      <c r="I9" s="41"/>
      <c r="J9" s="51"/>
      <c r="K9" s="3"/>
      <c r="L9" s="3"/>
      <c r="M9" s="3"/>
      <c r="N9" s="3"/>
      <c r="O9" s="3"/>
      <c r="P9" s="3"/>
    </row>
    <row r="10" spans="1:16">
      <c r="A10" s="43" t="s">
        <v>35</v>
      </c>
      <c r="B10" s="51">
        <v>5.0999999999999996</v>
      </c>
      <c r="D10" s="52">
        <v>236790</v>
      </c>
      <c r="F10" s="52">
        <v>307037</v>
      </c>
      <c r="H10" s="52">
        <v>236790</v>
      </c>
      <c r="I10" s="53"/>
      <c r="J10" s="52">
        <v>307037</v>
      </c>
      <c r="K10" s="232"/>
    </row>
    <row r="11" spans="1:16">
      <c r="A11" s="43" t="s">
        <v>36</v>
      </c>
      <c r="B11" s="51">
        <v>5.0999999999999996</v>
      </c>
      <c r="D11" s="56">
        <v>-196397</v>
      </c>
      <c r="F11" s="52">
        <v>-240379</v>
      </c>
      <c r="H11" s="56">
        <v>-196397</v>
      </c>
      <c r="I11" s="53"/>
      <c r="J11" s="56">
        <v>-240379</v>
      </c>
      <c r="K11" s="233"/>
    </row>
    <row r="12" spans="1:16">
      <c r="A12" s="67" t="s">
        <v>37</v>
      </c>
      <c r="B12" s="44"/>
      <c r="C12" s="67"/>
      <c r="D12" s="42">
        <f>SUM(D10:D11)</f>
        <v>40393</v>
      </c>
      <c r="E12" s="67"/>
      <c r="F12" s="136">
        <f>SUM(F10:F11)</f>
        <v>66658</v>
      </c>
      <c r="G12" s="67"/>
      <c r="H12" s="42">
        <f>SUM(H10:H11)</f>
        <v>40393</v>
      </c>
      <c r="I12" s="42"/>
      <c r="J12" s="42">
        <f>SUM(J10:J11)</f>
        <v>66658</v>
      </c>
      <c r="K12" s="60"/>
    </row>
    <row r="13" spans="1:16">
      <c r="A13" s="43" t="s">
        <v>38</v>
      </c>
      <c r="B13" s="51">
        <v>5.0999999999999996</v>
      </c>
      <c r="D13" s="56">
        <v>2919</v>
      </c>
      <c r="F13" s="56">
        <v>8811</v>
      </c>
      <c r="H13" s="56">
        <v>2919</v>
      </c>
      <c r="I13" s="53"/>
      <c r="J13" s="56">
        <v>8811</v>
      </c>
      <c r="K13" s="233"/>
    </row>
    <row r="14" spans="1:16">
      <c r="A14" s="67" t="s">
        <v>39</v>
      </c>
      <c r="B14" s="51"/>
      <c r="C14" s="67"/>
      <c r="D14" s="42">
        <f>SUM(D12:D13)</f>
        <v>43312</v>
      </c>
      <c r="E14" s="67"/>
      <c r="F14" s="42">
        <f>SUM(F12:F13)</f>
        <v>75469</v>
      </c>
      <c r="G14" s="67"/>
      <c r="H14" s="42">
        <f>SUM(H12:H13)</f>
        <v>43312</v>
      </c>
      <c r="I14" s="42"/>
      <c r="J14" s="42">
        <f>SUM(J12:J13)</f>
        <v>75469</v>
      </c>
      <c r="K14" s="60"/>
    </row>
    <row r="15" spans="1:16">
      <c r="A15" s="43" t="s">
        <v>40</v>
      </c>
      <c r="B15" s="51"/>
      <c r="D15" s="9">
        <v>-5887</v>
      </c>
      <c r="F15" s="9">
        <v>-12375</v>
      </c>
      <c r="H15" s="9">
        <v>-5887</v>
      </c>
      <c r="I15" s="53"/>
      <c r="J15" s="9">
        <v>-12375</v>
      </c>
      <c r="K15" s="233"/>
    </row>
    <row r="16" spans="1:16" s="67" customFormat="1">
      <c r="A16" s="43" t="s">
        <v>41</v>
      </c>
      <c r="B16" s="51"/>
      <c r="C16" s="43"/>
      <c r="D16" s="9">
        <v>-22659</v>
      </c>
      <c r="E16" s="43"/>
      <c r="F16" s="9">
        <v>-24823</v>
      </c>
      <c r="G16" s="43"/>
      <c r="H16" s="9">
        <v>-22659</v>
      </c>
      <c r="I16" s="53"/>
      <c r="J16" s="9">
        <v>-24823</v>
      </c>
      <c r="K16" s="234"/>
    </row>
    <row r="17" spans="1:11" s="67" customFormat="1">
      <c r="A17" s="43" t="s">
        <v>42</v>
      </c>
      <c r="B17" s="51">
        <v>5.0999999999999996</v>
      </c>
      <c r="C17" s="43"/>
      <c r="D17" s="9">
        <v>-12684</v>
      </c>
      <c r="E17" s="43"/>
      <c r="F17" s="9">
        <v>-14627</v>
      </c>
      <c r="G17" s="43"/>
      <c r="H17" s="9">
        <v>-12684</v>
      </c>
      <c r="I17" s="53"/>
      <c r="J17" s="9">
        <v>-14627</v>
      </c>
      <c r="K17" s="234"/>
    </row>
    <row r="18" spans="1:11" s="67" customFormat="1">
      <c r="A18" s="43" t="s">
        <v>43</v>
      </c>
      <c r="B18" s="43"/>
      <c r="C18" s="43"/>
      <c r="D18" s="56">
        <v>-3849</v>
      </c>
      <c r="E18" s="43"/>
      <c r="F18" s="52">
        <v>-369</v>
      </c>
      <c r="G18" s="43"/>
      <c r="H18" s="56">
        <v>-3849</v>
      </c>
      <c r="I18" s="53"/>
      <c r="J18" s="56">
        <v>-369</v>
      </c>
      <c r="K18" s="234"/>
    </row>
    <row r="19" spans="1:11" s="67" customFormat="1">
      <c r="A19" s="67" t="s">
        <v>44</v>
      </c>
      <c r="B19" s="231"/>
      <c r="C19" s="43"/>
      <c r="D19" s="136">
        <f>SUM(D15:D18)</f>
        <v>-45079</v>
      </c>
      <c r="E19" s="43"/>
      <c r="F19" s="136">
        <f>SUM(F15:F18)</f>
        <v>-52194</v>
      </c>
      <c r="G19" s="43"/>
      <c r="H19" s="136">
        <f>SUM(H15:H18)</f>
        <v>-45079</v>
      </c>
      <c r="I19" s="53"/>
      <c r="J19" s="136">
        <f>SUM(J15:J18)</f>
        <v>-52194</v>
      </c>
      <c r="K19" s="60"/>
    </row>
    <row r="20" spans="1:11" s="67" customFormat="1">
      <c r="A20" s="43" t="s">
        <v>65</v>
      </c>
      <c r="B20" s="231">
        <v>7</v>
      </c>
      <c r="C20" s="43"/>
      <c r="D20" s="56">
        <v>12209</v>
      </c>
      <c r="E20" s="43"/>
      <c r="F20" s="56">
        <v>4080</v>
      </c>
      <c r="G20" s="43"/>
      <c r="H20" s="140">
        <v>0</v>
      </c>
      <c r="I20" s="53"/>
      <c r="J20" s="140">
        <v>0</v>
      </c>
      <c r="K20" s="60"/>
    </row>
    <row r="21" spans="1:11" s="67" customFormat="1">
      <c r="A21" s="67" t="s">
        <v>94</v>
      </c>
      <c r="D21" s="12">
        <f>D14+D19+D20</f>
        <v>10442</v>
      </c>
      <c r="F21" s="12">
        <f>F14+F19+F20</f>
        <v>27355</v>
      </c>
      <c r="H21" s="12">
        <f>H14+H19+H20</f>
        <v>-1767</v>
      </c>
      <c r="I21" s="12"/>
      <c r="J21" s="12">
        <f>J14+J19+J20</f>
        <v>23275</v>
      </c>
      <c r="K21" s="62"/>
    </row>
    <row r="22" spans="1:11">
      <c r="A22" s="43" t="s">
        <v>45</v>
      </c>
      <c r="B22" s="51"/>
      <c r="D22" s="9">
        <v>-488</v>
      </c>
      <c r="F22" s="56">
        <v>-5078</v>
      </c>
      <c r="H22" s="9">
        <v>-488</v>
      </c>
      <c r="I22" s="53"/>
      <c r="J22" s="9">
        <v>-5078</v>
      </c>
      <c r="K22" s="233"/>
    </row>
    <row r="23" spans="1:11">
      <c r="A23" s="67" t="s">
        <v>93</v>
      </c>
      <c r="B23" s="67"/>
      <c r="C23" s="67"/>
      <c r="D23" s="217">
        <f>SUM(D21:D22)</f>
        <v>9954</v>
      </c>
      <c r="E23" s="67"/>
      <c r="F23" s="12">
        <f>SUM(F21:F22)</f>
        <v>22277</v>
      </c>
      <c r="G23" s="67"/>
      <c r="H23" s="217">
        <f>SUM(H21:H22)</f>
        <v>-2255</v>
      </c>
      <c r="I23" s="12"/>
      <c r="J23" s="217">
        <f>SUM(J21:J22)</f>
        <v>18197</v>
      </c>
      <c r="K23" s="62"/>
    </row>
    <row r="24" spans="1:11">
      <c r="A24" s="67"/>
      <c r="B24" s="67"/>
      <c r="C24" s="67"/>
      <c r="D24" s="12"/>
      <c r="E24" s="67"/>
      <c r="F24" s="12"/>
      <c r="G24" s="67"/>
      <c r="H24" s="12"/>
      <c r="I24" s="12"/>
      <c r="J24" s="12"/>
      <c r="K24" s="62"/>
    </row>
    <row r="25" spans="1:11">
      <c r="A25" s="67" t="s">
        <v>84</v>
      </c>
      <c r="B25" s="67"/>
      <c r="C25" s="67"/>
      <c r="D25" s="12">
        <v>0</v>
      </c>
      <c r="E25" s="67"/>
      <c r="F25" s="218">
        <v>0</v>
      </c>
      <c r="G25" s="67"/>
      <c r="H25" s="12">
        <v>0</v>
      </c>
      <c r="I25" s="12"/>
      <c r="J25" s="12">
        <v>0</v>
      </c>
      <c r="K25" s="62"/>
    </row>
    <row r="26" spans="1:11" ht="21.75" thickBot="1">
      <c r="A26" s="67" t="s">
        <v>92</v>
      </c>
      <c r="B26" s="67"/>
      <c r="C26" s="67"/>
      <c r="D26" s="63">
        <f>SUM(D23:D25)</f>
        <v>9954</v>
      </c>
      <c r="E26" s="67"/>
      <c r="F26" s="63">
        <f>SUM(F23:F25)</f>
        <v>22277</v>
      </c>
      <c r="G26" s="67"/>
      <c r="H26" s="63">
        <f>SUM(H23:H25)</f>
        <v>-2255</v>
      </c>
      <c r="I26" s="12"/>
      <c r="J26" s="63">
        <f>SUM(J23:J25)</f>
        <v>18197</v>
      </c>
      <c r="K26" s="62"/>
    </row>
    <row r="27" spans="1:11" ht="21.75" thickTop="1">
      <c r="A27" s="67"/>
      <c r="B27" s="67"/>
      <c r="C27" s="67"/>
      <c r="D27" s="12"/>
      <c r="E27" s="67"/>
      <c r="F27" s="12"/>
      <c r="G27" s="67"/>
      <c r="H27" s="12"/>
      <c r="I27" s="12"/>
      <c r="J27" s="12"/>
      <c r="K27" s="62"/>
    </row>
    <row r="28" spans="1:11">
      <c r="A28" s="67" t="s">
        <v>97</v>
      </c>
      <c r="B28" s="67"/>
      <c r="C28" s="67"/>
      <c r="D28" s="235"/>
      <c r="E28" s="67"/>
      <c r="F28" s="235"/>
      <c r="G28" s="67"/>
      <c r="H28" s="235"/>
      <c r="I28" s="235"/>
      <c r="J28" s="235"/>
    </row>
    <row r="29" spans="1:11" ht="21.75" thickBot="1">
      <c r="A29" s="67" t="s">
        <v>96</v>
      </c>
      <c r="B29" s="67"/>
      <c r="C29" s="67"/>
      <c r="D29" s="129">
        <f>D23/D30</f>
        <v>2.463861386138614E-2</v>
      </c>
      <c r="E29" s="67"/>
      <c r="F29" s="129">
        <f>F23/F30</f>
        <v>5.5141089108910891E-2</v>
      </c>
      <c r="G29" s="67"/>
      <c r="H29" s="129">
        <f>H23/H30</f>
        <v>-5.5816831683168314E-3</v>
      </c>
      <c r="I29" s="130"/>
      <c r="J29" s="129">
        <f>J26/J30</f>
        <v>4.504207920792079E-2</v>
      </c>
    </row>
    <row r="30" spans="1:11" s="67" customFormat="1" ht="22.5" thickTop="1" thickBot="1">
      <c r="A30" s="40" t="s">
        <v>85</v>
      </c>
      <c r="D30" s="65">
        <f>404000000/1000</f>
        <v>404000</v>
      </c>
      <c r="F30" s="65">
        <f>404000000/1000</f>
        <v>404000</v>
      </c>
      <c r="H30" s="65">
        <f>404000000/1000</f>
        <v>404000</v>
      </c>
      <c r="I30" s="66"/>
      <c r="J30" s="65">
        <f>404000000/1000</f>
        <v>404000</v>
      </c>
    </row>
    <row r="31" spans="1:11" ht="21.75" thickTop="1">
      <c r="D31" s="236"/>
      <c r="F31" s="236"/>
      <c r="H31" s="236"/>
      <c r="J31" s="236"/>
    </row>
    <row r="43" spans="1:10">
      <c r="A43" s="3"/>
      <c r="B43" s="3"/>
      <c r="C43" s="3"/>
      <c r="D43" s="3"/>
      <c r="E43" s="3"/>
      <c r="F43" s="3"/>
      <c r="G43" s="3"/>
      <c r="H43" s="3"/>
      <c r="I43" s="3"/>
      <c r="J43" s="3"/>
    </row>
  </sheetData>
  <mergeCells count="3">
    <mergeCell ref="D5:J5"/>
    <mergeCell ref="D6:F6"/>
    <mergeCell ref="D7:F7"/>
  </mergeCells>
  <pageMargins left="0.78740157480314965" right="0.19685039370078741" top="0.98425196850393704" bottom="0.98425196850393704" header="0.39370078740157483" footer="0.39370078740157483"/>
  <pageSetup paperSize="9" scale="70" firstPageNumber="4" fitToHeight="0" orientation="portrait" blackAndWhite="1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J25"/>
  <sheetViews>
    <sheetView zoomScale="90" zoomScaleNormal="90" zoomScaleSheetLayoutView="90" zoomScalePageLayoutView="70" workbookViewId="0">
      <selection sqref="A1:XFD1048576"/>
    </sheetView>
  </sheetViews>
  <sheetFormatPr defaultColWidth="9.140625" defaultRowHeight="21" customHeight="1"/>
  <cols>
    <col min="1" max="1" width="7.140625" style="33" customWidth="1"/>
    <col min="2" max="2" width="34" style="33" customWidth="1"/>
    <col min="3" max="3" width="10.85546875" style="33" customWidth="1"/>
    <col min="4" max="4" width="2.7109375" style="33" customWidth="1"/>
    <col min="5" max="5" width="23.5703125" style="33" customWidth="1"/>
    <col min="6" max="6" width="2.7109375" style="33" customWidth="1"/>
    <col min="7" max="7" width="23.5703125" style="33" customWidth="1"/>
    <col min="8" max="8" width="2.7109375" style="33" customWidth="1"/>
    <col min="9" max="9" width="23.5703125" style="33" customWidth="1"/>
    <col min="10" max="10" width="2.7109375" style="33" customWidth="1"/>
    <col min="11" max="11" width="23.5703125" style="33" customWidth="1"/>
    <col min="12" max="12" width="2.7109375" style="33" customWidth="1"/>
    <col min="13" max="13" width="23.5703125" style="33" customWidth="1"/>
    <col min="14" max="14" width="2.7109375" style="33" customWidth="1"/>
    <col min="15" max="16384" width="9.140625" style="33"/>
  </cols>
  <sheetData>
    <row r="1" spans="1:218" ht="21" customHeight="1">
      <c r="A1" s="70" t="s">
        <v>0</v>
      </c>
      <c r="B1" s="70"/>
      <c r="C1" s="71"/>
      <c r="D1" s="70"/>
      <c r="E1" s="70"/>
      <c r="F1" s="70"/>
      <c r="G1" s="70"/>
      <c r="H1" s="70"/>
      <c r="I1" s="70"/>
      <c r="J1" s="70"/>
      <c r="K1" s="70"/>
      <c r="L1" s="70"/>
      <c r="M1" s="163" t="s">
        <v>77</v>
      </c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2"/>
      <c r="EZ1" s="72"/>
      <c r="FA1" s="72"/>
      <c r="FB1" s="72"/>
      <c r="FC1" s="72"/>
      <c r="FD1" s="72"/>
      <c r="FE1" s="72"/>
      <c r="FF1" s="72"/>
      <c r="FG1" s="72"/>
      <c r="FH1" s="72"/>
      <c r="FI1" s="72"/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</row>
    <row r="2" spans="1:218" ht="21" customHeight="1">
      <c r="A2" s="70" t="s">
        <v>46</v>
      </c>
      <c r="B2" s="70"/>
      <c r="C2" s="71"/>
      <c r="D2" s="70"/>
      <c r="E2" s="70"/>
      <c r="F2" s="70"/>
      <c r="G2" s="70"/>
      <c r="H2" s="70"/>
      <c r="I2" s="70"/>
      <c r="J2" s="70"/>
      <c r="K2" s="70"/>
      <c r="L2" s="70"/>
      <c r="M2" s="163" t="s">
        <v>78</v>
      </c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  <c r="CK2" s="72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72"/>
      <c r="EO2" s="72"/>
      <c r="EP2" s="72"/>
      <c r="EQ2" s="72"/>
      <c r="ER2" s="72"/>
      <c r="ES2" s="72"/>
      <c r="ET2" s="72"/>
      <c r="EU2" s="72"/>
      <c r="EV2" s="72"/>
      <c r="EW2" s="72"/>
      <c r="EX2" s="72"/>
      <c r="EY2" s="72"/>
      <c r="EZ2" s="72"/>
      <c r="FA2" s="72"/>
      <c r="FB2" s="72"/>
      <c r="FC2" s="72"/>
      <c r="FD2" s="72"/>
      <c r="FE2" s="72"/>
      <c r="FF2" s="72"/>
      <c r="FG2" s="72"/>
      <c r="FH2" s="72"/>
      <c r="FI2" s="72"/>
      <c r="FJ2" s="72"/>
      <c r="FK2" s="72"/>
      <c r="FL2" s="72"/>
      <c r="FM2" s="72"/>
      <c r="FN2" s="72"/>
      <c r="FO2" s="72"/>
      <c r="FP2" s="72"/>
      <c r="FQ2" s="72"/>
      <c r="FR2" s="72"/>
      <c r="FS2" s="72"/>
      <c r="FT2" s="72"/>
      <c r="FU2" s="72"/>
      <c r="FV2" s="72"/>
      <c r="FW2" s="72"/>
      <c r="FX2" s="72"/>
      <c r="FY2" s="72"/>
      <c r="FZ2" s="72"/>
      <c r="GA2" s="72"/>
      <c r="GB2" s="72"/>
      <c r="GC2" s="72"/>
      <c r="GD2" s="72"/>
      <c r="GE2" s="72"/>
      <c r="GF2" s="72"/>
      <c r="GG2" s="72"/>
      <c r="GH2" s="72"/>
      <c r="GI2" s="72"/>
      <c r="GJ2" s="72"/>
      <c r="GK2" s="72"/>
      <c r="GL2" s="72"/>
      <c r="GM2" s="72"/>
      <c r="GN2" s="72"/>
      <c r="GO2" s="72"/>
      <c r="GP2" s="72"/>
      <c r="GQ2" s="72"/>
      <c r="GR2" s="72"/>
      <c r="GS2" s="72"/>
      <c r="GT2" s="72"/>
      <c r="GU2" s="72"/>
      <c r="GV2" s="72"/>
      <c r="GW2" s="72"/>
      <c r="GX2" s="72"/>
      <c r="GY2" s="72"/>
      <c r="GZ2" s="72"/>
      <c r="HA2" s="72"/>
      <c r="HB2" s="72"/>
      <c r="HC2" s="72"/>
      <c r="HD2" s="72"/>
      <c r="HE2" s="72"/>
      <c r="HF2" s="72"/>
      <c r="HG2" s="72"/>
      <c r="HH2" s="72"/>
      <c r="HI2" s="72"/>
      <c r="HJ2" s="72"/>
    </row>
    <row r="3" spans="1:218" ht="21" customHeight="1">
      <c r="A3" s="70" t="str">
        <f>'งบกำไรขาดทุนเบ็ดเสร็จ  (9M)'!A3</f>
        <v>สำหรับงวดเก้าเดือนสิ้นสุดวันที่ 30 กันยายน 2563</v>
      </c>
      <c r="B3" s="70"/>
      <c r="C3" s="71"/>
      <c r="D3" s="70"/>
      <c r="E3" s="70"/>
      <c r="F3" s="70"/>
      <c r="G3" s="70"/>
      <c r="H3" s="70"/>
      <c r="I3" s="70"/>
      <c r="J3" s="70"/>
      <c r="K3" s="70"/>
      <c r="L3" s="70"/>
      <c r="M3" s="70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2"/>
      <c r="EY3" s="72"/>
      <c r="EZ3" s="72"/>
      <c r="FA3" s="72"/>
      <c r="FB3" s="72"/>
      <c r="FC3" s="72"/>
      <c r="FD3" s="72"/>
      <c r="FE3" s="72"/>
      <c r="FF3" s="72"/>
      <c r="FG3" s="72"/>
      <c r="FH3" s="72"/>
      <c r="FI3" s="72"/>
      <c r="FJ3" s="72"/>
      <c r="FK3" s="72"/>
      <c r="FL3" s="72"/>
      <c r="FM3" s="72"/>
      <c r="FN3" s="72"/>
      <c r="FO3" s="72"/>
      <c r="FP3" s="72"/>
      <c r="FQ3" s="72"/>
      <c r="FR3" s="72"/>
      <c r="FS3" s="72"/>
      <c r="FT3" s="72"/>
      <c r="FU3" s="72"/>
      <c r="FV3" s="72"/>
      <c r="FW3" s="72"/>
      <c r="FX3" s="72"/>
      <c r="FY3" s="72"/>
      <c r="FZ3" s="72"/>
      <c r="GA3" s="72"/>
      <c r="GB3" s="72"/>
      <c r="GC3" s="72"/>
      <c r="GD3" s="72"/>
      <c r="GE3" s="72"/>
      <c r="GF3" s="72"/>
      <c r="GG3" s="72"/>
      <c r="GH3" s="72"/>
      <c r="GI3" s="72"/>
      <c r="GJ3" s="72"/>
      <c r="GK3" s="72"/>
      <c r="GL3" s="72"/>
      <c r="GM3" s="72"/>
      <c r="GN3" s="72"/>
      <c r="GO3" s="72"/>
      <c r="GP3" s="72"/>
      <c r="GQ3" s="72"/>
      <c r="GR3" s="72"/>
      <c r="GS3" s="72"/>
      <c r="GT3" s="72"/>
      <c r="GU3" s="72"/>
      <c r="GV3" s="72"/>
      <c r="GW3" s="72"/>
      <c r="GX3" s="72"/>
      <c r="GY3" s="72"/>
      <c r="GZ3" s="72"/>
      <c r="HA3" s="72"/>
      <c r="HB3" s="72"/>
      <c r="HC3" s="72"/>
      <c r="HD3" s="72"/>
      <c r="HE3" s="72"/>
      <c r="HF3" s="72"/>
      <c r="HG3" s="72"/>
      <c r="HH3" s="72"/>
      <c r="HI3" s="72"/>
      <c r="HJ3" s="72"/>
    </row>
    <row r="4" spans="1:218" ht="21" customHeight="1">
      <c r="A4" s="70"/>
      <c r="B4" s="70"/>
      <c r="C4" s="71"/>
      <c r="D4" s="70"/>
      <c r="E4" s="70"/>
      <c r="F4" s="70"/>
      <c r="G4" s="70"/>
      <c r="H4" s="70"/>
      <c r="I4" s="70"/>
      <c r="J4" s="70"/>
      <c r="K4" s="70"/>
      <c r="L4" s="70"/>
      <c r="M4" s="70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</row>
    <row r="5" spans="1:218">
      <c r="A5" s="1"/>
      <c r="B5" s="73"/>
      <c r="C5" s="73"/>
      <c r="D5" s="73"/>
      <c r="E5" s="141"/>
      <c r="F5" s="141"/>
      <c r="G5" s="141"/>
      <c r="H5" s="141"/>
      <c r="I5" s="141"/>
      <c r="J5" s="141"/>
      <c r="K5" s="141"/>
      <c r="L5" s="141"/>
      <c r="M5" s="47" t="s">
        <v>82</v>
      </c>
    </row>
    <row r="6" spans="1:218">
      <c r="A6" s="1"/>
      <c r="B6" s="73"/>
      <c r="C6" s="73"/>
      <c r="D6" s="73"/>
      <c r="E6" s="240" t="s">
        <v>61</v>
      </c>
      <c r="F6" s="240"/>
      <c r="G6" s="240"/>
      <c r="H6" s="240"/>
      <c r="I6" s="240"/>
      <c r="J6" s="240"/>
      <c r="K6" s="240"/>
      <c r="L6" s="240"/>
      <c r="M6" s="240"/>
    </row>
    <row r="7" spans="1:218">
      <c r="A7" s="74"/>
      <c r="B7" s="74"/>
      <c r="C7" s="75"/>
      <c r="D7" s="76"/>
      <c r="E7" s="241" t="s">
        <v>105</v>
      </c>
      <c r="F7" s="77"/>
      <c r="G7" s="241" t="s">
        <v>47</v>
      </c>
      <c r="H7" s="224"/>
      <c r="I7" s="244" t="s">
        <v>48</v>
      </c>
      <c r="J7" s="244"/>
      <c r="K7" s="244"/>
      <c r="L7" s="77"/>
      <c r="M7" s="241" t="s">
        <v>49</v>
      </c>
    </row>
    <row r="8" spans="1:218" s="81" customFormat="1">
      <c r="A8" s="78"/>
      <c r="B8" s="78"/>
      <c r="C8" s="75"/>
      <c r="D8" s="78"/>
      <c r="E8" s="242"/>
      <c r="F8" s="79"/>
      <c r="G8" s="242"/>
      <c r="H8" s="225"/>
      <c r="I8" s="241" t="s">
        <v>106</v>
      </c>
      <c r="J8" s="80"/>
      <c r="K8" s="241" t="s">
        <v>31</v>
      </c>
      <c r="L8" s="80"/>
      <c r="M8" s="242"/>
    </row>
    <row r="9" spans="1:218" s="81" customFormat="1">
      <c r="A9" s="78"/>
      <c r="B9" s="78"/>
      <c r="C9" s="82" t="s">
        <v>2</v>
      </c>
      <c r="D9" s="83"/>
      <c r="E9" s="243"/>
      <c r="F9" s="80"/>
      <c r="G9" s="243"/>
      <c r="H9" s="225"/>
      <c r="I9" s="243"/>
      <c r="J9" s="80"/>
      <c r="K9" s="243"/>
      <c r="L9" s="83"/>
      <c r="M9" s="243"/>
    </row>
    <row r="10" spans="1:218" ht="21" customHeight="1">
      <c r="A10" s="74"/>
      <c r="B10" s="74"/>
      <c r="C10" s="74"/>
      <c r="D10" s="76"/>
      <c r="E10" s="84"/>
      <c r="F10" s="85"/>
      <c r="G10" s="84"/>
      <c r="H10" s="84"/>
      <c r="I10" s="84"/>
      <c r="J10" s="85"/>
      <c r="K10" s="84"/>
      <c r="L10" s="27"/>
      <c r="M10" s="85"/>
    </row>
    <row r="11" spans="1:218" ht="21" customHeight="1">
      <c r="A11" s="76" t="s">
        <v>80</v>
      </c>
      <c r="B11" s="95"/>
      <c r="C11" s="95"/>
      <c r="D11" s="95"/>
      <c r="E11" s="96">
        <v>202000</v>
      </c>
      <c r="F11" s="96"/>
      <c r="G11" s="96">
        <v>119463</v>
      </c>
      <c r="H11" s="96"/>
      <c r="I11" s="96">
        <v>19069</v>
      </c>
      <c r="J11" s="96"/>
      <c r="K11" s="96">
        <v>192962</v>
      </c>
      <c r="L11" s="96"/>
      <c r="M11" s="96">
        <f>SUM(E11:K11)</f>
        <v>533494</v>
      </c>
    </row>
    <row r="12" spans="1:218" ht="21" customHeight="1">
      <c r="A12" s="76" t="s">
        <v>107</v>
      </c>
      <c r="B12" s="95"/>
      <c r="C12" s="221">
        <v>11</v>
      </c>
      <c r="D12" s="95"/>
      <c r="E12" s="94">
        <v>0</v>
      </c>
      <c r="F12" s="52"/>
      <c r="G12" s="94">
        <v>0</v>
      </c>
      <c r="H12" s="94"/>
      <c r="I12" s="94">
        <v>0</v>
      </c>
      <c r="J12" s="52"/>
      <c r="K12" s="94">
        <v>-12928</v>
      </c>
      <c r="L12" s="52"/>
      <c r="M12" s="94">
        <f>SUM(E12:K12)</f>
        <v>-12928</v>
      </c>
    </row>
    <row r="13" spans="1:218" ht="21" customHeight="1">
      <c r="A13" s="76" t="s">
        <v>83</v>
      </c>
      <c r="B13" s="95"/>
      <c r="C13" s="95"/>
      <c r="D13" s="95"/>
      <c r="E13" s="9">
        <v>0</v>
      </c>
      <c r="F13" s="9"/>
      <c r="G13" s="9">
        <v>0</v>
      </c>
      <c r="H13" s="9"/>
      <c r="I13" s="9">
        <v>0</v>
      </c>
      <c r="J13" s="9"/>
      <c r="K13" s="9">
        <f>'งบกำไรขาดทุนเบ็ดเสร็จ  (9M)'!D23</f>
        <v>9954</v>
      </c>
      <c r="L13" s="97"/>
      <c r="M13" s="9">
        <f>SUM(E13:K13)</f>
        <v>9954</v>
      </c>
    </row>
    <row r="14" spans="1:218" ht="21" customHeight="1" thickBot="1">
      <c r="A14" s="166" t="s">
        <v>115</v>
      </c>
      <c r="B14" s="95"/>
      <c r="C14" s="95"/>
      <c r="D14" s="95"/>
      <c r="E14" s="167">
        <f>SUM(E11:E13)</f>
        <v>202000</v>
      </c>
      <c r="F14" s="168"/>
      <c r="G14" s="167">
        <f>SUM(G11:G13)</f>
        <v>119463</v>
      </c>
      <c r="H14" s="169"/>
      <c r="I14" s="167">
        <f>SUM(I11:I13)</f>
        <v>19069</v>
      </c>
      <c r="J14" s="168"/>
      <c r="K14" s="167">
        <f>SUM(K11:K13)</f>
        <v>189988</v>
      </c>
      <c r="L14" s="168"/>
      <c r="M14" s="167">
        <f>SUM(M11:M13)</f>
        <v>530520</v>
      </c>
    </row>
    <row r="15" spans="1:218" ht="21" customHeight="1" thickTop="1">
      <c r="A15" s="76"/>
      <c r="B15" s="95"/>
      <c r="C15" s="95"/>
      <c r="D15" s="95"/>
      <c r="E15" s="96"/>
      <c r="F15" s="97"/>
      <c r="G15" s="96"/>
      <c r="H15" s="96"/>
      <c r="I15" s="96"/>
      <c r="J15" s="97"/>
      <c r="K15" s="96"/>
      <c r="L15" s="97"/>
      <c r="M15" s="96"/>
    </row>
    <row r="16" spans="1:218" ht="21" customHeight="1">
      <c r="A16" s="165" t="s">
        <v>81</v>
      </c>
      <c r="B16" s="92"/>
      <c r="C16" s="91"/>
      <c r="D16" s="92"/>
      <c r="E16" s="94">
        <v>202000</v>
      </c>
      <c r="F16" s="52"/>
      <c r="G16" s="94">
        <v>119463</v>
      </c>
      <c r="H16" s="94"/>
      <c r="I16" s="94">
        <v>17723</v>
      </c>
      <c r="J16" s="52"/>
      <c r="K16" s="94">
        <v>189415</v>
      </c>
      <c r="L16" s="52"/>
      <c r="M16" s="94">
        <f>SUM(E16:K16)</f>
        <v>528601</v>
      </c>
    </row>
    <row r="17" spans="1:13" ht="21" customHeight="1">
      <c r="A17" s="86" t="s">
        <v>107</v>
      </c>
      <c r="B17" s="92"/>
      <c r="C17" s="91"/>
      <c r="D17" s="92"/>
      <c r="E17" s="94">
        <v>0</v>
      </c>
      <c r="F17" s="52"/>
      <c r="G17" s="94">
        <v>0</v>
      </c>
      <c r="H17" s="94"/>
      <c r="I17" s="94">
        <v>0</v>
      </c>
      <c r="J17" s="52"/>
      <c r="K17" s="94">
        <v>-29087</v>
      </c>
      <c r="L17" s="52"/>
      <c r="M17" s="94">
        <f>SUM(E17:K17)</f>
        <v>-29087</v>
      </c>
    </row>
    <row r="18" spans="1:13" ht="21" customHeight="1">
      <c r="A18" s="86" t="s">
        <v>83</v>
      </c>
      <c r="B18" s="87"/>
      <c r="C18" s="88"/>
      <c r="D18" s="87"/>
      <c r="E18" s="90">
        <v>0</v>
      </c>
      <c r="F18" s="9"/>
      <c r="G18" s="90">
        <v>0</v>
      </c>
      <c r="H18" s="9"/>
      <c r="I18" s="90">
        <v>0</v>
      </c>
      <c r="J18" s="9"/>
      <c r="K18" s="9">
        <f>'งบกำไรขาดทุนเบ็ดเสร็จ  (9M)'!F23</f>
        <v>22277</v>
      </c>
      <c r="L18" s="9"/>
      <c r="M18" s="9">
        <f>SUM(E18:K18)</f>
        <v>22277</v>
      </c>
    </row>
    <row r="19" spans="1:13" ht="21" customHeight="1" thickBot="1">
      <c r="A19" s="138" t="s">
        <v>116</v>
      </c>
      <c r="B19" s="87"/>
      <c r="C19" s="88"/>
      <c r="D19" s="87"/>
      <c r="E19" s="63">
        <f>SUM(E16:E18)</f>
        <v>202000</v>
      </c>
      <c r="F19" s="139"/>
      <c r="G19" s="63">
        <f>SUM(G16:G18)</f>
        <v>119463</v>
      </c>
      <c r="H19" s="139"/>
      <c r="I19" s="63">
        <f>SUM(I16:I18)</f>
        <v>17723</v>
      </c>
      <c r="J19" s="139"/>
      <c r="K19" s="63">
        <f>SUM(K16:K18)</f>
        <v>182605</v>
      </c>
      <c r="L19" s="139"/>
      <c r="M19" s="63">
        <f>SUM(M16:M18)</f>
        <v>521791</v>
      </c>
    </row>
    <row r="20" spans="1:13" ht="21" customHeight="1" thickTop="1">
      <c r="A20" s="99"/>
      <c r="B20" s="100"/>
      <c r="C20" s="100"/>
      <c r="E20" s="98"/>
      <c r="F20" s="98"/>
      <c r="G20" s="98"/>
      <c r="H20" s="98"/>
      <c r="I20" s="96"/>
      <c r="J20" s="97"/>
      <c r="K20" s="96"/>
      <c r="L20" s="97"/>
      <c r="M20" s="96"/>
    </row>
    <row r="21" spans="1:13" ht="21" customHeight="1">
      <c r="A21" s="99"/>
      <c r="B21" s="100"/>
      <c r="C21" s="100"/>
      <c r="E21" s="98"/>
      <c r="F21" s="98"/>
      <c r="G21" s="98"/>
      <c r="H21" s="98"/>
      <c r="I21" s="98"/>
      <c r="J21" s="98"/>
      <c r="K21" s="98"/>
      <c r="L21" s="97"/>
      <c r="M21" s="98"/>
    </row>
    <row r="22" spans="1:13" ht="21" customHeight="1">
      <c r="A22" s="99"/>
      <c r="B22" s="100"/>
      <c r="C22" s="100"/>
      <c r="E22" s="98"/>
      <c r="F22" s="98"/>
      <c r="G22" s="98"/>
      <c r="H22" s="98"/>
      <c r="I22" s="98"/>
      <c r="J22" s="98"/>
      <c r="K22" s="98"/>
      <c r="L22" s="98"/>
      <c r="M22" s="98"/>
    </row>
    <row r="23" spans="1:13" ht="21" customHeight="1">
      <c r="A23" s="99"/>
      <c r="B23" s="100"/>
      <c r="C23" s="100"/>
      <c r="E23" s="98"/>
      <c r="F23" s="98"/>
      <c r="G23" s="98"/>
      <c r="H23" s="98"/>
      <c r="I23" s="98"/>
      <c r="J23" s="98"/>
      <c r="K23" s="98"/>
      <c r="L23" s="98"/>
      <c r="M23" s="98"/>
    </row>
    <row r="24" spans="1:13" ht="21" customHeight="1">
      <c r="I24" s="98"/>
      <c r="J24" s="98"/>
      <c r="K24" s="98"/>
      <c r="L24" s="98"/>
      <c r="M24" s="98"/>
    </row>
    <row r="25" spans="1:13" ht="21" customHeight="1">
      <c r="L25" s="98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0.78740157480314965" right="0.78740157480314965" top="0.98425196850393704" bottom="0.98425196850393704" header="0.39370078740157483" footer="0.39370078740157483"/>
  <pageSetup paperSize="9" scale="70" firstPageNumber="5" fitToHeight="0" orientation="landscape" blackAndWhite="1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 &amp;P</oddFooter>
  </headerFooter>
  <ignoredErrors>
    <ignoredError sqref="I11:M20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L34"/>
  <sheetViews>
    <sheetView zoomScale="80" zoomScaleNormal="80" zoomScaleSheetLayoutView="90" zoomScalePageLayoutView="70" workbookViewId="0">
      <selection sqref="A1:XFD1048576"/>
    </sheetView>
  </sheetViews>
  <sheetFormatPr defaultColWidth="9.140625" defaultRowHeight="21" customHeight="1"/>
  <cols>
    <col min="1" max="1" width="7.140625" style="33" customWidth="1"/>
    <col min="2" max="2" width="34" style="33" customWidth="1"/>
    <col min="3" max="3" width="10.85546875" style="33" customWidth="1"/>
    <col min="4" max="4" width="2.7109375" style="33" customWidth="1"/>
    <col min="5" max="5" width="23.5703125" style="33" customWidth="1"/>
    <col min="6" max="6" width="2.7109375" style="33" customWidth="1"/>
    <col min="7" max="7" width="23.5703125" style="33" customWidth="1"/>
    <col min="8" max="8" width="2.7109375" style="33" customWidth="1"/>
    <col min="9" max="9" width="23.5703125" style="33" customWidth="1"/>
    <col min="10" max="10" width="2.7109375" style="33" customWidth="1"/>
    <col min="11" max="11" width="23.5703125" style="33" customWidth="1"/>
    <col min="12" max="12" width="2.7109375" style="33" customWidth="1"/>
    <col min="13" max="13" width="23.5703125" style="33" customWidth="1"/>
    <col min="14" max="14" width="2.7109375" style="33" customWidth="1"/>
    <col min="15" max="16384" width="9.140625" style="33"/>
  </cols>
  <sheetData>
    <row r="1" spans="1:220" ht="21" customHeight="1">
      <c r="A1" s="70" t="s">
        <v>0</v>
      </c>
      <c r="B1" s="70"/>
      <c r="C1" s="71"/>
      <c r="D1" s="70"/>
      <c r="E1" s="70"/>
      <c r="F1" s="70"/>
      <c r="G1" s="70"/>
      <c r="H1" s="70"/>
      <c r="I1" s="70"/>
      <c r="J1" s="70"/>
      <c r="K1" s="70"/>
      <c r="L1" s="70"/>
      <c r="M1" s="163" t="s">
        <v>77</v>
      </c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2"/>
      <c r="EZ1" s="72"/>
      <c r="FA1" s="72"/>
      <c r="FB1" s="72"/>
      <c r="FC1" s="72"/>
      <c r="FD1" s="72"/>
      <c r="FE1" s="72"/>
      <c r="FF1" s="72"/>
      <c r="FG1" s="72"/>
      <c r="FH1" s="72"/>
      <c r="FI1" s="72"/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</row>
    <row r="2" spans="1:220" ht="21" customHeight="1">
      <c r="A2" s="70" t="s">
        <v>46</v>
      </c>
      <c r="B2" s="70"/>
      <c r="C2" s="71"/>
      <c r="D2" s="70"/>
      <c r="E2" s="70"/>
      <c r="F2" s="70"/>
      <c r="G2" s="70"/>
      <c r="H2" s="70"/>
      <c r="I2" s="70"/>
      <c r="J2" s="70"/>
      <c r="K2" s="70"/>
      <c r="L2" s="70"/>
      <c r="M2" s="163" t="s">
        <v>78</v>
      </c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  <c r="CK2" s="72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72"/>
      <c r="EO2" s="72"/>
      <c r="EP2" s="72"/>
      <c r="EQ2" s="72"/>
      <c r="ER2" s="72"/>
      <c r="ES2" s="72"/>
      <c r="ET2" s="72"/>
      <c r="EU2" s="72"/>
      <c r="EV2" s="72"/>
      <c r="EW2" s="72"/>
      <c r="EX2" s="72"/>
      <c r="EY2" s="72"/>
      <c r="EZ2" s="72"/>
      <c r="FA2" s="72"/>
      <c r="FB2" s="72"/>
      <c r="FC2" s="72"/>
      <c r="FD2" s="72"/>
      <c r="FE2" s="72"/>
      <c r="FF2" s="72"/>
      <c r="FG2" s="72"/>
      <c r="FH2" s="72"/>
      <c r="FI2" s="72"/>
      <c r="FJ2" s="72"/>
      <c r="FK2" s="72"/>
      <c r="FL2" s="72"/>
      <c r="FM2" s="72"/>
      <c r="FN2" s="72"/>
      <c r="FO2" s="72"/>
      <c r="FP2" s="72"/>
      <c r="FQ2" s="72"/>
      <c r="FR2" s="72"/>
      <c r="FS2" s="72"/>
      <c r="FT2" s="72"/>
      <c r="FU2" s="72"/>
      <c r="FV2" s="72"/>
      <c r="FW2" s="72"/>
      <c r="FX2" s="72"/>
      <c r="FY2" s="72"/>
      <c r="FZ2" s="72"/>
      <c r="GA2" s="72"/>
      <c r="GB2" s="72"/>
      <c r="GC2" s="72"/>
      <c r="GD2" s="72"/>
      <c r="GE2" s="72"/>
      <c r="GF2" s="72"/>
      <c r="GG2" s="72"/>
      <c r="GH2" s="72"/>
      <c r="GI2" s="72"/>
      <c r="GJ2" s="72"/>
      <c r="GK2" s="72"/>
      <c r="GL2" s="72"/>
      <c r="GM2" s="72"/>
      <c r="GN2" s="72"/>
      <c r="GO2" s="72"/>
      <c r="GP2" s="72"/>
      <c r="GQ2" s="72"/>
      <c r="GR2" s="72"/>
      <c r="GS2" s="72"/>
      <c r="GT2" s="72"/>
      <c r="GU2" s="72"/>
      <c r="GV2" s="72"/>
      <c r="GW2" s="72"/>
      <c r="GX2" s="72"/>
      <c r="GY2" s="72"/>
      <c r="GZ2" s="72"/>
      <c r="HA2" s="72"/>
      <c r="HB2" s="72"/>
      <c r="HC2" s="72"/>
      <c r="HD2" s="72"/>
      <c r="HE2" s="72"/>
      <c r="HF2" s="72"/>
      <c r="HG2" s="72"/>
      <c r="HH2" s="72"/>
      <c r="HI2" s="72"/>
      <c r="HJ2" s="72"/>
    </row>
    <row r="3" spans="1:220" ht="21" customHeight="1">
      <c r="A3" s="70" t="str">
        <f>'งบกำไรขาดทุนเบ็ดเสร็จ  (9M)'!A3</f>
        <v>สำหรับงวดเก้าเดือนสิ้นสุดวันที่ 30 กันยายน 2563</v>
      </c>
      <c r="B3" s="70"/>
      <c r="C3" s="71"/>
      <c r="D3" s="70"/>
      <c r="E3" s="70"/>
      <c r="F3" s="70"/>
      <c r="G3" s="70"/>
      <c r="H3" s="70"/>
      <c r="I3" s="70"/>
      <c r="J3" s="70"/>
      <c r="K3" s="70"/>
      <c r="L3" s="70"/>
      <c r="M3" s="70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2"/>
      <c r="EY3" s="72"/>
      <c r="EZ3" s="72"/>
      <c r="FA3" s="72"/>
      <c r="FB3" s="72"/>
      <c r="FC3" s="72"/>
      <c r="FD3" s="72"/>
      <c r="FE3" s="72"/>
      <c r="FF3" s="72"/>
      <c r="FG3" s="72"/>
      <c r="FH3" s="72"/>
      <c r="FI3" s="72"/>
      <c r="FJ3" s="72"/>
      <c r="FK3" s="72"/>
      <c r="FL3" s="72"/>
      <c r="FM3" s="72"/>
      <c r="FN3" s="72"/>
      <c r="FO3" s="72"/>
      <c r="FP3" s="72"/>
      <c r="FQ3" s="72"/>
      <c r="FR3" s="72"/>
      <c r="FS3" s="72"/>
      <c r="FT3" s="72"/>
      <c r="FU3" s="72"/>
      <c r="FV3" s="72"/>
      <c r="FW3" s="72"/>
      <c r="FX3" s="72"/>
      <c r="FY3" s="72"/>
      <c r="FZ3" s="72"/>
      <c r="GA3" s="72"/>
      <c r="GB3" s="72"/>
      <c r="GC3" s="72"/>
      <c r="GD3" s="72"/>
      <c r="GE3" s="72"/>
      <c r="GF3" s="72"/>
      <c r="GG3" s="72"/>
      <c r="GH3" s="72"/>
      <c r="GI3" s="72"/>
      <c r="GJ3" s="72"/>
      <c r="GK3" s="72"/>
      <c r="GL3" s="72"/>
      <c r="GM3" s="72"/>
      <c r="GN3" s="72"/>
      <c r="GO3" s="72"/>
      <c r="GP3" s="72"/>
      <c r="GQ3" s="72"/>
      <c r="GR3" s="72"/>
      <c r="GS3" s="72"/>
      <c r="GT3" s="72"/>
      <c r="GU3" s="72"/>
      <c r="GV3" s="72"/>
      <c r="GW3" s="72"/>
      <c r="GX3" s="72"/>
      <c r="GY3" s="72"/>
      <c r="GZ3" s="72"/>
      <c r="HA3" s="72"/>
      <c r="HB3" s="72"/>
      <c r="HC3" s="72"/>
      <c r="HD3" s="72"/>
      <c r="HE3" s="72"/>
      <c r="HF3" s="72"/>
      <c r="HG3" s="72"/>
      <c r="HH3" s="72"/>
      <c r="HI3" s="72"/>
      <c r="HJ3" s="72"/>
    </row>
    <row r="4" spans="1:220" ht="21" customHeight="1">
      <c r="A4" s="70"/>
      <c r="B4" s="70"/>
      <c r="C4" s="71"/>
      <c r="D4" s="70"/>
      <c r="E4" s="70"/>
      <c r="F4" s="70"/>
      <c r="G4" s="70"/>
      <c r="H4" s="70"/>
      <c r="I4" s="70"/>
      <c r="J4" s="70"/>
      <c r="K4" s="70"/>
      <c r="L4" s="70"/>
      <c r="M4" s="70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</row>
    <row r="5" spans="1:220" ht="21" customHeight="1">
      <c r="A5" s="1"/>
      <c r="B5" s="73"/>
      <c r="C5" s="73"/>
      <c r="D5" s="73"/>
      <c r="E5" s="141"/>
      <c r="F5" s="141"/>
      <c r="G5" s="141"/>
      <c r="H5" s="141"/>
      <c r="I5" s="141"/>
      <c r="J5" s="141"/>
      <c r="K5" s="141"/>
      <c r="L5" s="141"/>
      <c r="M5" s="47" t="s">
        <v>75</v>
      </c>
    </row>
    <row r="6" spans="1:220">
      <c r="A6" s="1"/>
      <c r="B6" s="73"/>
      <c r="C6" s="73"/>
      <c r="D6" s="73"/>
      <c r="E6" s="240" t="s">
        <v>64</v>
      </c>
      <c r="F6" s="240"/>
      <c r="G6" s="240"/>
      <c r="H6" s="240"/>
      <c r="I6" s="240"/>
      <c r="J6" s="240"/>
      <c r="K6" s="240"/>
      <c r="L6" s="240"/>
      <c r="M6" s="240"/>
    </row>
    <row r="7" spans="1:220">
      <c r="A7" s="74"/>
      <c r="B7" s="74"/>
      <c r="C7" s="75"/>
      <c r="D7" s="76"/>
      <c r="E7" s="241" t="s">
        <v>105</v>
      </c>
      <c r="F7" s="77"/>
      <c r="G7" s="241" t="s">
        <v>47</v>
      </c>
      <c r="H7" s="224"/>
      <c r="I7" s="244" t="s">
        <v>48</v>
      </c>
      <c r="J7" s="244"/>
      <c r="K7" s="244"/>
      <c r="L7" s="77"/>
      <c r="M7" s="241" t="s">
        <v>49</v>
      </c>
    </row>
    <row r="8" spans="1:220" s="81" customFormat="1">
      <c r="A8" s="78"/>
      <c r="B8" s="78"/>
      <c r="C8" s="75"/>
      <c r="D8" s="78"/>
      <c r="E8" s="242"/>
      <c r="F8" s="79"/>
      <c r="G8" s="242"/>
      <c r="H8" s="225"/>
      <c r="I8" s="241" t="s">
        <v>106</v>
      </c>
      <c r="J8" s="80"/>
      <c r="K8" s="241" t="s">
        <v>31</v>
      </c>
      <c r="L8" s="80"/>
      <c r="M8" s="242"/>
    </row>
    <row r="9" spans="1:220" s="81" customFormat="1">
      <c r="A9" s="78"/>
      <c r="B9" s="78"/>
      <c r="C9" s="82" t="s">
        <v>2</v>
      </c>
      <c r="D9" s="83"/>
      <c r="E9" s="243"/>
      <c r="F9" s="80"/>
      <c r="G9" s="243"/>
      <c r="H9" s="225"/>
      <c r="I9" s="243"/>
      <c r="J9" s="80"/>
      <c r="K9" s="243"/>
      <c r="L9" s="83"/>
      <c r="M9" s="243"/>
    </row>
    <row r="10" spans="1:220" ht="21" customHeight="1">
      <c r="A10" s="74"/>
      <c r="B10" s="74"/>
      <c r="C10" s="74"/>
      <c r="D10" s="76"/>
      <c r="E10" s="84"/>
      <c r="F10" s="85"/>
      <c r="G10" s="84"/>
      <c r="H10" s="84"/>
      <c r="I10" s="84"/>
      <c r="J10" s="85"/>
      <c r="K10" s="84"/>
      <c r="L10" s="27"/>
      <c r="M10" s="85"/>
    </row>
    <row r="11" spans="1:220" s="72" customFormat="1" ht="21" customHeight="1">
      <c r="A11" s="86" t="s">
        <v>80</v>
      </c>
      <c r="B11" s="70"/>
      <c r="C11" s="71"/>
      <c r="D11" s="70"/>
      <c r="E11" s="9">
        <v>202000</v>
      </c>
      <c r="F11" s="9"/>
      <c r="G11" s="9">
        <v>119463</v>
      </c>
      <c r="H11" s="9"/>
      <c r="I11" s="9">
        <v>19069</v>
      </c>
      <c r="J11" s="9"/>
      <c r="K11" s="9">
        <v>188599</v>
      </c>
      <c r="L11" s="9"/>
      <c r="M11" s="9">
        <f>SUM(E11:K11)</f>
        <v>529131</v>
      </c>
    </row>
    <row r="12" spans="1:220" s="72" customFormat="1" ht="21" customHeight="1">
      <c r="A12" s="86" t="s">
        <v>107</v>
      </c>
      <c r="B12" s="70"/>
      <c r="C12" s="88">
        <v>11</v>
      </c>
      <c r="D12" s="70"/>
      <c r="E12" s="9">
        <v>0</v>
      </c>
      <c r="F12" s="9"/>
      <c r="G12" s="9">
        <v>0</v>
      </c>
      <c r="H12" s="9"/>
      <c r="I12" s="9">
        <v>0</v>
      </c>
      <c r="J12" s="9"/>
      <c r="K12" s="9">
        <v>-12928</v>
      </c>
      <c r="L12" s="9"/>
      <c r="M12" s="9">
        <f>SUM(E12:K12)</f>
        <v>-12928</v>
      </c>
    </row>
    <row r="13" spans="1:220" ht="21" customHeight="1">
      <c r="A13" s="86" t="s">
        <v>95</v>
      </c>
      <c r="B13" s="87"/>
      <c r="C13" s="91"/>
      <c r="D13" s="92"/>
      <c r="E13" s="9">
        <v>0</v>
      </c>
      <c r="F13" s="9"/>
      <c r="G13" s="9">
        <v>0</v>
      </c>
      <c r="H13" s="9"/>
      <c r="I13" s="9">
        <v>0</v>
      </c>
      <c r="J13" s="9"/>
      <c r="K13" s="9">
        <f>'งบกำไรขาดทุนเบ็ดเสร็จ  (9M)'!H23</f>
        <v>-2255</v>
      </c>
      <c r="L13" s="9"/>
      <c r="M13" s="9">
        <f>SUM(E13:K13)</f>
        <v>-2255</v>
      </c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</row>
    <row r="14" spans="1:220" ht="21" customHeight="1" thickBot="1">
      <c r="A14" s="93" t="s">
        <v>115</v>
      </c>
      <c r="B14" s="92"/>
      <c r="C14" s="91"/>
      <c r="D14" s="92"/>
      <c r="E14" s="144">
        <f>SUM(E11:E13)</f>
        <v>202000</v>
      </c>
      <c r="F14" s="12"/>
      <c r="G14" s="144">
        <f>SUM(G11:G13)</f>
        <v>119463</v>
      </c>
      <c r="H14" s="105"/>
      <c r="I14" s="144">
        <f>SUM(I11:I13)</f>
        <v>19069</v>
      </c>
      <c r="J14" s="12"/>
      <c r="K14" s="144">
        <f>SUM(K11:K13)</f>
        <v>173416</v>
      </c>
      <c r="L14" s="12"/>
      <c r="M14" s="144">
        <f>SUM(M11:M13)</f>
        <v>513948</v>
      </c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</row>
    <row r="15" spans="1:220" ht="21" customHeight="1" thickTop="1">
      <c r="A15" s="93"/>
      <c r="B15" s="92"/>
      <c r="C15" s="91"/>
      <c r="D15" s="92"/>
      <c r="E15" s="94"/>
      <c r="F15" s="52"/>
      <c r="G15" s="94"/>
      <c r="H15" s="94"/>
      <c r="I15" s="94"/>
      <c r="J15" s="52"/>
      <c r="K15" s="94"/>
      <c r="L15" s="52"/>
      <c r="M15" s="94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</row>
    <row r="16" spans="1:220" ht="21" customHeight="1">
      <c r="A16" s="165" t="s">
        <v>81</v>
      </c>
      <c r="B16" s="92"/>
      <c r="C16" s="91"/>
      <c r="D16" s="92"/>
      <c r="E16" s="94">
        <v>202000</v>
      </c>
      <c r="F16" s="52"/>
      <c r="G16" s="94">
        <v>119463</v>
      </c>
      <c r="H16" s="94"/>
      <c r="I16" s="94">
        <v>17723</v>
      </c>
      <c r="J16" s="52"/>
      <c r="K16" s="94">
        <v>189415</v>
      </c>
      <c r="L16" s="52"/>
      <c r="M16" s="94">
        <f>SUM(E16:K16)</f>
        <v>528601</v>
      </c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</row>
    <row r="17" spans="1:220" ht="21" customHeight="1">
      <c r="A17" s="86" t="s">
        <v>107</v>
      </c>
      <c r="B17" s="92"/>
      <c r="C17" s="91"/>
      <c r="D17" s="92"/>
      <c r="E17" s="94">
        <v>0</v>
      </c>
      <c r="F17" s="52"/>
      <c r="G17" s="94">
        <v>0</v>
      </c>
      <c r="H17" s="94"/>
      <c r="I17" s="94">
        <v>0</v>
      </c>
      <c r="J17" s="52"/>
      <c r="K17" s="94">
        <v>-29087</v>
      </c>
      <c r="L17" s="52"/>
      <c r="M17" s="94">
        <f>SUM(E17:K17)</f>
        <v>-29087</v>
      </c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</row>
    <row r="18" spans="1:220" ht="21" customHeight="1">
      <c r="A18" s="86" t="s">
        <v>83</v>
      </c>
      <c r="B18" s="87"/>
      <c r="C18" s="88"/>
      <c r="D18" s="87"/>
      <c r="E18" s="90">
        <v>0</v>
      </c>
      <c r="F18" s="9"/>
      <c r="G18" s="90">
        <v>0</v>
      </c>
      <c r="H18" s="9"/>
      <c r="I18" s="90">
        <v>0</v>
      </c>
      <c r="J18" s="9"/>
      <c r="K18" s="9">
        <f>'งบกำไรขาดทุนเบ็ดเสร็จ  (9M)'!J26</f>
        <v>18197</v>
      </c>
      <c r="L18" s="9"/>
      <c r="M18" s="9">
        <f>SUM(E18:K18)</f>
        <v>18197</v>
      </c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</row>
    <row r="19" spans="1:220" s="89" customFormat="1" ht="21" customHeight="1" thickBot="1">
      <c r="A19" s="138" t="s">
        <v>116</v>
      </c>
      <c r="B19" s="87"/>
      <c r="C19" s="88"/>
      <c r="D19" s="87"/>
      <c r="E19" s="63">
        <f>SUM(E16:E18)</f>
        <v>202000</v>
      </c>
      <c r="F19" s="139"/>
      <c r="G19" s="63">
        <f>SUM(G16:G18)</f>
        <v>119463</v>
      </c>
      <c r="H19" s="139"/>
      <c r="I19" s="63">
        <f>SUM(I16:I18)</f>
        <v>17723</v>
      </c>
      <c r="J19" s="139"/>
      <c r="K19" s="63">
        <f>SUM(K16:K18)</f>
        <v>178525</v>
      </c>
      <c r="L19" s="139"/>
      <c r="M19" s="63">
        <f>SUM(M16:M18)</f>
        <v>517711</v>
      </c>
    </row>
    <row r="20" spans="1:220" s="89" customFormat="1" ht="21" customHeight="1" thickTop="1">
      <c r="A20" s="86"/>
      <c r="B20" s="87"/>
      <c r="C20" s="88"/>
      <c r="D20" s="87"/>
      <c r="E20" s="9"/>
      <c r="F20" s="9"/>
      <c r="G20" s="9"/>
      <c r="H20" s="9"/>
      <c r="I20" s="9"/>
      <c r="J20" s="9"/>
      <c r="K20" s="9"/>
      <c r="L20" s="12"/>
      <c r="M20" s="9"/>
    </row>
    <row r="21" spans="1:220" ht="21" customHeight="1">
      <c r="A21" s="76"/>
      <c r="B21" s="95"/>
      <c r="C21" s="95"/>
      <c r="D21" s="95"/>
      <c r="E21" s="96"/>
      <c r="F21" s="97"/>
      <c r="G21" s="96"/>
      <c r="H21" s="96"/>
      <c r="I21" s="96"/>
      <c r="J21" s="97"/>
      <c r="K21" s="96"/>
      <c r="L21" s="97"/>
    </row>
    <row r="22" spans="1:220" ht="21" customHeight="1">
      <c r="A22" s="76"/>
      <c r="B22" s="95"/>
      <c r="C22" s="95"/>
      <c r="D22" s="95"/>
      <c r="E22" s="96"/>
      <c r="F22" s="97"/>
      <c r="G22" s="96"/>
      <c r="H22" s="96"/>
      <c r="I22" s="96"/>
      <c r="J22" s="97"/>
      <c r="K22" s="96"/>
      <c r="L22" s="97"/>
      <c r="M22" s="96"/>
    </row>
    <row r="23" spans="1:220" ht="21" customHeight="1">
      <c r="A23" s="76"/>
      <c r="B23" s="95"/>
      <c r="C23" s="95"/>
      <c r="D23" s="95"/>
      <c r="E23" s="96"/>
      <c r="F23" s="97"/>
      <c r="G23" s="96"/>
      <c r="H23" s="96"/>
      <c r="I23" s="96"/>
      <c r="J23" s="97"/>
      <c r="K23" s="96"/>
      <c r="L23" s="97"/>
      <c r="M23" s="96"/>
    </row>
    <row r="24" spans="1:220" ht="21" customHeight="1">
      <c r="A24" s="76"/>
      <c r="B24" s="95"/>
      <c r="C24" s="95"/>
      <c r="D24" s="95"/>
      <c r="E24" s="96"/>
      <c r="F24" s="97"/>
      <c r="G24" s="96"/>
      <c r="H24" s="96"/>
      <c r="I24" s="96"/>
      <c r="J24" s="97"/>
      <c r="K24" s="96"/>
      <c r="L24" s="97"/>
      <c r="M24" s="96"/>
    </row>
    <row r="25" spans="1:220" ht="21" customHeight="1">
      <c r="A25" s="76"/>
      <c r="B25" s="95"/>
      <c r="C25" s="95"/>
      <c r="D25" s="95"/>
      <c r="E25" s="96"/>
      <c r="F25" s="97"/>
      <c r="G25" s="96"/>
      <c r="H25" s="96"/>
      <c r="I25" s="96"/>
      <c r="J25" s="97"/>
      <c r="K25" s="96"/>
      <c r="L25" s="97"/>
      <c r="M25" s="96"/>
    </row>
    <row r="26" spans="1:220" ht="21" customHeight="1">
      <c r="A26" s="76"/>
      <c r="B26" s="95"/>
      <c r="C26" s="95"/>
      <c r="D26" s="95"/>
      <c r="E26" s="96"/>
      <c r="F26" s="97"/>
      <c r="G26" s="96"/>
      <c r="H26" s="96"/>
      <c r="I26" s="96"/>
      <c r="J26" s="97"/>
      <c r="K26" s="96"/>
      <c r="L26" s="97"/>
      <c r="M26" s="96"/>
    </row>
    <row r="27" spans="1:220" ht="21" customHeight="1">
      <c r="A27" s="76"/>
      <c r="B27" s="95"/>
      <c r="C27" s="95"/>
      <c r="D27" s="95"/>
      <c r="E27" s="96"/>
      <c r="F27" s="97"/>
      <c r="G27" s="96"/>
      <c r="H27" s="96"/>
      <c r="I27" s="96"/>
      <c r="J27" s="97"/>
      <c r="K27" s="96"/>
      <c r="L27" s="97"/>
      <c r="M27" s="96"/>
    </row>
    <row r="28" spans="1:220" ht="21" customHeight="1">
      <c r="B28" s="95"/>
      <c r="D28" s="95"/>
      <c r="E28" s="96"/>
      <c r="F28" s="97"/>
      <c r="G28" s="96"/>
      <c r="H28" s="96"/>
      <c r="I28" s="96"/>
      <c r="J28" s="97"/>
      <c r="K28" s="96"/>
      <c r="L28" s="97"/>
      <c r="M28" s="96"/>
    </row>
    <row r="29" spans="1:220" ht="21" customHeight="1">
      <c r="A29" s="99"/>
      <c r="B29" s="100"/>
      <c r="C29" s="100"/>
      <c r="E29" s="98"/>
      <c r="F29" s="98"/>
      <c r="G29" s="98"/>
      <c r="H29" s="98"/>
      <c r="I29" s="96"/>
      <c r="J29" s="97"/>
      <c r="K29" s="96"/>
      <c r="L29" s="97"/>
      <c r="M29" s="96"/>
    </row>
    <row r="30" spans="1:220" ht="21" customHeight="1">
      <c r="A30" s="99"/>
      <c r="B30" s="100"/>
      <c r="C30" s="100"/>
      <c r="E30" s="98"/>
      <c r="F30" s="98"/>
      <c r="G30" s="98"/>
      <c r="H30" s="98"/>
      <c r="I30" s="98"/>
      <c r="J30" s="98"/>
      <c r="K30" s="98"/>
      <c r="L30" s="97"/>
      <c r="M30" s="98"/>
    </row>
    <row r="31" spans="1:220" ht="21" customHeight="1">
      <c r="A31" s="99"/>
      <c r="B31" s="100"/>
      <c r="C31" s="100"/>
      <c r="E31" s="98"/>
      <c r="F31" s="98"/>
      <c r="G31" s="98"/>
      <c r="H31" s="98"/>
      <c r="I31" s="98"/>
      <c r="J31" s="98"/>
      <c r="K31" s="98"/>
      <c r="L31" s="98"/>
      <c r="M31" s="98"/>
    </row>
    <row r="32" spans="1:220" ht="21" customHeight="1">
      <c r="A32" s="99"/>
      <c r="B32" s="100"/>
      <c r="C32" s="100"/>
      <c r="E32" s="98"/>
      <c r="F32" s="98"/>
      <c r="G32" s="98"/>
      <c r="H32" s="98"/>
      <c r="I32" s="98"/>
      <c r="J32" s="98"/>
      <c r="K32" s="98"/>
      <c r="L32" s="98"/>
      <c r="M32" s="98"/>
    </row>
    <row r="33" spans="9:13" ht="21" customHeight="1">
      <c r="I33" s="98"/>
      <c r="J33" s="98"/>
      <c r="K33" s="98"/>
      <c r="L33" s="98"/>
      <c r="M33" s="98"/>
    </row>
    <row r="34" spans="9:13" ht="21" customHeight="1">
      <c r="L34" s="98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0.78740157480314965" right="0.78740157480314965" top="0.98425196850393704" bottom="0.98425196850393704" header="0.39370078740157483" footer="0.39370078740157483"/>
  <pageSetup paperSize="9" scale="70" firstPageNumber="6" fitToHeight="0" orientation="landscape" blackAndWhite="1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 &amp;P</oddFooter>
  </headerFooter>
  <ignoredErrors>
    <ignoredError sqref="B11:D11 B13:D13 B14:J14 B18:D19 J19 H19 F19 M11 M15 M20:M22 M13 M18 L18:L19 L14 K12:M12 K16:M17 K14 M14 K20:L22 K18:K19 M19 K13:L13 K15:L15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55"/>
  <sheetViews>
    <sheetView tabSelected="1" zoomScale="85" zoomScaleNormal="85" zoomScaleSheetLayoutView="85" workbookViewId="0">
      <selection activeCell="F61" sqref="F61"/>
    </sheetView>
  </sheetViews>
  <sheetFormatPr defaultRowHeight="21"/>
  <cols>
    <col min="1" max="1" width="3.140625" style="114" customWidth="1"/>
    <col min="2" max="2" width="50" style="114" customWidth="1"/>
    <col min="3" max="3" width="3.140625" style="114" customWidth="1"/>
    <col min="4" max="4" width="17.140625" style="114" customWidth="1"/>
    <col min="5" max="5" width="3.140625" style="114" customWidth="1"/>
    <col min="6" max="6" width="17.7109375" style="114" customWidth="1"/>
    <col min="7" max="7" width="3.140625" style="114" customWidth="1"/>
    <col min="8" max="8" width="17" style="114" customWidth="1"/>
    <col min="9" max="9" width="3.140625" style="114" customWidth="1"/>
    <col min="10" max="10" width="17" style="114" customWidth="1"/>
    <col min="11" max="11" width="3.140625" style="114" customWidth="1"/>
    <col min="12" max="12" width="10.7109375" style="114" customWidth="1"/>
    <col min="13" max="21" width="7.5703125" style="114" customWidth="1"/>
    <col min="22" max="260" width="9.140625" style="114"/>
    <col min="261" max="261" width="2.28515625" style="114" customWidth="1"/>
    <col min="262" max="262" width="51.28515625" style="114" customWidth="1"/>
    <col min="263" max="263" width="16.42578125" style="114" customWidth="1"/>
    <col min="264" max="264" width="1.85546875" style="114" customWidth="1"/>
    <col min="265" max="265" width="16.42578125" style="114" customWidth="1"/>
    <col min="266" max="266" width="1.7109375" style="114" customWidth="1"/>
    <col min="267" max="277" width="7.5703125" style="114" customWidth="1"/>
    <col min="278" max="516" width="9.140625" style="114"/>
    <col min="517" max="517" width="2.28515625" style="114" customWidth="1"/>
    <col min="518" max="518" width="51.28515625" style="114" customWidth="1"/>
    <col min="519" max="519" width="16.42578125" style="114" customWidth="1"/>
    <col min="520" max="520" width="1.85546875" style="114" customWidth="1"/>
    <col min="521" max="521" width="16.42578125" style="114" customWidth="1"/>
    <col min="522" max="522" width="1.7109375" style="114" customWidth="1"/>
    <col min="523" max="533" width="7.5703125" style="114" customWidth="1"/>
    <col min="534" max="772" width="9.140625" style="114"/>
    <col min="773" max="773" width="2.28515625" style="114" customWidth="1"/>
    <col min="774" max="774" width="51.28515625" style="114" customWidth="1"/>
    <col min="775" max="775" width="16.42578125" style="114" customWidth="1"/>
    <col min="776" max="776" width="1.85546875" style="114" customWidth="1"/>
    <col min="777" max="777" width="16.42578125" style="114" customWidth="1"/>
    <col min="778" max="778" width="1.7109375" style="114" customWidth="1"/>
    <col min="779" max="789" width="7.5703125" style="114" customWidth="1"/>
    <col min="790" max="1028" width="9.140625" style="114"/>
    <col min="1029" max="1029" width="2.28515625" style="114" customWidth="1"/>
    <col min="1030" max="1030" width="51.28515625" style="114" customWidth="1"/>
    <col min="1031" max="1031" width="16.42578125" style="114" customWidth="1"/>
    <col min="1032" max="1032" width="1.85546875" style="114" customWidth="1"/>
    <col min="1033" max="1033" width="16.42578125" style="114" customWidth="1"/>
    <col min="1034" max="1034" width="1.7109375" style="114" customWidth="1"/>
    <col min="1035" max="1045" width="7.5703125" style="114" customWidth="1"/>
    <col min="1046" max="1284" width="9.140625" style="114"/>
    <col min="1285" max="1285" width="2.28515625" style="114" customWidth="1"/>
    <col min="1286" max="1286" width="51.28515625" style="114" customWidth="1"/>
    <col min="1287" max="1287" width="16.42578125" style="114" customWidth="1"/>
    <col min="1288" max="1288" width="1.85546875" style="114" customWidth="1"/>
    <col min="1289" max="1289" width="16.42578125" style="114" customWidth="1"/>
    <col min="1290" max="1290" width="1.7109375" style="114" customWidth="1"/>
    <col min="1291" max="1301" width="7.5703125" style="114" customWidth="1"/>
    <col min="1302" max="1540" width="9.140625" style="114"/>
    <col min="1541" max="1541" width="2.28515625" style="114" customWidth="1"/>
    <col min="1542" max="1542" width="51.28515625" style="114" customWidth="1"/>
    <col min="1543" max="1543" width="16.42578125" style="114" customWidth="1"/>
    <col min="1544" max="1544" width="1.85546875" style="114" customWidth="1"/>
    <col min="1545" max="1545" width="16.42578125" style="114" customWidth="1"/>
    <col min="1546" max="1546" width="1.7109375" style="114" customWidth="1"/>
    <col min="1547" max="1557" width="7.5703125" style="114" customWidth="1"/>
    <col min="1558" max="1796" width="9.140625" style="114"/>
    <col min="1797" max="1797" width="2.28515625" style="114" customWidth="1"/>
    <col min="1798" max="1798" width="51.28515625" style="114" customWidth="1"/>
    <col min="1799" max="1799" width="16.42578125" style="114" customWidth="1"/>
    <col min="1800" max="1800" width="1.85546875" style="114" customWidth="1"/>
    <col min="1801" max="1801" width="16.42578125" style="114" customWidth="1"/>
    <col min="1802" max="1802" width="1.7109375" style="114" customWidth="1"/>
    <col min="1803" max="1813" width="7.5703125" style="114" customWidth="1"/>
    <col min="1814" max="2052" width="9.140625" style="114"/>
    <col min="2053" max="2053" width="2.28515625" style="114" customWidth="1"/>
    <col min="2054" max="2054" width="51.28515625" style="114" customWidth="1"/>
    <col min="2055" max="2055" width="16.42578125" style="114" customWidth="1"/>
    <col min="2056" max="2056" width="1.85546875" style="114" customWidth="1"/>
    <col min="2057" max="2057" width="16.42578125" style="114" customWidth="1"/>
    <col min="2058" max="2058" width="1.7109375" style="114" customWidth="1"/>
    <col min="2059" max="2069" width="7.5703125" style="114" customWidth="1"/>
    <col min="2070" max="2308" width="9.140625" style="114"/>
    <col min="2309" max="2309" width="2.28515625" style="114" customWidth="1"/>
    <col min="2310" max="2310" width="51.28515625" style="114" customWidth="1"/>
    <col min="2311" max="2311" width="16.42578125" style="114" customWidth="1"/>
    <col min="2312" max="2312" width="1.85546875" style="114" customWidth="1"/>
    <col min="2313" max="2313" width="16.42578125" style="114" customWidth="1"/>
    <col min="2314" max="2314" width="1.7109375" style="114" customWidth="1"/>
    <col min="2315" max="2325" width="7.5703125" style="114" customWidth="1"/>
    <col min="2326" max="2564" width="9.140625" style="114"/>
    <col min="2565" max="2565" width="2.28515625" style="114" customWidth="1"/>
    <col min="2566" max="2566" width="51.28515625" style="114" customWidth="1"/>
    <col min="2567" max="2567" width="16.42578125" style="114" customWidth="1"/>
    <col min="2568" max="2568" width="1.85546875" style="114" customWidth="1"/>
    <col min="2569" max="2569" width="16.42578125" style="114" customWidth="1"/>
    <col min="2570" max="2570" width="1.7109375" style="114" customWidth="1"/>
    <col min="2571" max="2581" width="7.5703125" style="114" customWidth="1"/>
    <col min="2582" max="2820" width="9.140625" style="114"/>
    <col min="2821" max="2821" width="2.28515625" style="114" customWidth="1"/>
    <col min="2822" max="2822" width="51.28515625" style="114" customWidth="1"/>
    <col min="2823" max="2823" width="16.42578125" style="114" customWidth="1"/>
    <col min="2824" max="2824" width="1.85546875" style="114" customWidth="1"/>
    <col min="2825" max="2825" width="16.42578125" style="114" customWidth="1"/>
    <col min="2826" max="2826" width="1.7109375" style="114" customWidth="1"/>
    <col min="2827" max="2837" width="7.5703125" style="114" customWidth="1"/>
    <col min="2838" max="3076" width="9.140625" style="114"/>
    <col min="3077" max="3077" width="2.28515625" style="114" customWidth="1"/>
    <col min="3078" max="3078" width="51.28515625" style="114" customWidth="1"/>
    <col min="3079" max="3079" width="16.42578125" style="114" customWidth="1"/>
    <col min="3080" max="3080" width="1.85546875" style="114" customWidth="1"/>
    <col min="3081" max="3081" width="16.42578125" style="114" customWidth="1"/>
    <col min="3082" max="3082" width="1.7109375" style="114" customWidth="1"/>
    <col min="3083" max="3093" width="7.5703125" style="114" customWidth="1"/>
    <col min="3094" max="3332" width="9.140625" style="114"/>
    <col min="3333" max="3333" width="2.28515625" style="114" customWidth="1"/>
    <col min="3334" max="3334" width="51.28515625" style="114" customWidth="1"/>
    <col min="3335" max="3335" width="16.42578125" style="114" customWidth="1"/>
    <col min="3336" max="3336" width="1.85546875" style="114" customWidth="1"/>
    <col min="3337" max="3337" width="16.42578125" style="114" customWidth="1"/>
    <col min="3338" max="3338" width="1.7109375" style="114" customWidth="1"/>
    <col min="3339" max="3349" width="7.5703125" style="114" customWidth="1"/>
    <col min="3350" max="3588" width="9.140625" style="114"/>
    <col min="3589" max="3589" width="2.28515625" style="114" customWidth="1"/>
    <col min="3590" max="3590" width="51.28515625" style="114" customWidth="1"/>
    <col min="3591" max="3591" width="16.42578125" style="114" customWidth="1"/>
    <col min="3592" max="3592" width="1.85546875" style="114" customWidth="1"/>
    <col min="3593" max="3593" width="16.42578125" style="114" customWidth="1"/>
    <col min="3594" max="3594" width="1.7109375" style="114" customWidth="1"/>
    <col min="3595" max="3605" width="7.5703125" style="114" customWidth="1"/>
    <col min="3606" max="3844" width="9.140625" style="114"/>
    <col min="3845" max="3845" width="2.28515625" style="114" customWidth="1"/>
    <col min="3846" max="3846" width="51.28515625" style="114" customWidth="1"/>
    <col min="3847" max="3847" width="16.42578125" style="114" customWidth="1"/>
    <col min="3848" max="3848" width="1.85546875" style="114" customWidth="1"/>
    <col min="3849" max="3849" width="16.42578125" style="114" customWidth="1"/>
    <col min="3850" max="3850" width="1.7109375" style="114" customWidth="1"/>
    <col min="3851" max="3861" width="7.5703125" style="114" customWidth="1"/>
    <col min="3862" max="4100" width="9.140625" style="114"/>
    <col min="4101" max="4101" width="2.28515625" style="114" customWidth="1"/>
    <col min="4102" max="4102" width="51.28515625" style="114" customWidth="1"/>
    <col min="4103" max="4103" width="16.42578125" style="114" customWidth="1"/>
    <col min="4104" max="4104" width="1.85546875" style="114" customWidth="1"/>
    <col min="4105" max="4105" width="16.42578125" style="114" customWidth="1"/>
    <col min="4106" max="4106" width="1.7109375" style="114" customWidth="1"/>
    <col min="4107" max="4117" width="7.5703125" style="114" customWidth="1"/>
    <col min="4118" max="4356" width="9.140625" style="114"/>
    <col min="4357" max="4357" width="2.28515625" style="114" customWidth="1"/>
    <col min="4358" max="4358" width="51.28515625" style="114" customWidth="1"/>
    <col min="4359" max="4359" width="16.42578125" style="114" customWidth="1"/>
    <col min="4360" max="4360" width="1.85546875" style="114" customWidth="1"/>
    <col min="4361" max="4361" width="16.42578125" style="114" customWidth="1"/>
    <col min="4362" max="4362" width="1.7109375" style="114" customWidth="1"/>
    <col min="4363" max="4373" width="7.5703125" style="114" customWidth="1"/>
    <col min="4374" max="4612" width="9.140625" style="114"/>
    <col min="4613" max="4613" width="2.28515625" style="114" customWidth="1"/>
    <col min="4614" max="4614" width="51.28515625" style="114" customWidth="1"/>
    <col min="4615" max="4615" width="16.42578125" style="114" customWidth="1"/>
    <col min="4616" max="4616" width="1.85546875" style="114" customWidth="1"/>
    <col min="4617" max="4617" width="16.42578125" style="114" customWidth="1"/>
    <col min="4618" max="4618" width="1.7109375" style="114" customWidth="1"/>
    <col min="4619" max="4629" width="7.5703125" style="114" customWidth="1"/>
    <col min="4630" max="4868" width="9.140625" style="114"/>
    <col min="4869" max="4869" width="2.28515625" style="114" customWidth="1"/>
    <col min="4870" max="4870" width="51.28515625" style="114" customWidth="1"/>
    <col min="4871" max="4871" width="16.42578125" style="114" customWidth="1"/>
    <col min="4872" max="4872" width="1.85546875" style="114" customWidth="1"/>
    <col min="4873" max="4873" width="16.42578125" style="114" customWidth="1"/>
    <col min="4874" max="4874" width="1.7109375" style="114" customWidth="1"/>
    <col min="4875" max="4885" width="7.5703125" style="114" customWidth="1"/>
    <col min="4886" max="5124" width="9.140625" style="114"/>
    <col min="5125" max="5125" width="2.28515625" style="114" customWidth="1"/>
    <col min="5126" max="5126" width="51.28515625" style="114" customWidth="1"/>
    <col min="5127" max="5127" width="16.42578125" style="114" customWidth="1"/>
    <col min="5128" max="5128" width="1.85546875" style="114" customWidth="1"/>
    <col min="5129" max="5129" width="16.42578125" style="114" customWidth="1"/>
    <col min="5130" max="5130" width="1.7109375" style="114" customWidth="1"/>
    <col min="5131" max="5141" width="7.5703125" style="114" customWidth="1"/>
    <col min="5142" max="5380" width="9.140625" style="114"/>
    <col min="5381" max="5381" width="2.28515625" style="114" customWidth="1"/>
    <col min="5382" max="5382" width="51.28515625" style="114" customWidth="1"/>
    <col min="5383" max="5383" width="16.42578125" style="114" customWidth="1"/>
    <col min="5384" max="5384" width="1.85546875" style="114" customWidth="1"/>
    <col min="5385" max="5385" width="16.42578125" style="114" customWidth="1"/>
    <col min="5386" max="5386" width="1.7109375" style="114" customWidth="1"/>
    <col min="5387" max="5397" width="7.5703125" style="114" customWidth="1"/>
    <col min="5398" max="5636" width="9.140625" style="114"/>
    <col min="5637" max="5637" width="2.28515625" style="114" customWidth="1"/>
    <col min="5638" max="5638" width="51.28515625" style="114" customWidth="1"/>
    <col min="5639" max="5639" width="16.42578125" style="114" customWidth="1"/>
    <col min="5640" max="5640" width="1.85546875" style="114" customWidth="1"/>
    <col min="5641" max="5641" width="16.42578125" style="114" customWidth="1"/>
    <col min="5642" max="5642" width="1.7109375" style="114" customWidth="1"/>
    <col min="5643" max="5653" width="7.5703125" style="114" customWidth="1"/>
    <col min="5654" max="5892" width="9.140625" style="114"/>
    <col min="5893" max="5893" width="2.28515625" style="114" customWidth="1"/>
    <col min="5894" max="5894" width="51.28515625" style="114" customWidth="1"/>
    <col min="5895" max="5895" width="16.42578125" style="114" customWidth="1"/>
    <col min="5896" max="5896" width="1.85546875" style="114" customWidth="1"/>
    <col min="5897" max="5897" width="16.42578125" style="114" customWidth="1"/>
    <col min="5898" max="5898" width="1.7109375" style="114" customWidth="1"/>
    <col min="5899" max="5909" width="7.5703125" style="114" customWidth="1"/>
    <col min="5910" max="6148" width="9.140625" style="114"/>
    <col min="6149" max="6149" width="2.28515625" style="114" customWidth="1"/>
    <col min="6150" max="6150" width="51.28515625" style="114" customWidth="1"/>
    <col min="6151" max="6151" width="16.42578125" style="114" customWidth="1"/>
    <col min="6152" max="6152" width="1.85546875" style="114" customWidth="1"/>
    <col min="6153" max="6153" width="16.42578125" style="114" customWidth="1"/>
    <col min="6154" max="6154" width="1.7109375" style="114" customWidth="1"/>
    <col min="6155" max="6165" width="7.5703125" style="114" customWidth="1"/>
    <col min="6166" max="6404" width="9.140625" style="114"/>
    <col min="6405" max="6405" width="2.28515625" style="114" customWidth="1"/>
    <col min="6406" max="6406" width="51.28515625" style="114" customWidth="1"/>
    <col min="6407" max="6407" width="16.42578125" style="114" customWidth="1"/>
    <col min="6408" max="6408" width="1.85546875" style="114" customWidth="1"/>
    <col min="6409" max="6409" width="16.42578125" style="114" customWidth="1"/>
    <col min="6410" max="6410" width="1.7109375" style="114" customWidth="1"/>
    <col min="6411" max="6421" width="7.5703125" style="114" customWidth="1"/>
    <col min="6422" max="6660" width="9.140625" style="114"/>
    <col min="6661" max="6661" width="2.28515625" style="114" customWidth="1"/>
    <col min="6662" max="6662" width="51.28515625" style="114" customWidth="1"/>
    <col min="6663" max="6663" width="16.42578125" style="114" customWidth="1"/>
    <col min="6664" max="6664" width="1.85546875" style="114" customWidth="1"/>
    <col min="6665" max="6665" width="16.42578125" style="114" customWidth="1"/>
    <col min="6666" max="6666" width="1.7109375" style="114" customWidth="1"/>
    <col min="6667" max="6677" width="7.5703125" style="114" customWidth="1"/>
    <col min="6678" max="6916" width="9.140625" style="114"/>
    <col min="6917" max="6917" width="2.28515625" style="114" customWidth="1"/>
    <col min="6918" max="6918" width="51.28515625" style="114" customWidth="1"/>
    <col min="6919" max="6919" width="16.42578125" style="114" customWidth="1"/>
    <col min="6920" max="6920" width="1.85546875" style="114" customWidth="1"/>
    <col min="6921" max="6921" width="16.42578125" style="114" customWidth="1"/>
    <col min="6922" max="6922" width="1.7109375" style="114" customWidth="1"/>
    <col min="6923" max="6933" width="7.5703125" style="114" customWidth="1"/>
    <col min="6934" max="7172" width="9.140625" style="114"/>
    <col min="7173" max="7173" width="2.28515625" style="114" customWidth="1"/>
    <col min="7174" max="7174" width="51.28515625" style="114" customWidth="1"/>
    <col min="7175" max="7175" width="16.42578125" style="114" customWidth="1"/>
    <col min="7176" max="7176" width="1.85546875" style="114" customWidth="1"/>
    <col min="7177" max="7177" width="16.42578125" style="114" customWidth="1"/>
    <col min="7178" max="7178" width="1.7109375" style="114" customWidth="1"/>
    <col min="7179" max="7189" width="7.5703125" style="114" customWidth="1"/>
    <col min="7190" max="7428" width="9.140625" style="114"/>
    <col min="7429" max="7429" width="2.28515625" style="114" customWidth="1"/>
    <col min="7430" max="7430" width="51.28515625" style="114" customWidth="1"/>
    <col min="7431" max="7431" width="16.42578125" style="114" customWidth="1"/>
    <col min="7432" max="7432" width="1.85546875" style="114" customWidth="1"/>
    <col min="7433" max="7433" width="16.42578125" style="114" customWidth="1"/>
    <col min="7434" max="7434" width="1.7109375" style="114" customWidth="1"/>
    <col min="7435" max="7445" width="7.5703125" style="114" customWidth="1"/>
    <col min="7446" max="7684" width="9.140625" style="114"/>
    <col min="7685" max="7685" width="2.28515625" style="114" customWidth="1"/>
    <col min="7686" max="7686" width="51.28515625" style="114" customWidth="1"/>
    <col min="7687" max="7687" width="16.42578125" style="114" customWidth="1"/>
    <col min="7688" max="7688" width="1.85546875" style="114" customWidth="1"/>
    <col min="7689" max="7689" width="16.42578125" style="114" customWidth="1"/>
    <col min="7690" max="7690" width="1.7109375" style="114" customWidth="1"/>
    <col min="7691" max="7701" width="7.5703125" style="114" customWidth="1"/>
    <col min="7702" max="7940" width="9.140625" style="114"/>
    <col min="7941" max="7941" width="2.28515625" style="114" customWidth="1"/>
    <col min="7942" max="7942" width="51.28515625" style="114" customWidth="1"/>
    <col min="7943" max="7943" width="16.42578125" style="114" customWidth="1"/>
    <col min="7944" max="7944" width="1.85546875" style="114" customWidth="1"/>
    <col min="7945" max="7945" width="16.42578125" style="114" customWidth="1"/>
    <col min="7946" max="7946" width="1.7109375" style="114" customWidth="1"/>
    <col min="7947" max="7957" width="7.5703125" style="114" customWidth="1"/>
    <col min="7958" max="8196" width="9.140625" style="114"/>
    <col min="8197" max="8197" width="2.28515625" style="114" customWidth="1"/>
    <col min="8198" max="8198" width="51.28515625" style="114" customWidth="1"/>
    <col min="8199" max="8199" width="16.42578125" style="114" customWidth="1"/>
    <col min="8200" max="8200" width="1.85546875" style="114" customWidth="1"/>
    <col min="8201" max="8201" width="16.42578125" style="114" customWidth="1"/>
    <col min="8202" max="8202" width="1.7109375" style="114" customWidth="1"/>
    <col min="8203" max="8213" width="7.5703125" style="114" customWidth="1"/>
    <col min="8214" max="8452" width="9.140625" style="114"/>
    <col min="8453" max="8453" width="2.28515625" style="114" customWidth="1"/>
    <col min="8454" max="8454" width="51.28515625" style="114" customWidth="1"/>
    <col min="8455" max="8455" width="16.42578125" style="114" customWidth="1"/>
    <col min="8456" max="8456" width="1.85546875" style="114" customWidth="1"/>
    <col min="8457" max="8457" width="16.42578125" style="114" customWidth="1"/>
    <col min="8458" max="8458" width="1.7109375" style="114" customWidth="1"/>
    <col min="8459" max="8469" width="7.5703125" style="114" customWidth="1"/>
    <col min="8470" max="8708" width="9.140625" style="114"/>
    <col min="8709" max="8709" width="2.28515625" style="114" customWidth="1"/>
    <col min="8710" max="8710" width="51.28515625" style="114" customWidth="1"/>
    <col min="8711" max="8711" width="16.42578125" style="114" customWidth="1"/>
    <col min="8712" max="8712" width="1.85546875" style="114" customWidth="1"/>
    <col min="8713" max="8713" width="16.42578125" style="114" customWidth="1"/>
    <col min="8714" max="8714" width="1.7109375" style="114" customWidth="1"/>
    <col min="8715" max="8725" width="7.5703125" style="114" customWidth="1"/>
    <col min="8726" max="8964" width="9.140625" style="114"/>
    <col min="8965" max="8965" width="2.28515625" style="114" customWidth="1"/>
    <col min="8966" max="8966" width="51.28515625" style="114" customWidth="1"/>
    <col min="8967" max="8967" width="16.42578125" style="114" customWidth="1"/>
    <col min="8968" max="8968" width="1.85546875" style="114" customWidth="1"/>
    <col min="8969" max="8969" width="16.42578125" style="114" customWidth="1"/>
    <col min="8970" max="8970" width="1.7109375" style="114" customWidth="1"/>
    <col min="8971" max="8981" width="7.5703125" style="114" customWidth="1"/>
    <col min="8982" max="9220" width="9.140625" style="114"/>
    <col min="9221" max="9221" width="2.28515625" style="114" customWidth="1"/>
    <col min="9222" max="9222" width="51.28515625" style="114" customWidth="1"/>
    <col min="9223" max="9223" width="16.42578125" style="114" customWidth="1"/>
    <col min="9224" max="9224" width="1.85546875" style="114" customWidth="1"/>
    <col min="9225" max="9225" width="16.42578125" style="114" customWidth="1"/>
    <col min="9226" max="9226" width="1.7109375" style="114" customWidth="1"/>
    <col min="9227" max="9237" width="7.5703125" style="114" customWidth="1"/>
    <col min="9238" max="9476" width="9.140625" style="114"/>
    <col min="9477" max="9477" width="2.28515625" style="114" customWidth="1"/>
    <col min="9478" max="9478" width="51.28515625" style="114" customWidth="1"/>
    <col min="9479" max="9479" width="16.42578125" style="114" customWidth="1"/>
    <col min="9480" max="9480" width="1.85546875" style="114" customWidth="1"/>
    <col min="9481" max="9481" width="16.42578125" style="114" customWidth="1"/>
    <col min="9482" max="9482" width="1.7109375" style="114" customWidth="1"/>
    <col min="9483" max="9493" width="7.5703125" style="114" customWidth="1"/>
    <col min="9494" max="9732" width="9.140625" style="114"/>
    <col min="9733" max="9733" width="2.28515625" style="114" customWidth="1"/>
    <col min="9734" max="9734" width="51.28515625" style="114" customWidth="1"/>
    <col min="9735" max="9735" width="16.42578125" style="114" customWidth="1"/>
    <col min="9736" max="9736" width="1.85546875" style="114" customWidth="1"/>
    <col min="9737" max="9737" width="16.42578125" style="114" customWidth="1"/>
    <col min="9738" max="9738" width="1.7109375" style="114" customWidth="1"/>
    <col min="9739" max="9749" width="7.5703125" style="114" customWidth="1"/>
    <col min="9750" max="9988" width="9.140625" style="114"/>
    <col min="9989" max="9989" width="2.28515625" style="114" customWidth="1"/>
    <col min="9990" max="9990" width="51.28515625" style="114" customWidth="1"/>
    <col min="9991" max="9991" width="16.42578125" style="114" customWidth="1"/>
    <col min="9992" max="9992" width="1.85546875" style="114" customWidth="1"/>
    <col min="9993" max="9993" width="16.42578125" style="114" customWidth="1"/>
    <col min="9994" max="9994" width="1.7109375" style="114" customWidth="1"/>
    <col min="9995" max="10005" width="7.5703125" style="114" customWidth="1"/>
    <col min="10006" max="10244" width="9.140625" style="114"/>
    <col min="10245" max="10245" width="2.28515625" style="114" customWidth="1"/>
    <col min="10246" max="10246" width="51.28515625" style="114" customWidth="1"/>
    <col min="10247" max="10247" width="16.42578125" style="114" customWidth="1"/>
    <col min="10248" max="10248" width="1.85546875" style="114" customWidth="1"/>
    <col min="10249" max="10249" width="16.42578125" style="114" customWidth="1"/>
    <col min="10250" max="10250" width="1.7109375" style="114" customWidth="1"/>
    <col min="10251" max="10261" width="7.5703125" style="114" customWidth="1"/>
    <col min="10262" max="10500" width="9.140625" style="114"/>
    <col min="10501" max="10501" width="2.28515625" style="114" customWidth="1"/>
    <col min="10502" max="10502" width="51.28515625" style="114" customWidth="1"/>
    <col min="10503" max="10503" width="16.42578125" style="114" customWidth="1"/>
    <col min="10504" max="10504" width="1.85546875" style="114" customWidth="1"/>
    <col min="10505" max="10505" width="16.42578125" style="114" customWidth="1"/>
    <col min="10506" max="10506" width="1.7109375" style="114" customWidth="1"/>
    <col min="10507" max="10517" width="7.5703125" style="114" customWidth="1"/>
    <col min="10518" max="10756" width="9.140625" style="114"/>
    <col min="10757" max="10757" width="2.28515625" style="114" customWidth="1"/>
    <col min="10758" max="10758" width="51.28515625" style="114" customWidth="1"/>
    <col min="10759" max="10759" width="16.42578125" style="114" customWidth="1"/>
    <col min="10760" max="10760" width="1.85546875" style="114" customWidth="1"/>
    <col min="10761" max="10761" width="16.42578125" style="114" customWidth="1"/>
    <col min="10762" max="10762" width="1.7109375" style="114" customWidth="1"/>
    <col min="10763" max="10773" width="7.5703125" style="114" customWidth="1"/>
    <col min="10774" max="11012" width="9.140625" style="114"/>
    <col min="11013" max="11013" width="2.28515625" style="114" customWidth="1"/>
    <col min="11014" max="11014" width="51.28515625" style="114" customWidth="1"/>
    <col min="11015" max="11015" width="16.42578125" style="114" customWidth="1"/>
    <col min="11016" max="11016" width="1.85546875" style="114" customWidth="1"/>
    <col min="11017" max="11017" width="16.42578125" style="114" customWidth="1"/>
    <col min="11018" max="11018" width="1.7109375" style="114" customWidth="1"/>
    <col min="11019" max="11029" width="7.5703125" style="114" customWidth="1"/>
    <col min="11030" max="11268" width="9.140625" style="114"/>
    <col min="11269" max="11269" width="2.28515625" style="114" customWidth="1"/>
    <col min="11270" max="11270" width="51.28515625" style="114" customWidth="1"/>
    <col min="11271" max="11271" width="16.42578125" style="114" customWidth="1"/>
    <col min="11272" max="11272" width="1.85546875" style="114" customWidth="1"/>
    <col min="11273" max="11273" width="16.42578125" style="114" customWidth="1"/>
    <col min="11274" max="11274" width="1.7109375" style="114" customWidth="1"/>
    <col min="11275" max="11285" width="7.5703125" style="114" customWidth="1"/>
    <col min="11286" max="11524" width="9.140625" style="114"/>
    <col min="11525" max="11525" width="2.28515625" style="114" customWidth="1"/>
    <col min="11526" max="11526" width="51.28515625" style="114" customWidth="1"/>
    <col min="11527" max="11527" width="16.42578125" style="114" customWidth="1"/>
    <col min="11528" max="11528" width="1.85546875" style="114" customWidth="1"/>
    <col min="11529" max="11529" width="16.42578125" style="114" customWidth="1"/>
    <col min="11530" max="11530" width="1.7109375" style="114" customWidth="1"/>
    <col min="11531" max="11541" width="7.5703125" style="114" customWidth="1"/>
    <col min="11542" max="11780" width="9.140625" style="114"/>
    <col min="11781" max="11781" width="2.28515625" style="114" customWidth="1"/>
    <col min="11782" max="11782" width="51.28515625" style="114" customWidth="1"/>
    <col min="11783" max="11783" width="16.42578125" style="114" customWidth="1"/>
    <col min="11784" max="11784" width="1.85546875" style="114" customWidth="1"/>
    <col min="11785" max="11785" width="16.42578125" style="114" customWidth="1"/>
    <col min="11786" max="11786" width="1.7109375" style="114" customWidth="1"/>
    <col min="11787" max="11797" width="7.5703125" style="114" customWidth="1"/>
    <col min="11798" max="12036" width="9.140625" style="114"/>
    <col min="12037" max="12037" width="2.28515625" style="114" customWidth="1"/>
    <col min="12038" max="12038" width="51.28515625" style="114" customWidth="1"/>
    <col min="12039" max="12039" width="16.42578125" style="114" customWidth="1"/>
    <col min="12040" max="12040" width="1.85546875" style="114" customWidth="1"/>
    <col min="12041" max="12041" width="16.42578125" style="114" customWidth="1"/>
    <col min="12042" max="12042" width="1.7109375" style="114" customWidth="1"/>
    <col min="12043" max="12053" width="7.5703125" style="114" customWidth="1"/>
    <col min="12054" max="12292" width="9.140625" style="114"/>
    <col min="12293" max="12293" width="2.28515625" style="114" customWidth="1"/>
    <col min="12294" max="12294" width="51.28515625" style="114" customWidth="1"/>
    <col min="12295" max="12295" width="16.42578125" style="114" customWidth="1"/>
    <col min="12296" max="12296" width="1.85546875" style="114" customWidth="1"/>
    <col min="12297" max="12297" width="16.42578125" style="114" customWidth="1"/>
    <col min="12298" max="12298" width="1.7109375" style="114" customWidth="1"/>
    <col min="12299" max="12309" width="7.5703125" style="114" customWidth="1"/>
    <col min="12310" max="12548" width="9.140625" style="114"/>
    <col min="12549" max="12549" width="2.28515625" style="114" customWidth="1"/>
    <col min="12550" max="12550" width="51.28515625" style="114" customWidth="1"/>
    <col min="12551" max="12551" width="16.42578125" style="114" customWidth="1"/>
    <col min="12552" max="12552" width="1.85546875" style="114" customWidth="1"/>
    <col min="12553" max="12553" width="16.42578125" style="114" customWidth="1"/>
    <col min="12554" max="12554" width="1.7109375" style="114" customWidth="1"/>
    <col min="12555" max="12565" width="7.5703125" style="114" customWidth="1"/>
    <col min="12566" max="12804" width="9.140625" style="114"/>
    <col min="12805" max="12805" width="2.28515625" style="114" customWidth="1"/>
    <col min="12806" max="12806" width="51.28515625" style="114" customWidth="1"/>
    <col min="12807" max="12807" width="16.42578125" style="114" customWidth="1"/>
    <col min="12808" max="12808" width="1.85546875" style="114" customWidth="1"/>
    <col min="12809" max="12809" width="16.42578125" style="114" customWidth="1"/>
    <col min="12810" max="12810" width="1.7109375" style="114" customWidth="1"/>
    <col min="12811" max="12821" width="7.5703125" style="114" customWidth="1"/>
    <col min="12822" max="13060" width="9.140625" style="114"/>
    <col min="13061" max="13061" width="2.28515625" style="114" customWidth="1"/>
    <col min="13062" max="13062" width="51.28515625" style="114" customWidth="1"/>
    <col min="13063" max="13063" width="16.42578125" style="114" customWidth="1"/>
    <col min="13064" max="13064" width="1.85546875" style="114" customWidth="1"/>
    <col min="13065" max="13065" width="16.42578125" style="114" customWidth="1"/>
    <col min="13066" max="13066" width="1.7109375" style="114" customWidth="1"/>
    <col min="13067" max="13077" width="7.5703125" style="114" customWidth="1"/>
    <col min="13078" max="13316" width="9.140625" style="114"/>
    <col min="13317" max="13317" width="2.28515625" style="114" customWidth="1"/>
    <col min="13318" max="13318" width="51.28515625" style="114" customWidth="1"/>
    <col min="13319" max="13319" width="16.42578125" style="114" customWidth="1"/>
    <col min="13320" max="13320" width="1.85546875" style="114" customWidth="1"/>
    <col min="13321" max="13321" width="16.42578125" style="114" customWidth="1"/>
    <col min="13322" max="13322" width="1.7109375" style="114" customWidth="1"/>
    <col min="13323" max="13333" width="7.5703125" style="114" customWidth="1"/>
    <col min="13334" max="13572" width="9.140625" style="114"/>
    <col min="13573" max="13573" width="2.28515625" style="114" customWidth="1"/>
    <col min="13574" max="13574" width="51.28515625" style="114" customWidth="1"/>
    <col min="13575" max="13575" width="16.42578125" style="114" customWidth="1"/>
    <col min="13576" max="13576" width="1.85546875" style="114" customWidth="1"/>
    <col min="13577" max="13577" width="16.42578125" style="114" customWidth="1"/>
    <col min="13578" max="13578" width="1.7109375" style="114" customWidth="1"/>
    <col min="13579" max="13589" width="7.5703125" style="114" customWidth="1"/>
    <col min="13590" max="13828" width="9.140625" style="114"/>
    <col min="13829" max="13829" width="2.28515625" style="114" customWidth="1"/>
    <col min="13830" max="13830" width="51.28515625" style="114" customWidth="1"/>
    <col min="13831" max="13831" width="16.42578125" style="114" customWidth="1"/>
    <col min="13832" max="13832" width="1.85546875" style="114" customWidth="1"/>
    <col min="13833" max="13833" width="16.42578125" style="114" customWidth="1"/>
    <col min="13834" max="13834" width="1.7109375" style="114" customWidth="1"/>
    <col min="13835" max="13845" width="7.5703125" style="114" customWidth="1"/>
    <col min="13846" max="14084" width="9.140625" style="114"/>
    <col min="14085" max="14085" width="2.28515625" style="114" customWidth="1"/>
    <col min="14086" max="14086" width="51.28515625" style="114" customWidth="1"/>
    <col min="14087" max="14087" width="16.42578125" style="114" customWidth="1"/>
    <col min="14088" max="14088" width="1.85546875" style="114" customWidth="1"/>
    <col min="14089" max="14089" width="16.42578125" style="114" customWidth="1"/>
    <col min="14090" max="14090" width="1.7109375" style="114" customWidth="1"/>
    <col min="14091" max="14101" width="7.5703125" style="114" customWidth="1"/>
    <col min="14102" max="14340" width="9.140625" style="114"/>
    <col min="14341" max="14341" width="2.28515625" style="114" customWidth="1"/>
    <col min="14342" max="14342" width="51.28515625" style="114" customWidth="1"/>
    <col min="14343" max="14343" width="16.42578125" style="114" customWidth="1"/>
    <col min="14344" max="14344" width="1.85546875" style="114" customWidth="1"/>
    <col min="14345" max="14345" width="16.42578125" style="114" customWidth="1"/>
    <col min="14346" max="14346" width="1.7109375" style="114" customWidth="1"/>
    <col min="14347" max="14357" width="7.5703125" style="114" customWidth="1"/>
    <col min="14358" max="14596" width="9.140625" style="114"/>
    <col min="14597" max="14597" width="2.28515625" style="114" customWidth="1"/>
    <col min="14598" max="14598" width="51.28515625" style="114" customWidth="1"/>
    <col min="14599" max="14599" width="16.42578125" style="114" customWidth="1"/>
    <col min="14600" max="14600" width="1.85546875" style="114" customWidth="1"/>
    <col min="14601" max="14601" width="16.42578125" style="114" customWidth="1"/>
    <col min="14602" max="14602" width="1.7109375" style="114" customWidth="1"/>
    <col min="14603" max="14613" width="7.5703125" style="114" customWidth="1"/>
    <col min="14614" max="14852" width="9.140625" style="114"/>
    <col min="14853" max="14853" width="2.28515625" style="114" customWidth="1"/>
    <col min="14854" max="14854" width="51.28515625" style="114" customWidth="1"/>
    <col min="14855" max="14855" width="16.42578125" style="114" customWidth="1"/>
    <col min="14856" max="14856" width="1.85546875" style="114" customWidth="1"/>
    <col min="14857" max="14857" width="16.42578125" style="114" customWidth="1"/>
    <col min="14858" max="14858" width="1.7109375" style="114" customWidth="1"/>
    <col min="14859" max="14869" width="7.5703125" style="114" customWidth="1"/>
    <col min="14870" max="15108" width="9.140625" style="114"/>
    <col min="15109" max="15109" width="2.28515625" style="114" customWidth="1"/>
    <col min="15110" max="15110" width="51.28515625" style="114" customWidth="1"/>
    <col min="15111" max="15111" width="16.42578125" style="114" customWidth="1"/>
    <col min="15112" max="15112" width="1.85546875" style="114" customWidth="1"/>
    <col min="15113" max="15113" width="16.42578125" style="114" customWidth="1"/>
    <col min="15114" max="15114" width="1.7109375" style="114" customWidth="1"/>
    <col min="15115" max="15125" width="7.5703125" style="114" customWidth="1"/>
    <col min="15126" max="15364" width="9.140625" style="114"/>
    <col min="15365" max="15365" width="2.28515625" style="114" customWidth="1"/>
    <col min="15366" max="15366" width="51.28515625" style="114" customWidth="1"/>
    <col min="15367" max="15367" width="16.42578125" style="114" customWidth="1"/>
    <col min="15368" max="15368" width="1.85546875" style="114" customWidth="1"/>
    <col min="15369" max="15369" width="16.42578125" style="114" customWidth="1"/>
    <col min="15370" max="15370" width="1.7109375" style="114" customWidth="1"/>
    <col min="15371" max="15381" width="7.5703125" style="114" customWidth="1"/>
    <col min="15382" max="15620" width="9.140625" style="114"/>
    <col min="15621" max="15621" width="2.28515625" style="114" customWidth="1"/>
    <col min="15622" max="15622" width="51.28515625" style="114" customWidth="1"/>
    <col min="15623" max="15623" width="16.42578125" style="114" customWidth="1"/>
    <col min="15624" max="15624" width="1.85546875" style="114" customWidth="1"/>
    <col min="15625" max="15625" width="16.42578125" style="114" customWidth="1"/>
    <col min="15626" max="15626" width="1.7109375" style="114" customWidth="1"/>
    <col min="15627" max="15637" width="7.5703125" style="114" customWidth="1"/>
    <col min="15638" max="15876" width="9.140625" style="114"/>
    <col min="15877" max="15877" width="2.28515625" style="114" customWidth="1"/>
    <col min="15878" max="15878" width="51.28515625" style="114" customWidth="1"/>
    <col min="15879" max="15879" width="16.42578125" style="114" customWidth="1"/>
    <col min="15880" max="15880" width="1.85546875" style="114" customWidth="1"/>
    <col min="15881" max="15881" width="16.42578125" style="114" customWidth="1"/>
    <col min="15882" max="15882" width="1.7109375" style="114" customWidth="1"/>
    <col min="15883" max="15893" width="7.5703125" style="114" customWidth="1"/>
    <col min="15894" max="16132" width="9.140625" style="114"/>
    <col min="16133" max="16133" width="2.28515625" style="114" customWidth="1"/>
    <col min="16134" max="16134" width="51.28515625" style="114" customWidth="1"/>
    <col min="16135" max="16135" width="16.42578125" style="114" customWidth="1"/>
    <col min="16136" max="16136" width="1.85546875" style="114" customWidth="1"/>
    <col min="16137" max="16137" width="16.42578125" style="114" customWidth="1"/>
    <col min="16138" max="16138" width="1.7109375" style="114" customWidth="1"/>
    <col min="16139" max="16149" width="7.5703125" style="114" customWidth="1"/>
    <col min="16150" max="16384" width="9.140625" style="114"/>
  </cols>
  <sheetData>
    <row r="1" spans="1:14" s="108" customFormat="1">
      <c r="A1" s="103" t="s">
        <v>0</v>
      </c>
      <c r="B1" s="104"/>
      <c r="C1" s="104"/>
      <c r="D1" s="104"/>
      <c r="E1" s="104"/>
      <c r="F1" s="104"/>
      <c r="G1" s="104"/>
      <c r="H1" s="104"/>
      <c r="I1" s="104"/>
      <c r="J1" s="105" t="s">
        <v>77</v>
      </c>
      <c r="L1" s="106"/>
      <c r="M1" s="106"/>
      <c r="N1" s="107"/>
    </row>
    <row r="2" spans="1:14" s="108" customFormat="1">
      <c r="A2" s="103" t="s">
        <v>50</v>
      </c>
      <c r="B2" s="104"/>
      <c r="C2" s="104"/>
      <c r="D2" s="104"/>
      <c r="E2" s="104"/>
      <c r="F2" s="104"/>
      <c r="G2" s="104"/>
      <c r="H2" s="104"/>
      <c r="I2" s="104"/>
      <c r="J2" s="105" t="s">
        <v>78</v>
      </c>
      <c r="L2" s="106"/>
      <c r="M2" s="106"/>
      <c r="N2" s="107"/>
    </row>
    <row r="3" spans="1:14" s="108" customFormat="1">
      <c r="A3" s="103" t="str">
        <f>'งบกำไรขาดทุนเบ็ดเสร็จ  (9M)'!A3</f>
        <v>สำหรับงวดเก้าเดือนสิ้นสุดวันที่ 30 กันยายน 2563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6"/>
      <c r="M3" s="106"/>
      <c r="N3" s="107"/>
    </row>
    <row r="4" spans="1:14" s="108" customFormat="1">
      <c r="A4" s="103"/>
      <c r="B4" s="104"/>
      <c r="C4" s="104"/>
      <c r="D4" s="104"/>
      <c r="E4" s="104"/>
      <c r="F4" s="104"/>
      <c r="G4" s="104"/>
      <c r="H4" s="104"/>
      <c r="I4" s="104"/>
      <c r="J4" s="104"/>
      <c r="K4" s="106"/>
      <c r="L4" s="106"/>
      <c r="M4" s="106"/>
      <c r="N4" s="107"/>
    </row>
    <row r="5" spans="1:14" s="108" customFormat="1">
      <c r="A5" s="104"/>
      <c r="B5" s="104"/>
      <c r="C5" s="104"/>
      <c r="D5" s="104"/>
      <c r="E5" s="104"/>
      <c r="F5" s="104"/>
      <c r="G5" s="104"/>
      <c r="H5" s="109"/>
      <c r="I5" s="109"/>
      <c r="J5" s="110" t="s">
        <v>82</v>
      </c>
      <c r="K5" s="106"/>
      <c r="L5" s="106"/>
      <c r="M5" s="106"/>
      <c r="N5" s="107"/>
    </row>
    <row r="6" spans="1:14" s="108" customFormat="1">
      <c r="A6" s="104"/>
      <c r="B6" s="104"/>
      <c r="C6" s="104"/>
      <c r="D6" s="237" t="s">
        <v>62</v>
      </c>
      <c r="E6" s="237"/>
      <c r="F6" s="237"/>
      <c r="G6" s="222"/>
      <c r="H6" s="132"/>
      <c r="I6" s="132"/>
      <c r="J6" s="132"/>
      <c r="K6" s="106"/>
      <c r="L6" s="106"/>
      <c r="M6" s="106"/>
      <c r="N6" s="107"/>
    </row>
    <row r="7" spans="1:14" s="108" customFormat="1">
      <c r="A7" s="104"/>
      <c r="B7" s="104"/>
      <c r="C7" s="104"/>
      <c r="D7" s="238" t="s">
        <v>63</v>
      </c>
      <c r="E7" s="238"/>
      <c r="F7" s="238"/>
      <c r="G7" s="149"/>
      <c r="H7" s="212"/>
      <c r="I7" s="213" t="s">
        <v>64</v>
      </c>
      <c r="J7" s="47"/>
      <c r="K7" s="106"/>
      <c r="L7" s="106"/>
      <c r="M7" s="106"/>
      <c r="N7" s="107"/>
    </row>
    <row r="8" spans="1:14" s="108" customFormat="1">
      <c r="A8" s="104"/>
      <c r="B8" s="104"/>
      <c r="C8" s="104"/>
      <c r="D8" s="2">
        <v>2563</v>
      </c>
      <c r="E8" s="164"/>
      <c r="F8" s="2">
        <v>2562</v>
      </c>
      <c r="G8" s="49"/>
      <c r="H8" s="2">
        <v>2563</v>
      </c>
      <c r="I8" s="176"/>
      <c r="J8" s="2">
        <v>2562</v>
      </c>
      <c r="K8" s="106"/>
      <c r="L8" s="106"/>
      <c r="M8" s="106"/>
      <c r="N8" s="107"/>
    </row>
    <row r="9" spans="1:14" s="108" customFormat="1">
      <c r="A9" s="104"/>
      <c r="B9" s="104"/>
      <c r="C9" s="104"/>
      <c r="D9" s="104"/>
      <c r="E9" s="104"/>
      <c r="F9" s="104"/>
      <c r="G9" s="104"/>
      <c r="H9" s="112"/>
      <c r="I9" s="111"/>
      <c r="J9" s="112"/>
      <c r="K9" s="106"/>
      <c r="L9" s="106"/>
      <c r="M9" s="106"/>
      <c r="N9" s="107"/>
    </row>
    <row r="10" spans="1:14">
      <c r="A10" s="113" t="s">
        <v>51</v>
      </c>
      <c r="H10" s="115"/>
      <c r="I10" s="115"/>
      <c r="J10" s="115"/>
      <c r="K10" s="116"/>
      <c r="N10" s="92"/>
    </row>
    <row r="11" spans="1:14" s="113" customFormat="1">
      <c r="A11" s="117" t="s">
        <v>94</v>
      </c>
      <c r="B11" s="117"/>
      <c r="C11" s="117"/>
      <c r="D11" s="124">
        <f>'งบกำไรขาดทุนเบ็ดเสร็จ  (9M)'!D21</f>
        <v>10442</v>
      </c>
      <c r="E11" s="124"/>
      <c r="F11" s="124">
        <f>'งบกำไรขาดทุนเบ็ดเสร็จ  (9M)'!F21</f>
        <v>27355</v>
      </c>
      <c r="G11" s="124"/>
      <c r="H11" s="118">
        <f>'งบกำไรขาดทุนเบ็ดเสร็จ  (9M)'!H21</f>
        <v>-1767</v>
      </c>
      <c r="I11" s="118"/>
      <c r="J11" s="118">
        <f>'งบกำไรขาดทุนเบ็ดเสร็จ  (9M)'!J21</f>
        <v>23275</v>
      </c>
      <c r="K11" s="119"/>
      <c r="L11" s="120"/>
      <c r="N11" s="119"/>
    </row>
    <row r="12" spans="1:14" s="113" customFormat="1">
      <c r="A12" s="117" t="s">
        <v>60</v>
      </c>
      <c r="B12" s="117"/>
      <c r="C12" s="117"/>
      <c r="D12" s="124"/>
      <c r="E12" s="124"/>
      <c r="F12" s="124"/>
      <c r="G12" s="124"/>
      <c r="H12" s="118"/>
      <c r="I12" s="118"/>
      <c r="J12" s="118"/>
      <c r="K12" s="119"/>
      <c r="L12" s="120"/>
      <c r="N12" s="119"/>
    </row>
    <row r="13" spans="1:14" s="113" customFormat="1">
      <c r="A13" s="117"/>
      <c r="B13" s="121" t="s">
        <v>101</v>
      </c>
      <c r="C13" s="117"/>
      <c r="D13" s="220">
        <v>2964</v>
      </c>
      <c r="E13" s="124"/>
      <c r="F13" s="220">
        <v>0</v>
      </c>
      <c r="G13" s="124"/>
      <c r="H13" s="219">
        <v>2964</v>
      </c>
      <c r="I13" s="118"/>
      <c r="J13" s="219">
        <v>0</v>
      </c>
      <c r="K13" s="119"/>
      <c r="L13" s="120"/>
      <c r="N13" s="119"/>
    </row>
    <row r="14" spans="1:14">
      <c r="B14" s="121" t="s">
        <v>102</v>
      </c>
      <c r="C14" s="121"/>
      <c r="D14" s="214">
        <v>37284</v>
      </c>
      <c r="E14" s="214"/>
      <c r="F14" s="202">
        <v>14963</v>
      </c>
      <c r="G14" s="202"/>
      <c r="H14" s="214">
        <v>37284</v>
      </c>
      <c r="I14" s="203"/>
      <c r="J14" s="203">
        <v>14963</v>
      </c>
      <c r="K14" s="119"/>
      <c r="L14" s="216"/>
      <c r="N14" s="92"/>
    </row>
    <row r="15" spans="1:14" s="113" customFormat="1">
      <c r="A15" s="121"/>
      <c r="B15" s="121" t="s">
        <v>128</v>
      </c>
      <c r="C15" s="121"/>
      <c r="D15" s="214">
        <v>602</v>
      </c>
      <c r="E15" s="214"/>
      <c r="F15" s="214">
        <v>-4410</v>
      </c>
      <c r="G15" s="202"/>
      <c r="H15" s="214">
        <v>602</v>
      </c>
      <c r="I15" s="214"/>
      <c r="J15" s="214">
        <v>-4410</v>
      </c>
      <c r="K15" s="119"/>
    </row>
    <row r="16" spans="1:14" s="113" customFormat="1">
      <c r="A16" s="121"/>
      <c r="B16" s="121" t="s">
        <v>73</v>
      </c>
      <c r="C16" s="121"/>
      <c r="D16" s="214">
        <v>-124</v>
      </c>
      <c r="E16" s="214"/>
      <c r="F16" s="214">
        <v>-102</v>
      </c>
      <c r="G16" s="202"/>
      <c r="H16" s="214">
        <v>-124</v>
      </c>
      <c r="I16" s="203"/>
      <c r="J16" s="214">
        <v>-102</v>
      </c>
      <c r="K16" s="119"/>
    </row>
    <row r="17" spans="1:14" s="113" customFormat="1">
      <c r="A17" s="121"/>
      <c r="B17" s="121" t="s">
        <v>74</v>
      </c>
      <c r="C17" s="121"/>
      <c r="D17" s="214">
        <v>-22039</v>
      </c>
      <c r="E17" s="214"/>
      <c r="F17" s="214">
        <v>-11952</v>
      </c>
      <c r="G17" s="202"/>
      <c r="H17" s="214">
        <v>-22039</v>
      </c>
      <c r="I17" s="214"/>
      <c r="J17" s="214">
        <v>-11952</v>
      </c>
      <c r="K17" s="119"/>
    </row>
    <row r="18" spans="1:14">
      <c r="B18" s="121" t="s">
        <v>129</v>
      </c>
      <c r="C18" s="121"/>
      <c r="D18" s="214">
        <v>100</v>
      </c>
      <c r="E18" s="214"/>
      <c r="F18" s="214">
        <v>-43</v>
      </c>
      <c r="G18" s="202"/>
      <c r="H18" s="203">
        <v>100</v>
      </c>
      <c r="I18" s="203"/>
      <c r="J18" s="214">
        <v>-43</v>
      </c>
      <c r="K18" s="119"/>
      <c r="L18" s="122"/>
      <c r="N18" s="92"/>
    </row>
    <row r="19" spans="1:14" s="113" customFormat="1">
      <c r="A19" s="121"/>
      <c r="B19" s="121" t="s">
        <v>53</v>
      </c>
      <c r="C19" s="121"/>
      <c r="D19" s="214">
        <v>1167</v>
      </c>
      <c r="E19" s="214"/>
      <c r="F19" s="214">
        <v>2797</v>
      </c>
      <c r="G19" s="202"/>
      <c r="H19" s="203">
        <v>1167</v>
      </c>
      <c r="I19" s="203"/>
      <c r="J19" s="203">
        <v>2797</v>
      </c>
      <c r="K19" s="119"/>
    </row>
    <row r="20" spans="1:14">
      <c r="B20" s="121" t="s">
        <v>108</v>
      </c>
      <c r="C20" s="121"/>
      <c r="D20" s="214">
        <v>-197</v>
      </c>
      <c r="E20" s="214"/>
      <c r="F20" s="214">
        <v>-398</v>
      </c>
      <c r="G20" s="202"/>
      <c r="H20" s="203">
        <v>-197</v>
      </c>
      <c r="I20" s="203"/>
      <c r="J20" s="203">
        <v>-398</v>
      </c>
      <c r="K20" s="119"/>
      <c r="N20" s="92"/>
    </row>
    <row r="21" spans="1:14">
      <c r="B21" s="121" t="s">
        <v>118</v>
      </c>
      <c r="C21" s="121"/>
      <c r="D21" s="214">
        <v>253</v>
      </c>
      <c r="E21" s="214"/>
      <c r="F21" s="214">
        <v>-30</v>
      </c>
      <c r="G21" s="202"/>
      <c r="H21" s="203">
        <v>253</v>
      </c>
      <c r="I21" s="203"/>
      <c r="J21" s="203">
        <v>-30</v>
      </c>
      <c r="K21" s="119"/>
      <c r="L21" s="122"/>
      <c r="N21" s="92"/>
    </row>
    <row r="22" spans="1:14" s="113" customFormat="1">
      <c r="A22" s="121"/>
      <c r="B22" s="121" t="s">
        <v>52</v>
      </c>
      <c r="C22" s="121"/>
      <c r="D22" s="214">
        <v>31425</v>
      </c>
      <c r="E22" s="214"/>
      <c r="F22" s="214">
        <v>28392</v>
      </c>
      <c r="G22" s="202"/>
      <c r="H22" s="203">
        <v>31425</v>
      </c>
      <c r="I22" s="203"/>
      <c r="J22" s="203">
        <v>28392</v>
      </c>
      <c r="K22" s="119"/>
    </row>
    <row r="23" spans="1:14" s="113" customFormat="1">
      <c r="A23" s="121"/>
      <c r="B23" s="121" t="s">
        <v>110</v>
      </c>
      <c r="C23" s="121"/>
      <c r="D23" s="214">
        <v>-572</v>
      </c>
      <c r="E23" s="214"/>
      <c r="F23" s="214">
        <v>0</v>
      </c>
      <c r="G23" s="202"/>
      <c r="H23" s="203">
        <v>-572</v>
      </c>
      <c r="I23" s="203"/>
      <c r="J23" s="203">
        <v>0</v>
      </c>
      <c r="K23" s="119"/>
    </row>
    <row r="24" spans="1:14" s="113" customFormat="1">
      <c r="A24" s="121"/>
      <c r="B24" s="121" t="s">
        <v>119</v>
      </c>
      <c r="C24" s="121"/>
      <c r="D24" s="214">
        <v>824</v>
      </c>
      <c r="E24" s="214"/>
      <c r="F24" s="214">
        <v>0</v>
      </c>
      <c r="G24" s="202"/>
      <c r="H24" s="203">
        <v>824</v>
      </c>
      <c r="I24" s="203"/>
      <c r="J24" s="203">
        <v>0</v>
      </c>
      <c r="K24" s="119"/>
    </row>
    <row r="25" spans="1:14" s="113" customFormat="1">
      <c r="A25" s="121"/>
      <c r="B25" s="121" t="s">
        <v>67</v>
      </c>
      <c r="C25" s="121"/>
      <c r="D25" s="215">
        <v>-12209</v>
      </c>
      <c r="E25" s="207"/>
      <c r="F25" s="215">
        <v>-4080</v>
      </c>
      <c r="G25" s="202"/>
      <c r="H25" s="203">
        <v>0</v>
      </c>
      <c r="I25" s="203"/>
      <c r="J25" s="203">
        <v>0</v>
      </c>
      <c r="K25" s="119"/>
    </row>
    <row r="26" spans="1:14" s="113" customFormat="1">
      <c r="B26" s="121" t="s">
        <v>130</v>
      </c>
      <c r="C26" s="121"/>
      <c r="D26" s="202">
        <f>SUM(D11:D25)</f>
        <v>49920</v>
      </c>
      <c r="E26" s="202"/>
      <c r="F26" s="202">
        <f>SUM(F11:F25)</f>
        <v>52492</v>
      </c>
      <c r="G26" s="202"/>
      <c r="H26" s="204">
        <f>SUM(H11:H25)</f>
        <v>49920</v>
      </c>
      <c r="I26" s="203"/>
      <c r="J26" s="204">
        <f>SUM(J11:J25)</f>
        <v>52492</v>
      </c>
      <c r="K26" s="119"/>
    </row>
    <row r="27" spans="1:14" s="113" customFormat="1">
      <c r="A27" s="117" t="s">
        <v>54</v>
      </c>
      <c r="B27" s="117"/>
      <c r="C27" s="117"/>
      <c r="D27" s="205"/>
      <c r="E27" s="205"/>
      <c r="F27" s="205"/>
      <c r="G27" s="205"/>
      <c r="H27" s="206"/>
      <c r="I27" s="203"/>
      <c r="J27" s="206"/>
      <c r="K27" s="119"/>
    </row>
    <row r="28" spans="1:14" s="113" customFormat="1">
      <c r="A28" s="117"/>
      <c r="B28" s="121" t="s">
        <v>108</v>
      </c>
      <c r="C28" s="117"/>
      <c r="D28" s="202">
        <v>197</v>
      </c>
      <c r="E28" s="205"/>
      <c r="F28" s="214">
        <v>398</v>
      </c>
      <c r="G28" s="202"/>
      <c r="H28" s="203">
        <v>197</v>
      </c>
      <c r="I28" s="203"/>
      <c r="J28" s="203">
        <v>398</v>
      </c>
      <c r="K28" s="119"/>
    </row>
    <row r="29" spans="1:14">
      <c r="B29" s="121" t="s">
        <v>120</v>
      </c>
      <c r="C29" s="121"/>
      <c r="D29" s="207">
        <v>1930</v>
      </c>
      <c r="E29" s="207"/>
      <c r="F29" s="207">
        <v>0</v>
      </c>
      <c r="G29" s="202"/>
      <c r="H29" s="203">
        <v>1930</v>
      </c>
      <c r="I29" s="203"/>
      <c r="J29" s="203">
        <v>0</v>
      </c>
      <c r="K29" s="119"/>
      <c r="N29" s="92"/>
    </row>
    <row r="30" spans="1:14">
      <c r="B30" s="121" t="s">
        <v>70</v>
      </c>
      <c r="C30" s="121"/>
      <c r="D30" s="207">
        <v>-5716</v>
      </c>
      <c r="E30" s="207"/>
      <c r="F30" s="207">
        <v>-10861</v>
      </c>
      <c r="G30" s="202"/>
      <c r="H30" s="203">
        <v>-5716</v>
      </c>
      <c r="I30" s="203"/>
      <c r="J30" s="203">
        <v>-10861</v>
      </c>
      <c r="K30" s="119"/>
      <c r="N30" s="92"/>
    </row>
    <row r="31" spans="1:14" s="113" customFormat="1">
      <c r="A31" s="117" t="s">
        <v>55</v>
      </c>
      <c r="B31" s="121"/>
      <c r="C31" s="121"/>
      <c r="D31" s="208">
        <f>SUM(D26:D30)</f>
        <v>46331</v>
      </c>
      <c r="E31" s="206"/>
      <c r="F31" s="208">
        <f>SUM(F26:F30)</f>
        <v>42029</v>
      </c>
      <c r="G31" s="202"/>
      <c r="H31" s="208">
        <f>SUM(H26:H30)</f>
        <v>46331</v>
      </c>
      <c r="I31" s="203"/>
      <c r="J31" s="208">
        <f>SUM(J26:J30)</f>
        <v>42029</v>
      </c>
      <c r="K31" s="119"/>
    </row>
    <row r="32" spans="1:14">
      <c r="A32" s="121"/>
      <c r="B32" s="121"/>
      <c r="C32" s="121"/>
      <c r="D32" s="202"/>
      <c r="E32" s="202"/>
      <c r="F32" s="202"/>
      <c r="G32" s="202"/>
      <c r="H32" s="203"/>
      <c r="I32" s="203"/>
      <c r="J32" s="203"/>
      <c r="K32" s="119"/>
      <c r="N32" s="92"/>
    </row>
    <row r="33" spans="1:14">
      <c r="A33" s="117" t="s">
        <v>56</v>
      </c>
      <c r="B33" s="121"/>
      <c r="C33" s="121"/>
      <c r="D33" s="202"/>
      <c r="E33" s="202"/>
      <c r="F33" s="202"/>
      <c r="G33" s="202"/>
      <c r="H33" s="203"/>
      <c r="I33" s="203"/>
      <c r="J33" s="203"/>
      <c r="K33" s="119"/>
      <c r="L33" s="92"/>
      <c r="N33" s="92"/>
    </row>
    <row r="34" spans="1:14">
      <c r="A34" s="113"/>
      <c r="B34" s="121" t="s">
        <v>117</v>
      </c>
      <c r="C34" s="121"/>
      <c r="D34" s="214">
        <v>-221</v>
      </c>
      <c r="E34" s="214"/>
      <c r="F34" s="214">
        <v>-350</v>
      </c>
      <c r="G34" s="202"/>
      <c r="H34" s="214">
        <v>-221</v>
      </c>
      <c r="I34" s="203"/>
      <c r="J34" s="203">
        <v>-350</v>
      </c>
      <c r="K34" s="119"/>
      <c r="L34" s="92"/>
      <c r="N34" s="92"/>
    </row>
    <row r="35" spans="1:14">
      <c r="A35" s="117"/>
      <c r="B35" s="121" t="s">
        <v>68</v>
      </c>
      <c r="C35" s="121"/>
      <c r="D35" s="214">
        <v>0</v>
      </c>
      <c r="E35" s="214"/>
      <c r="F35" s="214">
        <v>-193714</v>
      </c>
      <c r="G35" s="202"/>
      <c r="H35" s="203">
        <v>0</v>
      </c>
      <c r="I35" s="203"/>
      <c r="J35" s="214">
        <v>-193714</v>
      </c>
      <c r="K35" s="119"/>
      <c r="L35" s="92"/>
      <c r="N35" s="92"/>
    </row>
    <row r="36" spans="1:14">
      <c r="A36" s="113"/>
      <c r="B36" s="121" t="s">
        <v>57</v>
      </c>
      <c r="C36" s="121"/>
      <c r="D36" s="202"/>
      <c r="E36" s="202"/>
      <c r="F36" s="202"/>
      <c r="G36" s="202"/>
      <c r="H36" s="202"/>
      <c r="I36" s="202"/>
      <c r="J36" s="202"/>
      <c r="K36" s="119"/>
      <c r="L36" s="92"/>
      <c r="N36" s="92"/>
    </row>
    <row r="37" spans="1:14">
      <c r="A37" s="113"/>
      <c r="B37" s="123" t="s">
        <v>58</v>
      </c>
      <c r="C37" s="123"/>
      <c r="D37" s="214">
        <v>-20457</v>
      </c>
      <c r="E37" s="214"/>
      <c r="F37" s="214">
        <v>-20064</v>
      </c>
      <c r="G37" s="210"/>
      <c r="H37" s="214">
        <v>-20457</v>
      </c>
      <c r="I37" s="214"/>
      <c r="J37" s="214">
        <v>-20064</v>
      </c>
      <c r="K37" s="119"/>
      <c r="L37" s="92"/>
      <c r="N37" s="92"/>
    </row>
    <row r="38" spans="1:14">
      <c r="A38" s="113"/>
      <c r="B38" s="121" t="s">
        <v>109</v>
      </c>
      <c r="C38" s="123"/>
      <c r="D38" s="214"/>
      <c r="E38" s="214"/>
      <c r="F38" s="214"/>
      <c r="G38" s="210"/>
      <c r="H38" s="214"/>
      <c r="I38" s="214"/>
      <c r="J38" s="214"/>
      <c r="K38" s="119"/>
      <c r="L38" s="92"/>
      <c r="N38" s="92"/>
    </row>
    <row r="39" spans="1:14">
      <c r="A39" s="113"/>
      <c r="B39" s="123" t="s">
        <v>58</v>
      </c>
      <c r="C39" s="123"/>
      <c r="D39" s="214">
        <v>140</v>
      </c>
      <c r="E39" s="214"/>
      <c r="F39" s="214">
        <v>87</v>
      </c>
      <c r="G39" s="210"/>
      <c r="H39" s="214">
        <v>140</v>
      </c>
      <c r="I39" s="214"/>
      <c r="J39" s="214">
        <v>87</v>
      </c>
      <c r="K39" s="119"/>
      <c r="L39" s="92"/>
      <c r="N39" s="92"/>
    </row>
    <row r="40" spans="1:14">
      <c r="A40" s="117" t="s">
        <v>59</v>
      </c>
      <c r="B40" s="121"/>
      <c r="C40" s="121"/>
      <c r="D40" s="208">
        <f>SUM(D34:D39)</f>
        <v>-20538</v>
      </c>
      <c r="E40" s="206"/>
      <c r="F40" s="208">
        <f>SUM(F34:F39)</f>
        <v>-214041</v>
      </c>
      <c r="G40" s="202"/>
      <c r="H40" s="208">
        <f>SUM(H34:H39)</f>
        <v>-20538</v>
      </c>
      <c r="I40" s="203"/>
      <c r="J40" s="208">
        <f>SUM(J34:J39)</f>
        <v>-214041</v>
      </c>
      <c r="K40" s="119"/>
      <c r="L40" s="92"/>
      <c r="N40" s="92"/>
    </row>
    <row r="41" spans="1:14">
      <c r="A41" s="113"/>
      <c r="B41" s="121"/>
      <c r="C41" s="121"/>
      <c r="D41" s="202"/>
      <c r="E41" s="202"/>
      <c r="F41" s="202"/>
      <c r="G41" s="202"/>
      <c r="H41" s="203"/>
      <c r="I41" s="203"/>
      <c r="J41" s="203"/>
      <c r="K41" s="119"/>
      <c r="L41" s="92"/>
      <c r="N41" s="92"/>
    </row>
    <row r="42" spans="1:14">
      <c r="A42" s="117" t="s">
        <v>98</v>
      </c>
      <c r="B42" s="121"/>
      <c r="C42" s="121"/>
      <c r="D42" s="202"/>
      <c r="E42" s="202"/>
      <c r="F42" s="202"/>
      <c r="G42" s="202"/>
      <c r="H42" s="203"/>
      <c r="I42" s="203"/>
      <c r="J42" s="203"/>
      <c r="K42" s="119"/>
      <c r="L42" s="92"/>
      <c r="N42" s="92"/>
    </row>
    <row r="43" spans="1:14">
      <c r="A43" s="117"/>
      <c r="B43" s="121" t="s">
        <v>107</v>
      </c>
      <c r="C43" s="121"/>
      <c r="D43" s="202">
        <v>-12928</v>
      </c>
      <c r="E43" s="202"/>
      <c r="F43" s="202">
        <v>-29087</v>
      </c>
      <c r="G43" s="202"/>
      <c r="H43" s="203">
        <v>-12928</v>
      </c>
      <c r="I43" s="203"/>
      <c r="J43" s="203">
        <v>-29087</v>
      </c>
      <c r="K43" s="119"/>
      <c r="L43" s="92"/>
      <c r="N43" s="92"/>
    </row>
    <row r="44" spans="1:14">
      <c r="A44" s="113"/>
      <c r="B44" s="121" t="s">
        <v>100</v>
      </c>
      <c r="C44" s="121"/>
      <c r="D44" s="214">
        <v>-9680</v>
      </c>
      <c r="E44" s="214"/>
      <c r="F44" s="214">
        <v>0</v>
      </c>
      <c r="G44" s="202"/>
      <c r="H44" s="214">
        <v>-9680</v>
      </c>
      <c r="I44" s="214"/>
      <c r="J44" s="214">
        <v>0</v>
      </c>
      <c r="K44" s="119"/>
      <c r="L44" s="92"/>
      <c r="N44" s="92"/>
    </row>
    <row r="45" spans="1:14">
      <c r="A45" s="117" t="s">
        <v>99</v>
      </c>
      <c r="B45" s="121"/>
      <c r="C45" s="121"/>
      <c r="D45" s="208">
        <f>SUM(D43:D44)</f>
        <v>-22608</v>
      </c>
      <c r="E45" s="206"/>
      <c r="F45" s="208">
        <f>SUM(F43:F44)</f>
        <v>-29087</v>
      </c>
      <c r="G45" s="202"/>
      <c r="H45" s="208">
        <f>SUM(H43:H44)</f>
        <v>-22608</v>
      </c>
      <c r="I45" s="203"/>
      <c r="J45" s="208">
        <f>SUM(J43:J44)</f>
        <v>-29087</v>
      </c>
      <c r="K45" s="119"/>
      <c r="L45" s="92"/>
      <c r="N45" s="92"/>
    </row>
    <row r="46" spans="1:14">
      <c r="A46" s="117"/>
      <c r="B46" s="121"/>
      <c r="C46" s="121"/>
      <c r="D46" s="206"/>
      <c r="E46" s="206"/>
      <c r="F46" s="206"/>
      <c r="G46" s="202"/>
      <c r="H46" s="203"/>
      <c r="I46" s="203"/>
      <c r="J46" s="203"/>
      <c r="K46" s="121"/>
      <c r="L46" s="92"/>
      <c r="N46" s="92"/>
    </row>
    <row r="47" spans="1:14" s="113" customFormat="1">
      <c r="A47" s="117" t="s">
        <v>127</v>
      </c>
      <c r="B47" s="117"/>
      <c r="C47" s="117"/>
      <c r="D47" s="205">
        <f>D31+D40+D45</f>
        <v>3185</v>
      </c>
      <c r="E47" s="205"/>
      <c r="F47" s="205">
        <f>F31+F40+F45</f>
        <v>-201099</v>
      </c>
      <c r="G47" s="205"/>
      <c r="H47" s="209">
        <f>H31+H40+H45</f>
        <v>3185</v>
      </c>
      <c r="I47" s="205"/>
      <c r="J47" s="209">
        <f>J31+J40+J45</f>
        <v>-201099</v>
      </c>
      <c r="K47" s="119"/>
      <c r="L47" s="125"/>
      <c r="N47" s="126"/>
    </row>
    <row r="48" spans="1:14">
      <c r="A48" s="117" t="s">
        <v>86</v>
      </c>
      <c r="B48" s="117"/>
      <c r="C48" s="117"/>
      <c r="D48" s="205">
        <f>H48</f>
        <v>143172</v>
      </c>
      <c r="E48" s="205"/>
      <c r="F48" s="205">
        <f>J48</f>
        <v>338519</v>
      </c>
      <c r="G48" s="205"/>
      <c r="H48" s="209">
        <f>งบแสดงฐานะการเงิน!J15</f>
        <v>143172</v>
      </c>
      <c r="I48" s="205"/>
      <c r="J48" s="209">
        <v>338519</v>
      </c>
      <c r="K48" s="119"/>
    </row>
    <row r="49" spans="1:11" ht="21.75" thickBot="1">
      <c r="A49" s="117" t="s">
        <v>87</v>
      </c>
      <c r="B49" s="117"/>
      <c r="C49" s="117"/>
      <c r="D49" s="211">
        <f>SUM(D47:D48)</f>
        <v>146357</v>
      </c>
      <c r="E49" s="206"/>
      <c r="F49" s="211">
        <f>SUM(F47:F48)</f>
        <v>137420</v>
      </c>
      <c r="G49" s="205"/>
      <c r="H49" s="211">
        <f>SUM(H47:H48)</f>
        <v>146357</v>
      </c>
      <c r="I49" s="205"/>
      <c r="J49" s="211">
        <f>SUM(J47:J48)</f>
        <v>137420</v>
      </c>
      <c r="K49" s="119"/>
    </row>
    <row r="50" spans="1:11" ht="21.75" thickTop="1">
      <c r="A50" s="117"/>
      <c r="B50" s="117"/>
      <c r="C50" s="117"/>
      <c r="D50" s="128"/>
      <c r="E50" s="128"/>
      <c r="F50" s="128"/>
      <c r="G50" s="117"/>
      <c r="H50" s="128"/>
      <c r="I50" s="124"/>
      <c r="J50" s="143"/>
      <c r="K50" s="119"/>
    </row>
    <row r="51" spans="1:11">
      <c r="A51" s="117"/>
      <c r="B51" s="117"/>
      <c r="C51" s="117"/>
      <c r="D51" s="128"/>
      <c r="E51" s="128"/>
      <c r="F51" s="128"/>
      <c r="G51" s="117"/>
      <c r="H51" s="128"/>
      <c r="I51" s="124"/>
      <c r="J51" s="143"/>
      <c r="K51" s="119"/>
    </row>
    <row r="52" spans="1:11">
      <c r="A52" s="117"/>
      <c r="B52" s="121"/>
      <c r="C52" s="121"/>
      <c r="D52" s="199"/>
      <c r="E52" s="199"/>
      <c r="F52" s="142"/>
      <c r="G52" s="142"/>
      <c r="H52" s="199"/>
      <c r="I52" s="142"/>
      <c r="J52" s="199"/>
      <c r="K52" s="119"/>
    </row>
    <row r="53" spans="1:11">
      <c r="A53" s="117"/>
      <c r="B53" s="121"/>
      <c r="C53" s="121"/>
      <c r="D53" s="198"/>
      <c r="E53" s="198"/>
      <c r="F53" s="142"/>
      <c r="G53" s="142"/>
      <c r="H53" s="198"/>
      <c r="I53" s="142"/>
      <c r="J53" s="199"/>
      <c r="K53" s="119"/>
    </row>
    <row r="54" spans="1:11">
      <c r="A54" s="117"/>
      <c r="B54" s="121"/>
      <c r="C54" s="121"/>
      <c r="D54" s="198"/>
      <c r="E54" s="198"/>
      <c r="F54" s="142"/>
      <c r="G54" s="142"/>
      <c r="H54" s="198"/>
      <c r="I54" s="142"/>
      <c r="J54" s="199"/>
      <c r="K54" s="119"/>
    </row>
    <row r="55" spans="1:11">
      <c r="A55" s="200"/>
      <c r="B55" s="121"/>
      <c r="C55" s="121"/>
      <c r="D55" s="201"/>
      <c r="E55" s="201"/>
      <c r="F55" s="201"/>
      <c r="G55" s="201"/>
      <c r="H55" s="127"/>
      <c r="I55" s="128"/>
      <c r="J55" s="127"/>
    </row>
  </sheetData>
  <mergeCells count="2">
    <mergeCell ref="D6:F6"/>
    <mergeCell ref="D7:F7"/>
  </mergeCells>
  <pageMargins left="0.78740157480314965" right="0.19685039370078741" top="0.98425196850393704" bottom="0.98425196850393704" header="0.39370078740157483" footer="0.39370078740157483"/>
  <pageSetup paperSize="9" scale="70" firstPageNumber="7" fitToHeight="0" orientation="portrait" blackAndWhite="1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 &amp;P</oddFooter>
  </headerFooter>
  <ignoredErrors>
    <ignoredError sqref="D26:J60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 (3M)</vt:lpstr>
      <vt:lpstr>งบกำไรขาดทุนเบ็ดเสร็จ  (9M)</vt:lpstr>
      <vt:lpstr>งบแสดงส่วนของผู้ถือหุ้น (eq)</vt:lpstr>
      <vt:lpstr>งบแสดงส่วนของผู้ถือหุ้น</vt:lpstr>
      <vt:lpstr>งบกระแสเงินสด</vt:lpstr>
      <vt:lpstr>งบกระแสเงินสด!jk</vt:lpstr>
      <vt:lpstr>งบกระแสเงินสด!qq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 Jub Jub</dc:creator>
  <cp:lastModifiedBy>CK Jub Jub</cp:lastModifiedBy>
  <cp:lastPrinted>2020-11-10T09:54:50Z</cp:lastPrinted>
  <dcterms:created xsi:type="dcterms:W3CDTF">2019-02-16T06:42:12Z</dcterms:created>
  <dcterms:modified xsi:type="dcterms:W3CDTF">2020-11-10T09:56:43Z</dcterms:modified>
</cp:coreProperties>
</file>