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19425" windowHeight="10425" tabRatio="760"/>
  </bookViews>
  <sheets>
    <sheet name="BS-3-5" sheetId="10" r:id="rId1"/>
    <sheet name="PL-6-11" sheetId="2" r:id="rId2"/>
    <sheet name="CH-Conso-12" sheetId="14" r:id="rId3"/>
    <sheet name="CH-Conso-13" sheetId="15" r:id="rId4"/>
    <sheet name="CH-Separate-14 " sheetId="12" r:id="rId5"/>
    <sheet name="CH-Separate-15" sheetId="13" r:id="rId6"/>
    <sheet name="CF-16-18" sheetId="7" r:id="rId7"/>
  </sheets>
  <externalReferences>
    <externalReference r:id="rId8"/>
    <externalReference r:id="rId9"/>
    <externalReference r:id="rId10"/>
  </externalReferences>
  <definedNames>
    <definedName name="_xlnm._FilterDatabase" localSheetId="0" hidden="1">'BS-3-5'!$D$103:$D$108</definedName>
    <definedName name="_Hlk120336604" localSheetId="6">'CF-16-18'!#REF!</definedName>
    <definedName name="_xlnm.Print_Area" localSheetId="0">'BS-3-5'!$A$1:$J$110</definedName>
    <definedName name="_xlnm.Print_Area" localSheetId="6">'CF-16-18'!$A$1:$J$120</definedName>
    <definedName name="_xlnm.Print_Area" localSheetId="2">'CH-Conso-12'!$A$1:$Z$35</definedName>
    <definedName name="_xlnm.Print_Area" localSheetId="3">'CH-Conso-13'!$A$1:$X$37</definedName>
    <definedName name="_xlnm.Print_Area" localSheetId="4">'CH-Separate-14 '!$A$1:$Q$25</definedName>
    <definedName name="_xlnm.Print_Area" localSheetId="5">'CH-Separate-15'!$A$1:$P$26</definedName>
    <definedName name="_xlnm.Print_Area" localSheetId="1">'PL-6-11'!$A$1:$J$177</definedName>
    <definedName name="Z_A3B3E038_AAE0_4F24_B01A_BCF5B017EAC3_.wvu.PrintArea" localSheetId="6" hidden="1">'CF-16-18'!$A$1:$J$135</definedName>
    <definedName name="Z_A3B3E038_AAE0_4F24_B01A_BCF5B017EAC3_.wvu.PrintArea" localSheetId="2" hidden="1">'CH-Conso-12'!$A$1:$Y$28</definedName>
    <definedName name="Z_A3B3E038_AAE0_4F24_B01A_BCF5B017EAC3_.wvu.PrintArea" localSheetId="1" hidden="1">'PL-6-11'!$A$1:$J$107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6" i="14" l="1"/>
  <c r="D95" i="7" l="1"/>
  <c r="D35" i="7" l="1"/>
  <c r="J95" i="7" l="1"/>
  <c r="H95" i="7"/>
  <c r="F95" i="7"/>
  <c r="D52" i="2" l="1"/>
  <c r="J112" i="7" l="1"/>
  <c r="H112" i="7"/>
  <c r="F112" i="7"/>
  <c r="D112" i="7"/>
  <c r="R27" i="15"/>
  <c r="T27" i="15" s="1"/>
  <c r="X27" i="15" s="1"/>
  <c r="R25" i="15"/>
  <c r="T25" i="15" s="1"/>
  <c r="X25" i="15" s="1"/>
  <c r="V28" i="15" l="1"/>
  <c r="P28" i="15"/>
  <c r="N28" i="15"/>
  <c r="J28" i="15"/>
  <c r="H28" i="15"/>
  <c r="F28" i="15"/>
  <c r="D28" i="15"/>
  <c r="J176" i="2"/>
  <c r="H176" i="2"/>
  <c r="F176" i="2"/>
  <c r="D176" i="2"/>
  <c r="X28" i="15" l="1"/>
  <c r="L28" i="15"/>
  <c r="R28" i="15"/>
  <c r="T28" i="15"/>
  <c r="D119" i="7" l="1"/>
  <c r="V22" i="15" l="1"/>
  <c r="V31" i="15" s="1"/>
  <c r="N34" i="15"/>
  <c r="V33" i="15"/>
  <c r="V35" i="15" s="1"/>
  <c r="R33" i="15"/>
  <c r="R21" i="15"/>
  <c r="T21" i="15" s="1"/>
  <c r="X21" i="15" s="1"/>
  <c r="R20" i="15"/>
  <c r="T20" i="15" s="1"/>
  <c r="X20" i="15" s="1"/>
  <c r="N35" i="15" l="1"/>
  <c r="J18" i="13" l="1"/>
  <c r="H119" i="7" l="1"/>
  <c r="D37" i="7" l="1"/>
  <c r="F37" i="7"/>
  <c r="H37" i="7"/>
  <c r="J37" i="7"/>
  <c r="D23" i="7"/>
  <c r="F23" i="7"/>
  <c r="H23" i="7"/>
  <c r="J23" i="7"/>
  <c r="H106" i="10" l="1"/>
  <c r="N23" i="13" l="1"/>
  <c r="P23" i="13" s="1"/>
  <c r="N22" i="13"/>
  <c r="N18" i="13"/>
  <c r="P18" i="13" s="1"/>
  <c r="N17" i="13"/>
  <c r="P17" i="13" s="1"/>
  <c r="N12" i="13"/>
  <c r="L14" i="13"/>
  <c r="J14" i="13"/>
  <c r="H14" i="13"/>
  <c r="F14" i="13"/>
  <c r="D14" i="13"/>
  <c r="N13" i="13"/>
  <c r="P13" i="13" s="1"/>
  <c r="E31" i="15"/>
  <c r="G31" i="15"/>
  <c r="I31" i="15"/>
  <c r="K31" i="15"/>
  <c r="M31" i="15"/>
  <c r="O31" i="15"/>
  <c r="Q31" i="15"/>
  <c r="S31" i="15"/>
  <c r="U31" i="15"/>
  <c r="W31" i="15"/>
  <c r="V17" i="15"/>
  <c r="P17" i="15"/>
  <c r="N17" i="15"/>
  <c r="L17" i="15"/>
  <c r="J17" i="15"/>
  <c r="H17" i="15"/>
  <c r="F17" i="15"/>
  <c r="D17" i="15"/>
  <c r="R15" i="15"/>
  <c r="R14" i="15"/>
  <c r="E131" i="2"/>
  <c r="H116" i="2"/>
  <c r="J116" i="2"/>
  <c r="F116" i="2"/>
  <c r="D116" i="2"/>
  <c r="J27" i="2"/>
  <c r="F27" i="2"/>
  <c r="D27" i="2"/>
  <c r="N14" i="13" l="1"/>
  <c r="R17" i="15"/>
  <c r="T14" i="15"/>
  <c r="X14" i="15" s="1"/>
  <c r="T15" i="15"/>
  <c r="P12" i="13"/>
  <c r="P14" i="13" s="1"/>
  <c r="H27" i="2"/>
  <c r="T17" i="15" l="1"/>
  <c r="X15" i="15"/>
  <c r="X17" i="15" s="1"/>
  <c r="X29" i="14"/>
  <c r="J68" i="10"/>
  <c r="J21" i="7" l="1"/>
  <c r="F30" i="7"/>
  <c r="F29" i="7"/>
  <c r="F21" i="7"/>
  <c r="O23" i="12"/>
  <c r="K23" i="12"/>
  <c r="M21" i="12"/>
  <c r="I21" i="12"/>
  <c r="G21" i="12"/>
  <c r="E21" i="12"/>
  <c r="C21" i="12"/>
  <c r="O20" i="12"/>
  <c r="Q20" i="12" s="1"/>
  <c r="O19" i="12"/>
  <c r="M16" i="12"/>
  <c r="M17" i="12" s="1"/>
  <c r="K16" i="12"/>
  <c r="K17" i="12" s="1"/>
  <c r="I16" i="12"/>
  <c r="I17" i="12" s="1"/>
  <c r="G16" i="12"/>
  <c r="G17" i="12" s="1"/>
  <c r="E16" i="12"/>
  <c r="E17" i="12" s="1"/>
  <c r="C16" i="12"/>
  <c r="C17" i="12" s="1"/>
  <c r="O15" i="12"/>
  <c r="Q15" i="12" s="1"/>
  <c r="O14" i="12"/>
  <c r="Q14" i="12" s="1"/>
  <c r="O11" i="12"/>
  <c r="Q11" i="12" s="1"/>
  <c r="A1" i="12"/>
  <c r="V33" i="14"/>
  <c r="X31" i="14"/>
  <c r="L31" i="14"/>
  <c r="J31" i="14"/>
  <c r="H31" i="14"/>
  <c r="F31" i="14"/>
  <c r="D31" i="14"/>
  <c r="T29" i="14"/>
  <c r="X25" i="14"/>
  <c r="R25" i="14"/>
  <c r="P25" i="14"/>
  <c r="L25" i="14"/>
  <c r="J25" i="14"/>
  <c r="H25" i="14"/>
  <c r="F25" i="14"/>
  <c r="D25" i="14"/>
  <c r="T24" i="14"/>
  <c r="T25" i="14" s="1"/>
  <c r="N24" i="14"/>
  <c r="X20" i="14"/>
  <c r="R20" i="14"/>
  <c r="R27" i="14" s="1"/>
  <c r="P20" i="14"/>
  <c r="P27" i="14" s="1"/>
  <c r="N20" i="14"/>
  <c r="L20" i="14"/>
  <c r="J20" i="14"/>
  <c r="H20" i="14"/>
  <c r="H27" i="14" s="1"/>
  <c r="F20" i="14"/>
  <c r="F27" i="14" s="1"/>
  <c r="D20" i="14"/>
  <c r="T19" i="14"/>
  <c r="V19" i="14" s="1"/>
  <c r="Z19" i="14" s="1"/>
  <c r="T18" i="14"/>
  <c r="T20" i="14" s="1"/>
  <c r="T13" i="14"/>
  <c r="V13" i="14" s="1"/>
  <c r="Z13" i="14" s="1"/>
  <c r="J169" i="2"/>
  <c r="J161" i="2"/>
  <c r="J106" i="2"/>
  <c r="J126" i="2" s="1"/>
  <c r="J77" i="2"/>
  <c r="J79" i="2" s="1"/>
  <c r="J71" i="2"/>
  <c r="J17" i="2"/>
  <c r="J37" i="2" s="1"/>
  <c r="J42" i="2" s="1"/>
  <c r="J44" i="2" s="1"/>
  <c r="J46" i="2" s="1"/>
  <c r="F169" i="2"/>
  <c r="F161" i="2"/>
  <c r="P30" i="14" s="1"/>
  <c r="P31" i="14" s="1"/>
  <c r="F106" i="2"/>
  <c r="F126" i="2" s="1"/>
  <c r="F87" i="2"/>
  <c r="F79" i="2"/>
  <c r="F69" i="2"/>
  <c r="F71" i="2" s="1"/>
  <c r="F49" i="2"/>
  <c r="F63" i="2" s="1"/>
  <c r="F17" i="2"/>
  <c r="F37" i="2" s="1"/>
  <c r="F42" i="2" s="1"/>
  <c r="F44" i="2" s="1"/>
  <c r="J106" i="10"/>
  <c r="J108" i="10" s="1"/>
  <c r="H108" i="10"/>
  <c r="D106" i="10"/>
  <c r="D108" i="10" s="1"/>
  <c r="F104" i="10"/>
  <c r="F106" i="10" s="1"/>
  <c r="F108" i="10" s="1"/>
  <c r="J79" i="10"/>
  <c r="J80" i="10" s="1"/>
  <c r="H79" i="10"/>
  <c r="F79" i="10"/>
  <c r="D79" i="10"/>
  <c r="H68" i="10"/>
  <c r="F68" i="10"/>
  <c r="F80" i="10" s="1"/>
  <c r="D68" i="10"/>
  <c r="A46" i="10"/>
  <c r="A83" i="10" s="1"/>
  <c r="J41" i="10"/>
  <c r="H41" i="10"/>
  <c r="F41" i="10"/>
  <c r="D41" i="10"/>
  <c r="C37" i="10"/>
  <c r="J21" i="10"/>
  <c r="H21" i="10"/>
  <c r="F21" i="10"/>
  <c r="D21" i="10"/>
  <c r="O21" i="12" l="1"/>
  <c r="F35" i="14"/>
  <c r="F36" i="14" s="1"/>
  <c r="X27" i="14"/>
  <c r="X35" i="14" s="1"/>
  <c r="X36" i="14" s="1"/>
  <c r="V24" i="14"/>
  <c r="Z24" i="14" s="1"/>
  <c r="J43" i="10"/>
  <c r="J133" i="2"/>
  <c r="J138" i="2" s="1"/>
  <c r="J135" i="2" s="1"/>
  <c r="J131" i="2"/>
  <c r="M25" i="12"/>
  <c r="O16" i="12"/>
  <c r="Q16" i="12" s="1"/>
  <c r="Q17" i="12" s="1"/>
  <c r="F131" i="2"/>
  <c r="F133" i="2" s="1"/>
  <c r="F138" i="2" s="1"/>
  <c r="F135" i="2" s="1"/>
  <c r="N29" i="14" s="1"/>
  <c r="J27" i="14"/>
  <c r="J35" i="14" s="1"/>
  <c r="J36" i="14" s="1"/>
  <c r="L27" i="14"/>
  <c r="L35" i="14" s="1"/>
  <c r="L36" i="14" s="1"/>
  <c r="F43" i="10"/>
  <c r="C25" i="12"/>
  <c r="F81" i="2"/>
  <c r="J171" i="2"/>
  <c r="J81" i="2"/>
  <c r="F171" i="2"/>
  <c r="R30" i="14"/>
  <c r="R31" i="14" s="1"/>
  <c r="R35" i="14" s="1"/>
  <c r="J49" i="2"/>
  <c r="N25" i="14"/>
  <c r="N27" i="14" s="1"/>
  <c r="G25" i="12"/>
  <c r="G26" i="12" s="1"/>
  <c r="I25" i="12"/>
  <c r="I26" i="12" s="1"/>
  <c r="E25" i="12"/>
  <c r="E26" i="12" s="1"/>
  <c r="O17" i="12"/>
  <c r="O25" i="12" s="1"/>
  <c r="O26" i="12" s="1"/>
  <c r="H35" i="14"/>
  <c r="H36" i="14" s="1"/>
  <c r="P35" i="14"/>
  <c r="T27" i="14"/>
  <c r="V20" i="14"/>
  <c r="V18" i="14"/>
  <c r="Z18" i="14" s="1"/>
  <c r="D27" i="14"/>
  <c r="D35" i="14" s="1"/>
  <c r="F82" i="2"/>
  <c r="D80" i="10"/>
  <c r="D110" i="10" s="1"/>
  <c r="H80" i="10"/>
  <c r="H110" i="10" s="1"/>
  <c r="H43" i="10"/>
  <c r="D43" i="10"/>
  <c r="J110" i="10"/>
  <c r="F110" i="10"/>
  <c r="J111" i="10" l="1"/>
  <c r="F111" i="10"/>
  <c r="D36" i="14"/>
  <c r="H111" i="10"/>
  <c r="V29" i="14"/>
  <c r="Z29" i="14" s="1"/>
  <c r="N31" i="14"/>
  <c r="N35" i="14" s="1"/>
  <c r="N36" i="14" s="1"/>
  <c r="V25" i="14"/>
  <c r="Z25" i="14" s="1"/>
  <c r="J63" i="2"/>
  <c r="J82" i="2" s="1"/>
  <c r="J85" i="2" s="1"/>
  <c r="J87" i="2" s="1"/>
  <c r="T31" i="14"/>
  <c r="T35" i="14" s="1"/>
  <c r="T30" i="14"/>
  <c r="V30" i="14" s="1"/>
  <c r="Z30" i="14" s="1"/>
  <c r="K19" i="12"/>
  <c r="F153" i="2"/>
  <c r="C26" i="12"/>
  <c r="Z20" i="14"/>
  <c r="D111" i="10"/>
  <c r="D22" i="15"/>
  <c r="D31" i="15" s="1"/>
  <c r="F172" i="2" l="1"/>
  <c r="F177" i="2" s="1"/>
  <c r="F175" i="2" s="1"/>
  <c r="F9" i="7"/>
  <c r="F38" i="7" s="1"/>
  <c r="F58" i="7" s="1"/>
  <c r="F60" i="7" s="1"/>
  <c r="F115" i="7" s="1"/>
  <c r="F118" i="7" s="1"/>
  <c r="F120" i="7" s="1"/>
  <c r="Z31" i="14"/>
  <c r="Z27" i="14"/>
  <c r="V27" i="14"/>
  <c r="V31" i="14"/>
  <c r="V35" i="14" s="1"/>
  <c r="V36" i="14" s="1"/>
  <c r="Q19" i="12"/>
  <c r="Q21" i="12" s="1"/>
  <c r="Q25" i="12" s="1"/>
  <c r="Q26" i="12" s="1"/>
  <c r="K21" i="12"/>
  <c r="K25" i="12" s="1"/>
  <c r="K26" i="12" s="1"/>
  <c r="J153" i="2"/>
  <c r="D49" i="2"/>
  <c r="Z35" i="14" l="1"/>
  <c r="Z36" i="14" s="1"/>
  <c r="J172" i="2"/>
  <c r="J177" i="2" s="1"/>
  <c r="J175" i="2" s="1"/>
  <c r="J9" i="7"/>
  <c r="J38" i="7" s="1"/>
  <c r="J58" i="7" s="1"/>
  <c r="J60" i="7" s="1"/>
  <c r="J115" i="7" s="1"/>
  <c r="J118" i="7" s="1"/>
  <c r="J120" i="7" s="1"/>
  <c r="J35" i="15" l="1"/>
  <c r="H35" i="15"/>
  <c r="F35" i="15"/>
  <c r="D35" i="15"/>
  <c r="D37" i="15" s="1"/>
  <c r="D38" i="15" s="1"/>
  <c r="X22" i="15"/>
  <c r="X31" i="15" s="1"/>
  <c r="R22" i="15"/>
  <c r="R31" i="15" s="1"/>
  <c r="P22" i="15"/>
  <c r="P31" i="15" s="1"/>
  <c r="N22" i="15"/>
  <c r="N31" i="15" s="1"/>
  <c r="L22" i="15"/>
  <c r="L31" i="15" s="1"/>
  <c r="J22" i="15"/>
  <c r="H22" i="15"/>
  <c r="F22" i="15"/>
  <c r="J31" i="15" l="1"/>
  <c r="J37" i="15" s="1"/>
  <c r="J38" i="15" s="1"/>
  <c r="F31" i="15"/>
  <c r="F37" i="15" s="1"/>
  <c r="F38" i="15" s="1"/>
  <c r="H31" i="15"/>
  <c r="H37" i="15" s="1"/>
  <c r="H38" i="15" s="1"/>
  <c r="N37" i="15"/>
  <c r="T22" i="15"/>
  <c r="T31" i="15" s="1"/>
  <c r="N24" i="13" l="1"/>
  <c r="H24" i="13"/>
  <c r="F24" i="13"/>
  <c r="D24" i="13"/>
  <c r="N19" i="13"/>
  <c r="N20" i="13" s="1"/>
  <c r="L19" i="13"/>
  <c r="L20" i="13" s="1"/>
  <c r="J19" i="13"/>
  <c r="J20" i="13" s="1"/>
  <c r="H19" i="13"/>
  <c r="H20" i="13" s="1"/>
  <c r="F19" i="13"/>
  <c r="F20" i="13" s="1"/>
  <c r="D19" i="13"/>
  <c r="D20" i="13" s="1"/>
  <c r="P19" i="13"/>
  <c r="A1" i="13"/>
  <c r="H26" i="13" l="1"/>
  <c r="H27" i="13" s="1"/>
  <c r="F26" i="13"/>
  <c r="F27" i="13" s="1"/>
  <c r="D26" i="13"/>
  <c r="D27" i="13" s="1"/>
  <c r="N26" i="13"/>
  <c r="P20" i="13"/>
  <c r="D169" i="2" l="1"/>
  <c r="A1" i="7"/>
  <c r="H169" i="2"/>
  <c r="H161" i="2"/>
  <c r="D161" i="2"/>
  <c r="A118" i="2"/>
  <c r="H106" i="2"/>
  <c r="H126" i="2" s="1"/>
  <c r="D106" i="2"/>
  <c r="D126" i="2" s="1"/>
  <c r="H79" i="2"/>
  <c r="D79" i="2"/>
  <c r="H71" i="2"/>
  <c r="D71" i="2"/>
  <c r="A55" i="2"/>
  <c r="H17" i="2"/>
  <c r="H37" i="2" s="1"/>
  <c r="H42" i="2" s="1"/>
  <c r="H44" i="2" s="1"/>
  <c r="H46" i="2" s="1"/>
  <c r="H49" i="2" s="1"/>
  <c r="H52" i="2" s="1"/>
  <c r="D17" i="2"/>
  <c r="H131" i="2" l="1"/>
  <c r="H133" i="2" s="1"/>
  <c r="H138" i="2" s="1"/>
  <c r="D37" i="2"/>
  <c r="D42" i="2" s="1"/>
  <c r="D44" i="2" s="1"/>
  <c r="P34" i="15"/>
  <c r="A39" i="7"/>
  <c r="D131" i="2"/>
  <c r="D133" i="2" s="1"/>
  <c r="H63" i="2"/>
  <c r="D171" i="2"/>
  <c r="H81" i="2"/>
  <c r="H171" i="2"/>
  <c r="A81" i="7"/>
  <c r="D81" i="2"/>
  <c r="H141" i="2" l="1"/>
  <c r="H135" i="2"/>
  <c r="P35" i="15"/>
  <c r="P37" i="15" s="1"/>
  <c r="R34" i="15"/>
  <c r="D138" i="2"/>
  <c r="D135" i="2" s="1"/>
  <c r="H82" i="2"/>
  <c r="D63" i="2"/>
  <c r="D82" i="2" s="1"/>
  <c r="L33" i="15" l="1"/>
  <c r="T33" i="15" s="1"/>
  <c r="D141" i="2"/>
  <c r="T34" i="15"/>
  <c r="X34" i="15" s="1"/>
  <c r="R35" i="15"/>
  <c r="R37" i="15" s="1"/>
  <c r="R38" i="15" s="1"/>
  <c r="D153" i="2"/>
  <c r="D9" i="7" s="1"/>
  <c r="D38" i="7" s="1"/>
  <c r="D58" i="7" s="1"/>
  <c r="D60" i="7" s="1"/>
  <c r="D115" i="7" s="1"/>
  <c r="H85" i="2"/>
  <c r="H87" i="2" s="1"/>
  <c r="H153" i="2"/>
  <c r="H9" i="7" s="1"/>
  <c r="H38" i="7" s="1"/>
  <c r="H58" i="7" s="1"/>
  <c r="H60" i="7" s="1"/>
  <c r="H115" i="7" s="1"/>
  <c r="H118" i="7" s="1"/>
  <c r="H120" i="7" s="1"/>
  <c r="H121" i="7" s="1"/>
  <c r="L35" i="15" l="1"/>
  <c r="L37" i="15" s="1"/>
  <c r="L38" i="15" s="1"/>
  <c r="D172" i="2"/>
  <c r="D177" i="2" s="1"/>
  <c r="D175" i="2" s="1"/>
  <c r="X33" i="15"/>
  <c r="X35" i="15" s="1"/>
  <c r="X37" i="15" s="1"/>
  <c r="X38" i="15" s="1"/>
  <c r="T35" i="15"/>
  <c r="T37" i="15" s="1"/>
  <c r="T38" i="15" s="1"/>
  <c r="V37" i="15"/>
  <c r="V38" i="15" s="1"/>
  <c r="H172" i="2"/>
  <c r="H177" i="2" s="1"/>
  <c r="H175" i="2" s="1"/>
  <c r="J22" i="13"/>
  <c r="D118" i="7"/>
  <c r="D120" i="7" s="1"/>
  <c r="D121" i="7" s="1"/>
  <c r="L24" i="13"/>
  <c r="P22" i="13" l="1"/>
  <c r="P24" i="13" s="1"/>
  <c r="P26" i="13" s="1"/>
  <c r="P27" i="13" s="1"/>
  <c r="J24" i="13"/>
  <c r="J26" i="13" s="1"/>
  <c r="J27" i="13" s="1"/>
  <c r="L26" i="13"/>
  <c r="L27" i="13" s="1"/>
  <c r="D87" i="2" l="1"/>
</calcChain>
</file>

<file path=xl/sharedStrings.xml><?xml version="1.0" encoding="utf-8"?>
<sst xmlns="http://schemas.openxmlformats.org/spreadsheetml/2006/main" count="615" uniqueCount="298">
  <si>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</si>
  <si>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</si>
  <si>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</si>
  <si>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</si>
  <si>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</si>
  <si>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</si>
  <si>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</si>
  <si>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</si>
  <si>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</si>
  <si>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</si>
  <si>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</si>
  <si>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</si>
  <si>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</si>
  <si>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</si>
  <si>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</si>
  <si>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</si>
  <si>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</si>
  <si>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</si>
  <si>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</si>
  <si>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</si>
  <si>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</si>
  <si>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</si>
  <si>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</si>
  <si>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</si>
  <si>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</si>
  <si>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</si>
  <si>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</si>
  <si>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</si>
  <si>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</si>
  <si>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</si>
  <si>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</si>
  <si>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</si>
  <si>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</si>
  <si>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</si>
  <si>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</si>
  <si>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</si>
  <si>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</si>
  <si>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</si>
  <si>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</si>
  <si>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</si>
  <si>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</si>
  <si>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</si>
  <si>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</si>
  <si>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</si>
  <si>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</si>
  <si>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</si>
  <si>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</si>
  <si>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</si>
  <si>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</si>
  <si>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</si>
  <si>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</si>
  <si>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</si>
  <si>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</si>
  <si>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</si>
  <si>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</si>
  <si>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</si>
  <si>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</si>
  <si>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</si>
  <si>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</si>
  <si>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</si>
  <si>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</si>
  <si>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</si>
  <si>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กำไรจากการเปลี่ยนแปลงมูลค่ายุติธรรม</t>
  </si>
  <si>
    <t xml:space="preserve">   ของสินทรัพย์ชีวภาพ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</si>
  <si>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</si>
  <si>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</si>
  <si>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</si>
  <si>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</si>
  <si>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</si>
  <si>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</si>
  <si>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</si>
  <si>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</si>
  <si>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</si>
  <si>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</t>
  </si>
  <si>
    <t xml:space="preserve">      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</si>
  <si>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</si>
  <si>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</si>
  <si>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</si>
  <si>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</si>
  <si>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</si>
  <si>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</si>
  <si>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</si>
  <si>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</si>
  <si>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</si>
  <si>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</si>
  <si>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</si>
  <si>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</si>
  <si>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</si>
  <si>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</si>
  <si>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</si>
  <si>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</si>
  <si>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</si>
  <si>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</si>
  <si>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</si>
  <si>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</si>
  <si>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</si>
  <si>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</si>
  <si>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</si>
  <si>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</si>
  <si>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</si>
  <si>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</si>
  <si>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</si>
  <si>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</si>
  <si>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</si>
  <si>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</si>
  <si>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</si>
  <si>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</si>
  <si>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จากการ</t>
  </si>
  <si>
    <t>ส่วนเกิน</t>
  </si>
  <si>
    <t>มูลค่าหุ้นสามัญ</t>
  </si>
  <si>
    <t xml:space="preserve">     กำไร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</si>
  <si>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</si>
  <si>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</si>
  <si>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</si>
  <si>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</si>
  <si>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</si>
  <si>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</si>
  <si>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</si>
  <si>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</si>
  <si>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</si>
  <si>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</si>
  <si>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</si>
  <si>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</si>
  <si>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</si>
  <si>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</si>
  <si>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</si>
  <si>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</si>
  <si>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</si>
  <si>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</si>
  <si>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</si>
  <si>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</si>
  <si>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ค่าใช้จ่าย (รายได้) ภาษีเงินได้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</si>
  <si>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</si>
  <si>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</si>
  <si>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 xml:space="preserve">   ผลประโยชน์พนักงาน</t>
  </si>
  <si>
    <t>ประมาณการหนี้สินสำหรับ</t>
  </si>
  <si>
    <t>ลูกหนี้หมุนเวียนอื่น</t>
  </si>
  <si>
    <t>ลูกหนี้ไม่หมุนเวียนอื่น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</si>
  <si>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</si>
  <si>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</si>
  <si>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</si>
  <si>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</si>
  <si>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</si>
  <si>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</si>
  <si>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</si>
  <si>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ขั้นพื้นฐาน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</si>
  <si>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</si>
  <si>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</si>
  <si>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</si>
  <si>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ผลต่างของ</t>
  </si>
  <si>
    <t>รายการกับผู้ถือหุ้นที่บันทึกโดยตรง</t>
  </si>
  <si>
    <t xml:space="preserve">    เข้าส่วนผู้ถือหุ้น</t>
  </si>
  <si>
    <t xml:space="preserve">       เพิ่มหุ้นสามัญ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</si>
  <si>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</si>
  <si>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</si>
  <si>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</si>
  <si>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</si>
  <si>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</si>
  <si>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(กำไร) ขาดทุนจากการเปลี่ยนแปลงมูลค่ายุติธรรม</t>
  </si>
  <si>
    <t>ขาดทุนจากการตัดจำหน่ายสินทรัพย์ไม่มีตัวตน</t>
  </si>
  <si>
    <t>ภาษีเงินได้จ่ายออก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</si>
  <si>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</si>
  <si>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</si>
  <si>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</si>
  <si>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</si>
  <si>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 xml:space="preserve">   ก่อนผลกระทบของอัตราแลกเปลี่ยน</t>
  </si>
  <si>
    <t>ผลกระทบจากอัตราแลกเปลี่ยนที่มีต่อ</t>
  </si>
  <si>
    <t>เงินปันผลรับ</t>
  </si>
  <si>
    <t>รับเงินปันผล</t>
  </si>
  <si>
    <t>กระแสเงินสดสุทธิได้มาจาก (ใช้ไปใน) กิจกรรมจัดหาเงิน</t>
  </si>
  <si>
    <t>โอนไปสำรองตามกฎหมาย</t>
  </si>
  <si>
    <t xml:space="preserve">       เงินปันผลให้ผู้ถือหุ้นของบริษัท</t>
  </si>
  <si>
    <t>กำไรสะสม</t>
  </si>
  <si>
    <t xml:space="preserve">    ยังไม่ได้จัดสรร</t>
  </si>
  <si>
    <t>กำไรสำหรับงวด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</si>
  <si>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</si>
  <si>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</si>
  <si>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</si>
  <si>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</t>
  </si>
  <si>
    <t xml:space="preserve">       ส่วนทุนให้ผู้ถือหุ้น</t>
  </si>
  <si>
    <t xml:space="preserve">    รวมเงินทุนที่ได้รับจากผู้ถือหุ้นและการจัดสรร</t>
  </si>
  <si>
    <t>30 กันยายน</t>
  </si>
  <si>
    <t>สำหรับงวดสามเดือนสิ้นสุด
วันที่ 30 กันยายน</t>
  </si>
  <si>
    <t xml:space="preserve">การแบ่งปันกำไร </t>
  </si>
  <si>
    <t>สำหรับงวดเก้าเดือนสิ้นสุด
วันที่ 30 กันยายน</t>
  </si>
  <si>
    <t>เงินสดรับชำระคืนจากเงินให้กู้ยืมระยะสั้นแก่บริษัทย่อย</t>
  </si>
  <si>
    <t>เงินสดรับจากการออกหุ้นสามัญของบริษัทย่อย</t>
  </si>
  <si>
    <t xml:space="preserve">    เงินสดและรายการเทียบเท่าเงินสด</t>
  </si>
  <si>
    <t>ค่าเผื่อผลขาดทุน (กลับรายการค่าเผื่อผลขาดทุน)</t>
  </si>
  <si>
    <t>เงินปันผลจ่ายให้ผู้ถือหุ้นของบริษัท</t>
  </si>
  <si>
    <t xml:space="preserve">   ของสินทรัพย์ชีวภาพสุทธิ</t>
  </si>
  <si>
    <t>รายการที่อาจถูกจัดประเภทใหม่</t>
  </si>
  <si>
    <t>ขาดทุนจากการขายและตัดจำหน่ายอาคารและอุปกรณ์</t>
  </si>
  <si>
    <t xml:space="preserve">กระแสเงินสดได้มาจากกิจกรรมดำเนินงาน </t>
  </si>
  <si>
    <t xml:space="preserve">กระแสเงินสดสุทธิได้มาจากกิจกรรมดำเนินงาน </t>
  </si>
  <si>
    <t>เงินทดรองรับคืนจากเกษตรกร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</si>
  <si>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</si>
  <si>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</si>
  <si>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</si>
  <si>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ประมาณการหนี้สินสำหรับผลประโยชน์พนักงานจ่ายออก</t>
  </si>
  <si>
    <t>เงินสดจ่ายเพื่อชำระคืนหุ้นกู้</t>
  </si>
  <si>
    <t>กลับรายการขาดทุนจากการตีราคาที่ดิน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</si>
  <si>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</si>
  <si>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</si>
  <si>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</si>
  <si>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</si>
  <si>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รวมรายการกับผู้ถือหุ้นที่บันทึกโดยตรงเข้าส่วนของผู้ถือหุ้น</t>
  </si>
  <si>
    <t>เงินรับล่วงหน้า</t>
  </si>
  <si>
    <t>สำหรับหุ้นทุน</t>
  </si>
  <si>
    <t>ผลต่างของอัตราแลกเปลี่ยนจากการแปลงค่า</t>
  </si>
  <si>
    <t xml:space="preserve">   ขายสินค้าให้การร่วมค้า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</si>
  <si>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</si>
  <si>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</si>
  <si>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หุ้นกู้ที่ถึงกำหนดชำระภายในหนึ่งปี</t>
  </si>
  <si>
    <t xml:space="preserve">       บริษัทย่อยออกหุ้นสามัญ</t>
  </si>
  <si>
    <t>(กำไร) ขาดทุนจากอัตราแลกเปลี่ยนที่ยังไม่เกิดขึ้นจริง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</si>
  <si>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</si>
  <si>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</si>
  <si>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31 ธันวาคม </t>
  </si>
  <si>
    <t>4, 14</t>
  </si>
  <si>
    <t>ลูกหนี้สัญญาเช่าเงินทุนที่ถึงกำหนดชำระภายในหนึ่งปี</t>
  </si>
  <si>
    <t>เงินให้กู้ยืมระยะสั้นแก่การร่วมค้า</t>
  </si>
  <si>
    <t>5, 14</t>
  </si>
  <si>
    <t>สินทรัพย์ทางการเงินหมุนเวียนอื่น</t>
  </si>
  <si>
    <t>3, 14</t>
  </si>
  <si>
    <t>ลูกหนี้สัญญาเช่าเงินทุน</t>
  </si>
  <si>
    <t>เงินให้กู้ยืมระยะยาวแก่บริษัทย่อย</t>
  </si>
  <si>
    <t>3, 8</t>
  </si>
  <si>
    <t>สินทรัพย์สิทธิการใช้</t>
  </si>
  <si>
    <t>9, 14</t>
  </si>
  <si>
    <t>เงินปันผลค้างจ่าย</t>
  </si>
  <si>
    <t>เงินกู้ยืมระยะสั้นจากบริษัทย่อย</t>
  </si>
  <si>
    <t>4, 9, 14</t>
  </si>
  <si>
    <t>ส่วนของหนี้สินตามสัญญาเช่าที่ถึงกำหนดชำระ</t>
  </si>
  <si>
    <t xml:space="preserve">   ภายในหนึ่งปี (2562: หนี้สินตามสัญญาเช่า</t>
  </si>
  <si>
    <t xml:space="preserve">   การเงินที่ถึงกำหนดชำระภายในหนึ่งปี)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</si>
  <si>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</si>
  <si>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หนี้สินทางการเงินหมุนเวียนอื่น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</si>
  <si>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</t>
    </r>
  </si>
  <si>
    <t xml:space="preserve">   เช่าการเงิน)</t>
  </si>
  <si>
    <t>3, 9, 14</t>
  </si>
  <si>
    <t xml:space="preserve">    (หุ้นสามัญจำนวน 6,138 ล้านหุ้น มูลค่า 1 บาทต่อหุ้น)</t>
  </si>
  <si>
    <t xml:space="preserve">    (หุ้นสามัญจำนวน 5,608 ล้านหุ้น มูลค่า 1 บาทต่อหุ้น)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</si>
  <si>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</si>
  <si>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</si>
  <si>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</si>
  <si>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กำไรจากกิจกรรมดำเนินงาน</t>
  </si>
  <si>
    <t>ขาดทุนจากการด้อยค่าซึ่งเป็นไปตาม TFRS 9</t>
  </si>
  <si>
    <t>ส่วนแบ่ง (กำไร) ขาดทุนจากเงินลงทุนในการร่วมค้า</t>
  </si>
  <si>
    <t xml:space="preserve">   ที่ใช้วิธีส่วนได้เสีย</t>
  </si>
  <si>
    <t>กำไรก่อนค่าใช้จ่ายภาษีเงินได้</t>
  </si>
  <si>
    <t>ค่าใช้จ่ายภาษีเงินได้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</si>
  <si>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</si>
  <si>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</si>
  <si>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 xml:space="preserve">    ปรับปรุงใหม่</t>
  </si>
  <si>
    <t>ยอดคงเหลือ ณ วันที่ 1 มกราคม 2563 ปรับปรุงใหม่</t>
  </si>
  <si>
    <t>ขาดทุนจากการตัดจำหน่ายสินทรัพย์สิทธิการใช้</t>
  </si>
  <si>
    <t xml:space="preserve">   ของสินทรัพย์และหนี้สินทางการเงินหมุนเวียนอื่น</t>
  </si>
  <si>
    <t>เงินสดรับจากลูกหนี้สัญญาเช่าเงินทุน</t>
  </si>
  <si>
    <t>เงินสดรับสำหรับเงินลงทุนในบริษัทย่อย</t>
  </si>
  <si>
    <t>เงินสดจ่ายสุทธิเพื่อซื้อสินทรัพย์สิทธิการใช้</t>
  </si>
  <si>
    <t>เงินสดจ่ายสำหรับเงินให้กู้ยืมระยะยาวแก่บริษัทย่อย</t>
  </si>
  <si>
    <t>เงินสดจ่ายสำหรับเงินให้กู้ยืมระยะสั้นแก่การร่วมค้า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</si>
  <si>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</t>
    </r>
  </si>
  <si>
    <t xml:space="preserve">   จ่ายเพื่อลดจำนวนหนี้สินซึ่งเกิดขึ้นจากสัญญาเช่าการเงิน)</t>
  </si>
  <si>
    <t>เงินกู้ยืมระยะสั้นจากบริษัทย่อยเพิ่มขึ้น</t>
  </si>
  <si>
    <t>เงินสดรับจากการออกหุ้นกู้</t>
  </si>
  <si>
    <t>ผลขาดทุนจากการด้อยค่าที่รับรู้ในกำไรหรือขาดทุน</t>
  </si>
  <si>
    <t>ขาดทุนจากการด้อยค่าของเงินลงทุนในบริษัทย่อย</t>
  </si>
  <si>
    <t>ขาดทุนจากการขายธุรกิจ</t>
  </si>
  <si>
    <t>เงินสดรับสำหรับเงินให้กู้ยืมระยะสั้นแก่การร่วมค้า</t>
  </si>
  <si>
    <t>เงินสดรับจากการขายสินทรัพย์ไม่มีตัวตนอื่น</t>
  </si>
  <si>
    <t>เงินสดรับจากการขายธุรกิจ</t>
  </si>
  <si>
    <t>4, 10</t>
  </si>
  <si>
    <t>รายได้ดอกเบี้ย</t>
  </si>
  <si>
    <t>4, 6</t>
  </si>
  <si>
    <t xml:space="preserve">    งบการเงิน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</si>
  <si>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</si>
  <si>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</si>
  <si>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งบการเงิน</t>
  </si>
  <si>
    <t>ผลกำไร</t>
  </si>
  <si>
    <t>หนี้สูญและหนี้สงสัยจะสูญ</t>
  </si>
  <si>
    <t>กระแสเงินสดจากกิจกรรมลงทุน (ต่อ)</t>
  </si>
  <si>
    <t xml:space="preserve">   ในบริษัทย่อยที่ไม่ได้มีผลทำให้สูญเสียการควบคุม</t>
  </si>
  <si>
    <t>ส่วนแบ่งขาดทุนจากเงินลงทุนในการร่วมค้า</t>
  </si>
  <si>
    <t xml:space="preserve">         โดยอำนาจควบคุมไม่เปลี่ยนแปลง</t>
  </si>
  <si>
    <t>กำไรก่อนค่าใช้จ่าย (รายได้) ภาษีเงินได้</t>
  </si>
  <si>
    <t xml:space="preserve">      บริษัทย่อยออกหุ้นสามัญ</t>
  </si>
  <si>
    <t xml:space="preserve">      การเพิ่มขึ้นในส่วนได้เสียที่ไม่มีอำนาจควบคุม</t>
  </si>
  <si>
    <t>ปรับรายการที่กระทบกำไรเป็นเงินสดรับ</t>
  </si>
  <si>
    <t xml:space="preserve">   จากการปรับมูลค่าสินค้าคงเหลือ</t>
  </si>
  <si>
    <t>ชำระคืนเงินกู้ยืมระยะยาวจากสถาบันการเงิน</t>
  </si>
  <si>
    <t>ตัด (กำไร) ขาดทุนระหว่างกันที่ยังไม่รับรู้จากการ</t>
  </si>
  <si>
    <t>เงินสดสุทธิรับจากการเปลี่ยนแปลงส่วนได้เสียในความเป็นเจ้าของ</t>
  </si>
  <si>
    <t>เงินสดจ่ายสำหรับเงินลงทุนในการร่วมค้า</t>
  </si>
  <si>
    <t xml:space="preserve">   ที่ใช้วิธีส่วนได้เสีย </t>
  </si>
  <si>
    <t>เงินจ่ายล่วงหน้าเงินลงทุนในการร่วมค้า</t>
  </si>
  <si>
    <t>เงินสดจ่ายล่วงหน้าเงินลงทุนในการร่วมค้า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</si>
</sst>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16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88" fontId="10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8" fontId="10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6" fillId="0" borderId="0" xfId="0" applyFont="1" applyFill="1" applyAlignment="1">
      <alignment horizontal="left"/>
    </xf>
    <xf numFmtId="37" fontId="0" fillId="0" borderId="0" xfId="0" applyNumberFormat="1" applyFont="1" applyFill="1" applyAlignment="1"/>
    <xf numFmtId="37" fontId="1" fillId="0" borderId="0" xfId="0" applyNumberFormat="1" applyFont="1" applyFill="1" applyAlignment="1"/>
    <xf numFmtId="0" fontId="0" fillId="0" borderId="0" xfId="0" applyFill="1" applyAlignment="1">
      <alignment horizontal="left"/>
    </xf>
    <xf numFmtId="187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87" fontId="1" fillId="0" borderId="0" xfId="0" applyNumberFormat="1" applyFont="1" applyFill="1" applyAlignment="1"/>
    <xf numFmtId="37" fontId="0" fillId="0" borderId="0" xfId="0" applyNumberFormat="1" applyFont="1" applyFill="1" applyBorder="1" applyAlignment="1"/>
    <xf numFmtId="188" fontId="1" fillId="0" borderId="0" xfId="1" applyNumberFormat="1" applyFont="1" applyFill="1" applyAlignment="1"/>
    <xf numFmtId="188" fontId="1" fillId="0" borderId="0" xfId="0" applyNumberFormat="1" applyFont="1" applyFill="1" applyAlignment="1"/>
    <xf numFmtId="188" fontId="1" fillId="0" borderId="0" xfId="1" applyFont="1" applyFill="1" applyAlignment="1"/>
    <xf numFmtId="0" fontId="1" fillId="2" borderId="0" xfId="0" applyFont="1" applyFill="1" applyAlignment="1"/>
    <xf numFmtId="0" fontId="1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37" fontId="1" fillId="0" borderId="0" xfId="0" applyNumberFormat="1" applyFont="1" applyFill="1" applyBorder="1" applyAlignment="1"/>
    <xf numFmtId="187" fontId="1" fillId="0" borderId="0" xfId="0" applyNumberFormat="1" applyFont="1" applyFill="1" applyBorder="1" applyAlignment="1"/>
    <xf numFmtId="189" fontId="3" fillId="0" borderId="4" xfId="1" applyNumberFormat="1" applyFont="1" applyFill="1" applyBorder="1" applyAlignment="1"/>
    <xf numFmtId="189" fontId="3" fillId="0" borderId="0" xfId="1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Border="1" applyAlignment="1"/>
    <xf numFmtId="37" fontId="0" fillId="0" borderId="3" xfId="0" applyNumberFormat="1" applyFont="1" applyFill="1" applyBorder="1" applyAlignment="1"/>
    <xf numFmtId="187" fontId="0" fillId="0" borderId="3" xfId="0" applyNumberFormat="1" applyFont="1" applyFill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187" fontId="1" fillId="0" borderId="0" xfId="2" applyFont="1" applyFill="1" applyBorder="1" applyAlignment="1">
      <alignment horizontal="right" vertical="center"/>
    </xf>
    <xf numFmtId="187" fontId="1" fillId="0" borderId="0" xfId="2" applyFont="1" applyFill="1" applyBorder="1" applyAlignment="1">
      <alignment horizontal="right"/>
    </xf>
    <xf numFmtId="0" fontId="1" fillId="0" borderId="0" xfId="0" applyFont="1" applyAlignment="1">
      <alignment wrapText="1"/>
    </xf>
    <xf numFmtId="187" fontId="3" fillId="0" borderId="0" xfId="2" applyFont="1" applyFill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Fill="1" applyAlignment="1">
      <alignment horizontal="left" vertical="center"/>
    </xf>
    <xf numFmtId="187" fontId="3" fillId="0" borderId="5" xfId="2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/>
    <xf numFmtId="190" fontId="3" fillId="0" borderId="0" xfId="1" applyNumberFormat="1" applyFont="1" applyFill="1" applyBorder="1" applyAlignment="1"/>
    <xf numFmtId="3" fontId="3" fillId="0" borderId="0" xfId="0" applyNumberFormat="1" applyFont="1" applyFill="1" applyBorder="1" applyAlignment="1"/>
    <xf numFmtId="189" fontId="1" fillId="0" borderId="0" xfId="1" applyNumberFormat="1" applyFont="1" applyBorder="1" applyAlignment="1">
      <alignment wrapText="1"/>
    </xf>
    <xf numFmtId="189" fontId="1" fillId="0" borderId="0" xfId="1" applyNumberFormat="1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0" fillId="0" borderId="3" xfId="1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6" fillId="0" borderId="0" xfId="0" applyFont="1" applyFill="1" applyAlignment="1"/>
    <xf numFmtId="37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7" fontId="3" fillId="0" borderId="5" xfId="0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center"/>
    </xf>
    <xf numFmtId="37" fontId="1" fillId="0" borderId="3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/>
    <xf numFmtId="0" fontId="0" fillId="0" borderId="0" xfId="0" applyFont="1" applyFill="1" applyAlignment="1">
      <alignment horizontal="left" vertical="center"/>
    </xf>
    <xf numFmtId="187" fontId="3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187" fontId="1" fillId="0" borderId="0" xfId="1" applyNumberFormat="1" applyFont="1" applyFill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8" fontId="0" fillId="0" borderId="0" xfId="1" applyFont="1" applyFill="1" applyAlignment="1"/>
    <xf numFmtId="187" fontId="3" fillId="0" borderId="3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37" fontId="13" fillId="0" borderId="0" xfId="0" applyNumberFormat="1" applyFont="1" applyFill="1" applyAlignment="1"/>
    <xf numFmtId="188" fontId="13" fillId="0" borderId="0" xfId="1" applyFont="1" applyFill="1" applyAlignment="1"/>
    <xf numFmtId="189" fontId="0" fillId="0" borderId="0" xfId="1" applyNumberFormat="1" applyFont="1" applyFill="1" applyAlignment="1"/>
    <xf numFmtId="188" fontId="1" fillId="0" borderId="0" xfId="1" applyFont="1" applyFill="1" applyBorder="1" applyAlignment="1"/>
    <xf numFmtId="189" fontId="1" fillId="0" borderId="0" xfId="0" applyNumberFormat="1" applyFont="1" applyFill="1" applyAlignment="1"/>
    <xf numFmtId="188" fontId="1" fillId="0" borderId="0" xfId="1" applyFon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88" fontId="1" fillId="0" borderId="2" xfId="1" applyNumberFormat="1" applyFont="1" applyFill="1" applyBorder="1" applyAlignment="1"/>
    <xf numFmtId="188" fontId="0" fillId="0" borderId="0" xfId="1" applyFont="1" applyFill="1" applyBorder="1" applyAlignment="1"/>
    <xf numFmtId="189" fontId="1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1" fillId="0" borderId="3" xfId="1" applyNumberFormat="1" applyFont="1" applyFill="1" applyBorder="1" applyAlignment="1"/>
    <xf numFmtId="187" fontId="3" fillId="0" borderId="4" xfId="1" applyNumberFormat="1" applyFont="1" applyFill="1" applyBorder="1" applyAlignment="1">
      <alignment horizontal="right"/>
    </xf>
    <xf numFmtId="187" fontId="1" fillId="0" borderId="3" xfId="1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/>
    <xf numFmtId="187" fontId="3" fillId="0" borderId="5" xfId="0" applyNumberFormat="1" applyFont="1" applyFill="1" applyBorder="1" applyAlignment="1"/>
    <xf numFmtId="189" fontId="3" fillId="0" borderId="0" xfId="1" applyNumberFormat="1" applyFont="1" applyBorder="1" applyAlignment="1">
      <alignment wrapText="1"/>
    </xf>
    <xf numFmtId="189" fontId="3" fillId="0" borderId="0" xfId="1" applyNumberFormat="1" applyFont="1" applyFill="1" applyBorder="1" applyAlignment="1">
      <alignment wrapText="1"/>
    </xf>
    <xf numFmtId="0" fontId="0" fillId="0" borderId="0" xfId="0" applyFont="1" applyFill="1" applyAlignment="1">
      <alignment horizontal="left" vertical="top"/>
    </xf>
    <xf numFmtId="188" fontId="0" fillId="0" borderId="2" xfId="0" applyNumberFormat="1" applyFont="1" applyFill="1" applyBorder="1" applyAlignment="1"/>
    <xf numFmtId="189" fontId="1" fillId="0" borderId="0" xfId="1" applyNumberFormat="1" applyFont="1" applyFill="1" applyBorder="1" applyAlignment="1">
      <alignment wrapText="1"/>
    </xf>
    <xf numFmtId="188" fontId="1" fillId="0" borderId="2" xfId="1" applyNumberFormat="1" applyFont="1" applyFill="1" applyBorder="1" applyAlignment="1">
      <alignment horizontal="right"/>
    </xf>
    <xf numFmtId="188" fontId="1" fillId="0" borderId="0" xfId="1" applyNumberFormat="1" applyFont="1" applyFill="1" applyBorder="1" applyAlignment="1"/>
    <xf numFmtId="189" fontId="3" fillId="0" borderId="0" xfId="1" applyNumberFormat="1" applyFont="1" applyFill="1" applyAlignment="1"/>
    <xf numFmtId="187" fontId="1" fillId="0" borderId="3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188" fontId="3" fillId="0" borderId="0" xfId="1" applyNumberFormat="1" applyFont="1" applyFill="1" applyBorder="1" applyAlignment="1"/>
    <xf numFmtId="188" fontId="1" fillId="0" borderId="0" xfId="1" applyNumberFormat="1" applyFont="1" applyFill="1" applyBorder="1" applyAlignment="1">
      <alignment horizontal="right"/>
    </xf>
    <xf numFmtId="188" fontId="1" fillId="0" borderId="0" xfId="1" applyNumberFormat="1" applyFont="1" applyFill="1" applyBorder="1" applyAlignment="1">
      <alignment wrapText="1"/>
    </xf>
    <xf numFmtId="188" fontId="0" fillId="0" borderId="0" xfId="1" applyNumberFormat="1" applyFont="1" applyFill="1" applyBorder="1" applyAlignment="1"/>
    <xf numFmtId="37" fontId="0" fillId="0" borderId="0" xfId="0" applyNumberFormat="1" applyFont="1" applyFill="1" applyAlignment="1">
      <alignment horizontal="center"/>
    </xf>
    <xf numFmtId="189" fontId="0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9" fontId="13" fillId="0" borderId="0" xfId="0" applyNumberFormat="1" applyFont="1" applyFill="1" applyAlignment="1"/>
    <xf numFmtId="189" fontId="0" fillId="0" borderId="3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87" fontId="0" fillId="0" borderId="0" xfId="1" applyNumberFormat="1" applyFont="1" applyFill="1" applyAlignment="1"/>
    <xf numFmtId="187" fontId="13" fillId="0" borderId="0" xfId="0" applyNumberFormat="1" applyFont="1" applyFill="1" applyAlignment="1"/>
    <xf numFmtId="187" fontId="3" fillId="0" borderId="2" xfId="0" applyNumberFormat="1" applyFont="1" applyFill="1" applyBorder="1" applyAlignment="1">
      <alignment horizontal="right"/>
    </xf>
    <xf numFmtId="189" fontId="4" fillId="0" borderId="0" xfId="0" applyNumberFormat="1" applyFont="1" applyFill="1" applyAlignment="1">
      <alignment horizontal="center"/>
    </xf>
    <xf numFmtId="188" fontId="1" fillId="0" borderId="6" xfId="1" applyNumberFormat="1" applyFont="1" applyFill="1" applyBorder="1" applyAlignment="1">
      <alignment horizontal="right"/>
    </xf>
    <xf numFmtId="188" fontId="1" fillId="0" borderId="6" xfId="1" applyNumberFormat="1" applyFont="1" applyFill="1" applyBorder="1" applyAlignment="1">
      <alignment wrapText="1"/>
    </xf>
    <xf numFmtId="188" fontId="1" fillId="0" borderId="6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0" fillId="0" borderId="0" xfId="0" applyNumberFormat="1"/>
    <xf numFmtId="37" fontId="1" fillId="0" borderId="0" xfId="0" applyNumberFormat="1" applyFont="1"/>
    <xf numFmtId="0" fontId="0" fillId="0" borderId="0" xfId="0" applyAlignment="1">
      <alignment horizontal="left"/>
    </xf>
    <xf numFmtId="187" fontId="0" fillId="0" borderId="0" xfId="0" applyNumberFormat="1"/>
    <xf numFmtId="0" fontId="3" fillId="0" borderId="0" xfId="0" applyFont="1" applyAlignment="1">
      <alignment horizontal="left"/>
    </xf>
    <xf numFmtId="187" fontId="3" fillId="0" borderId="1" xfId="1" applyNumberFormat="1" applyFont="1" applyBorder="1" applyAlignment="1">
      <alignment horizontal="right"/>
    </xf>
    <xf numFmtId="37" fontId="3" fillId="0" borderId="0" xfId="0" applyNumberFormat="1" applyFont="1"/>
    <xf numFmtId="0" fontId="7" fillId="0" borderId="0" xfId="0" applyFont="1" applyAlignment="1">
      <alignment horizontal="left"/>
    </xf>
    <xf numFmtId="0" fontId="0" fillId="0" borderId="0" xfId="0" applyAlignment="1">
      <alignment wrapText="1"/>
    </xf>
    <xf numFmtId="187" fontId="3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89" fontId="0" fillId="0" borderId="0" xfId="1" applyNumberFormat="1" applyFont="1"/>
    <xf numFmtId="188" fontId="1" fillId="0" borderId="0" xfId="1" applyFont="1"/>
    <xf numFmtId="187" fontId="1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37" fontId="1" fillId="0" borderId="2" xfId="0" applyNumberFormat="1" applyFont="1" applyBorder="1"/>
    <xf numFmtId="189" fontId="1" fillId="0" borderId="0" xfId="0" applyNumberFormat="1" applyFont="1"/>
    <xf numFmtId="189" fontId="1" fillId="0" borderId="0" xfId="1" applyNumberFormat="1" applyFont="1"/>
    <xf numFmtId="37" fontId="1" fillId="0" borderId="3" xfId="0" applyNumberFormat="1" applyFont="1" applyBorder="1"/>
    <xf numFmtId="187" fontId="3" fillId="0" borderId="4" xfId="1" applyNumberFormat="1" applyFont="1" applyBorder="1" applyAlignment="1">
      <alignment horizontal="right"/>
    </xf>
    <xf numFmtId="0" fontId="1" fillId="2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89" fontId="3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>
      <alignment horizontal="center"/>
    </xf>
    <xf numFmtId="188" fontId="1" fillId="0" borderId="0" xfId="1" applyFont="1" applyFill="1" applyAlignment="1">
      <alignment horizontal="center"/>
    </xf>
    <xf numFmtId="37" fontId="3" fillId="0" borderId="4" xfId="0" applyNumberFormat="1" applyFont="1" applyBorder="1"/>
    <xf numFmtId="189" fontId="3" fillId="0" borderId="4" xfId="1" applyNumberFormat="1" applyFont="1" applyBorder="1"/>
    <xf numFmtId="189" fontId="3" fillId="0" borderId="0" xfId="1" applyNumberFormat="1" applyFont="1"/>
    <xf numFmtId="37" fontId="3" fillId="0" borderId="5" xfId="0" applyNumberFormat="1" applyFont="1" applyBorder="1"/>
    <xf numFmtId="37" fontId="3" fillId="0" borderId="0" xfId="0" applyNumberFormat="1" applyFont="1" applyAlignment="1">
      <alignment horizontal="right"/>
    </xf>
    <xf numFmtId="189" fontId="0" fillId="0" borderId="0" xfId="1" applyNumberFormat="1" applyFont="1" applyFill="1" applyAlignment="1">
      <alignment horizontal="center"/>
    </xf>
    <xf numFmtId="0" fontId="4" fillId="0" borderId="0" xfId="0" applyFont="1"/>
    <xf numFmtId="187" fontId="3" fillId="0" borderId="0" xfId="0" applyNumberFormat="1" applyFont="1" applyAlignment="1">
      <alignment horizontal="right"/>
    </xf>
    <xf numFmtId="189" fontId="3" fillId="0" borderId="0" xfId="1" applyNumberFormat="1" applyFont="1" applyAlignment="1">
      <alignment horizontal="right"/>
    </xf>
    <xf numFmtId="187" fontId="0" fillId="0" borderId="3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189" fontId="1" fillId="0" borderId="3" xfId="1" applyNumberFormat="1" applyFont="1" applyBorder="1" applyAlignment="1">
      <alignment horizontal="right"/>
    </xf>
    <xf numFmtId="187" fontId="0" fillId="0" borderId="0" xfId="0" applyNumberFormat="1" applyAlignment="1">
      <alignment horizontal="right"/>
    </xf>
    <xf numFmtId="189" fontId="1" fillId="0" borderId="0" xfId="1" applyNumberFormat="1" applyFont="1" applyAlignment="1">
      <alignment horizontal="right"/>
    </xf>
    <xf numFmtId="37" fontId="3" fillId="0" borderId="3" xfId="0" applyNumberFormat="1" applyFont="1" applyBorder="1" applyAlignment="1">
      <alignment horizontal="right"/>
    </xf>
    <xf numFmtId="187" fontId="3" fillId="0" borderId="3" xfId="0" applyNumberFormat="1" applyFont="1" applyBorder="1" applyAlignment="1">
      <alignment horizontal="right"/>
    </xf>
    <xf numFmtId="189" fontId="3" fillId="0" borderId="3" xfId="1" applyNumberFormat="1" applyFont="1" applyBorder="1" applyAlignment="1">
      <alignment horizontal="right"/>
    </xf>
    <xf numFmtId="187" fontId="3" fillId="0" borderId="2" xfId="1" applyNumberFormat="1" applyFont="1" applyBorder="1" applyAlignment="1">
      <alignment horizontal="center"/>
    </xf>
    <xf numFmtId="187" fontId="3" fillId="0" borderId="0" xfId="1" applyNumberFormat="1" applyFont="1" applyAlignment="1">
      <alignment horizontal="right"/>
    </xf>
    <xf numFmtId="187" fontId="1" fillId="0" borderId="3" xfId="1" applyNumberFormat="1" applyFont="1" applyBorder="1" applyAlignment="1">
      <alignment horizontal="right"/>
    </xf>
    <xf numFmtId="187" fontId="0" fillId="0" borderId="0" xfId="1" applyNumberFormat="1" applyFont="1" applyAlignment="1">
      <alignment horizontal="right"/>
    </xf>
    <xf numFmtId="188" fontId="1" fillId="0" borderId="0" xfId="0" applyNumberFormat="1" applyFo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87" fontId="1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187" fontId="3" fillId="0" borderId="0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187" fontId="1" fillId="0" borderId="0" xfId="1" applyNumberFormat="1" applyFont="1" applyAlignment="1">
      <alignment horizontal="right"/>
    </xf>
    <xf numFmtId="188" fontId="1" fillId="0" borderId="0" xfId="1" applyFont="1" applyAlignment="1">
      <alignment horizontal="right"/>
    </xf>
    <xf numFmtId="187" fontId="3" fillId="0" borderId="2" xfId="0" applyNumberFormat="1" applyFont="1" applyFill="1" applyBorder="1" applyAlignment="1">
      <alignment vertical="center"/>
    </xf>
    <xf numFmtId="189" fontId="3" fillId="0" borderId="0" xfId="1" applyNumberFormat="1" applyFont="1" applyAlignment="1">
      <alignment vertical="center" wrapText="1"/>
    </xf>
    <xf numFmtId="189" fontId="3" fillId="0" borderId="0" xfId="1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</cellXfs>
  <cellStyles count="6">
    <cellStyle name="Comma" xfId="1" builtinId="3"/>
    <cellStyle name="Comma [0]" xfId="2" builtinId="6"/>
    <cellStyle name="Comma 2" xfId="5"/>
    <cellStyle name="Normal" xfId="0" builtinId="0"/>
    <cellStyle name="Normal 3 17" xfId="3"/>
    <cellStyle name="Normal 3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neral-Admin\Typist\In%20Process%202016-2017\t\Thaifoods%20Group\2016\M-09\Rev%201\Thaifoods%20Group%20a161b-09t-1%20Rev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honthai\AppData\Local\Microsoft\Windows\INetCache\Content.Outlook\TSQQDBQM\Thaifoods%20Group%20a191b-06t-1%20Rev%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pichaipaisan\Desktop\Work\TFG\2017\Q1\FS\tfg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"/>
      <sheetName val="PL-6-11"/>
      <sheetName val="CH-Conso-12"/>
      <sheetName val="CH-Conso(2)-13"/>
      <sheetName val="CH-Separate-14"/>
      <sheetName val="CH-Separate (2)-15"/>
      <sheetName val="CF-16-18"/>
    </sheetNames>
    <sheetDataSet>
      <sheetData sheetId="0">
        <row r="1">
          <cell r="A1" t="str">
            <v>บริษัท ไทยฟู้ดส์ กรุ๊ป จำกัด (มหาชน) และบริษัทย่อย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11"/>
      <sheetName val="CH-Conso-12"/>
      <sheetName val="CH-Conso-13"/>
      <sheetName val="CH-Separate-14"/>
      <sheetName val="CH-Separate-15"/>
      <sheetName val="CF-16-18"/>
    </sheetNames>
    <sheetDataSet>
      <sheetData sheetId="0" refreshError="1"/>
      <sheetData sheetId="1" refreshError="1">
        <row r="141">
          <cell r="C141">
            <v>-605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"/>
      <sheetName val="PL-6-8"/>
      <sheetName val="CH-Conso-(59)-9"/>
      <sheetName val="CH-Conso-60-10"/>
      <sheetName val="CH-Separate-(59)-11"/>
      <sheetName val="CH-Separate-(60)12"/>
      <sheetName val="CF-13-15"/>
    </sheetNames>
    <sheetDataSet>
      <sheetData sheetId="0" refreshError="1">
        <row r="1">
          <cell r="A1" t="str">
            <v>บริษัท ไทยฟู้ดส์ กรุ๊ป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tabSelected="1" view="pageBreakPreview" zoomScaleNormal="100" zoomScaleSheetLayoutView="100" workbookViewId="0"/>
  </sheetViews>
  <sheetFormatPr defaultRowHeight="21.75" customHeight="1" x14ac:dyDescent="0.45"/>
  <cols>
    <col min="1" max="1" width="45.7109375" style="166" customWidth="1"/>
    <col min="2" max="2" width="8.85546875" style="165" customWidth="1"/>
    <col min="3" max="3" width="1.42578125" style="165" customWidth="1"/>
    <col min="4" max="4" width="13.140625" style="165" customWidth="1"/>
    <col min="5" max="5" width="1.42578125" style="165" customWidth="1"/>
    <col min="6" max="6" width="13.140625" style="165" customWidth="1"/>
    <col min="7" max="7" width="1.42578125" style="165" customWidth="1"/>
    <col min="8" max="8" width="13.140625" style="165" customWidth="1"/>
    <col min="9" max="9" width="1.42578125" style="165" customWidth="1"/>
    <col min="10" max="10" width="14.42578125" style="165" customWidth="1"/>
    <col min="11" max="11" width="10.28515625" style="165" bestFit="1" customWidth="1"/>
    <col min="12" max="14" width="8.85546875" style="165"/>
    <col min="15" max="15" width="9.42578125" style="165" bestFit="1" customWidth="1"/>
    <col min="16" max="256" width="8.85546875" style="165"/>
    <col min="257" max="257" width="39.5703125" style="165" customWidth="1"/>
    <col min="258" max="258" width="8.85546875" style="165" customWidth="1"/>
    <col min="259" max="259" width="1.42578125" style="165" customWidth="1"/>
    <col min="260" max="260" width="13.140625" style="165" customWidth="1"/>
    <col min="261" max="261" width="1.42578125" style="165" customWidth="1"/>
    <col min="262" max="262" width="13.140625" style="165" customWidth="1"/>
    <col min="263" max="263" width="1.42578125" style="165" customWidth="1"/>
    <col min="264" max="264" width="13.140625" style="165" customWidth="1"/>
    <col min="265" max="265" width="1.42578125" style="165" customWidth="1"/>
    <col min="266" max="266" width="13.140625" style="165" customWidth="1"/>
    <col min="267" max="512" width="8.85546875" style="165"/>
    <col min="513" max="513" width="39.5703125" style="165" customWidth="1"/>
    <col min="514" max="514" width="8.85546875" style="165" customWidth="1"/>
    <col min="515" max="515" width="1.42578125" style="165" customWidth="1"/>
    <col min="516" max="516" width="13.140625" style="165" customWidth="1"/>
    <col min="517" max="517" width="1.42578125" style="165" customWidth="1"/>
    <col min="518" max="518" width="13.140625" style="165" customWidth="1"/>
    <col min="519" max="519" width="1.42578125" style="165" customWidth="1"/>
    <col min="520" max="520" width="13.140625" style="165" customWidth="1"/>
    <col min="521" max="521" width="1.42578125" style="165" customWidth="1"/>
    <col min="522" max="522" width="13.140625" style="165" customWidth="1"/>
    <col min="523" max="768" width="8.85546875" style="165"/>
    <col min="769" max="769" width="39.5703125" style="165" customWidth="1"/>
    <col min="770" max="770" width="8.85546875" style="165" customWidth="1"/>
    <col min="771" max="771" width="1.42578125" style="165" customWidth="1"/>
    <col min="772" max="772" width="13.140625" style="165" customWidth="1"/>
    <col min="773" max="773" width="1.42578125" style="165" customWidth="1"/>
    <col min="774" max="774" width="13.140625" style="165" customWidth="1"/>
    <col min="775" max="775" width="1.42578125" style="165" customWidth="1"/>
    <col min="776" max="776" width="13.140625" style="165" customWidth="1"/>
    <col min="777" max="777" width="1.42578125" style="165" customWidth="1"/>
    <col min="778" max="778" width="13.140625" style="165" customWidth="1"/>
    <col min="779" max="1024" width="8.85546875" style="165"/>
    <col min="1025" max="1025" width="39.5703125" style="165" customWidth="1"/>
    <col min="1026" max="1026" width="8.85546875" style="165" customWidth="1"/>
    <col min="1027" max="1027" width="1.42578125" style="165" customWidth="1"/>
    <col min="1028" max="1028" width="13.140625" style="165" customWidth="1"/>
    <col min="1029" max="1029" width="1.42578125" style="165" customWidth="1"/>
    <col min="1030" max="1030" width="13.140625" style="165" customWidth="1"/>
    <col min="1031" max="1031" width="1.42578125" style="165" customWidth="1"/>
    <col min="1032" max="1032" width="13.140625" style="165" customWidth="1"/>
    <col min="1033" max="1033" width="1.42578125" style="165" customWidth="1"/>
    <col min="1034" max="1034" width="13.140625" style="165" customWidth="1"/>
    <col min="1035" max="1280" width="8.85546875" style="165"/>
    <col min="1281" max="1281" width="39.5703125" style="165" customWidth="1"/>
    <col min="1282" max="1282" width="8.85546875" style="165" customWidth="1"/>
    <col min="1283" max="1283" width="1.42578125" style="165" customWidth="1"/>
    <col min="1284" max="1284" width="13.140625" style="165" customWidth="1"/>
    <col min="1285" max="1285" width="1.42578125" style="165" customWidth="1"/>
    <col min="1286" max="1286" width="13.140625" style="165" customWidth="1"/>
    <col min="1287" max="1287" width="1.42578125" style="165" customWidth="1"/>
    <col min="1288" max="1288" width="13.140625" style="165" customWidth="1"/>
    <col min="1289" max="1289" width="1.42578125" style="165" customWidth="1"/>
    <col min="1290" max="1290" width="13.140625" style="165" customWidth="1"/>
    <col min="1291" max="1536" width="8.85546875" style="165"/>
    <col min="1537" max="1537" width="39.5703125" style="165" customWidth="1"/>
    <col min="1538" max="1538" width="8.85546875" style="165" customWidth="1"/>
    <col min="1539" max="1539" width="1.42578125" style="165" customWidth="1"/>
    <col min="1540" max="1540" width="13.140625" style="165" customWidth="1"/>
    <col min="1541" max="1541" width="1.42578125" style="165" customWidth="1"/>
    <col min="1542" max="1542" width="13.140625" style="165" customWidth="1"/>
    <col min="1543" max="1543" width="1.42578125" style="165" customWidth="1"/>
    <col min="1544" max="1544" width="13.140625" style="165" customWidth="1"/>
    <col min="1545" max="1545" width="1.42578125" style="165" customWidth="1"/>
    <col min="1546" max="1546" width="13.140625" style="165" customWidth="1"/>
    <col min="1547" max="1792" width="8.85546875" style="165"/>
    <col min="1793" max="1793" width="39.5703125" style="165" customWidth="1"/>
    <col min="1794" max="1794" width="8.85546875" style="165" customWidth="1"/>
    <col min="1795" max="1795" width="1.42578125" style="165" customWidth="1"/>
    <col min="1796" max="1796" width="13.140625" style="165" customWidth="1"/>
    <col min="1797" max="1797" width="1.42578125" style="165" customWidth="1"/>
    <col min="1798" max="1798" width="13.140625" style="165" customWidth="1"/>
    <col min="1799" max="1799" width="1.42578125" style="165" customWidth="1"/>
    <col min="1800" max="1800" width="13.140625" style="165" customWidth="1"/>
    <col min="1801" max="1801" width="1.42578125" style="165" customWidth="1"/>
    <col min="1802" max="1802" width="13.140625" style="165" customWidth="1"/>
    <col min="1803" max="2048" width="8.85546875" style="165"/>
    <col min="2049" max="2049" width="39.5703125" style="165" customWidth="1"/>
    <col min="2050" max="2050" width="8.85546875" style="165" customWidth="1"/>
    <col min="2051" max="2051" width="1.42578125" style="165" customWidth="1"/>
    <col min="2052" max="2052" width="13.140625" style="165" customWidth="1"/>
    <col min="2053" max="2053" width="1.42578125" style="165" customWidth="1"/>
    <col min="2054" max="2054" width="13.140625" style="165" customWidth="1"/>
    <col min="2055" max="2055" width="1.42578125" style="165" customWidth="1"/>
    <col min="2056" max="2056" width="13.140625" style="165" customWidth="1"/>
    <col min="2057" max="2057" width="1.42578125" style="165" customWidth="1"/>
    <col min="2058" max="2058" width="13.140625" style="165" customWidth="1"/>
    <col min="2059" max="2304" width="8.85546875" style="165"/>
    <col min="2305" max="2305" width="39.5703125" style="165" customWidth="1"/>
    <col min="2306" max="2306" width="8.85546875" style="165" customWidth="1"/>
    <col min="2307" max="2307" width="1.42578125" style="165" customWidth="1"/>
    <col min="2308" max="2308" width="13.140625" style="165" customWidth="1"/>
    <col min="2309" max="2309" width="1.42578125" style="165" customWidth="1"/>
    <col min="2310" max="2310" width="13.140625" style="165" customWidth="1"/>
    <col min="2311" max="2311" width="1.42578125" style="165" customWidth="1"/>
    <col min="2312" max="2312" width="13.140625" style="165" customWidth="1"/>
    <col min="2313" max="2313" width="1.42578125" style="165" customWidth="1"/>
    <col min="2314" max="2314" width="13.140625" style="165" customWidth="1"/>
    <col min="2315" max="2560" width="8.85546875" style="165"/>
    <col min="2561" max="2561" width="39.5703125" style="165" customWidth="1"/>
    <col min="2562" max="2562" width="8.85546875" style="165" customWidth="1"/>
    <col min="2563" max="2563" width="1.42578125" style="165" customWidth="1"/>
    <col min="2564" max="2564" width="13.140625" style="165" customWidth="1"/>
    <col min="2565" max="2565" width="1.42578125" style="165" customWidth="1"/>
    <col min="2566" max="2566" width="13.140625" style="165" customWidth="1"/>
    <col min="2567" max="2567" width="1.42578125" style="165" customWidth="1"/>
    <col min="2568" max="2568" width="13.140625" style="165" customWidth="1"/>
    <col min="2569" max="2569" width="1.42578125" style="165" customWidth="1"/>
    <col min="2570" max="2570" width="13.140625" style="165" customWidth="1"/>
    <col min="2571" max="2816" width="8.85546875" style="165"/>
    <col min="2817" max="2817" width="39.5703125" style="165" customWidth="1"/>
    <col min="2818" max="2818" width="8.85546875" style="165" customWidth="1"/>
    <col min="2819" max="2819" width="1.42578125" style="165" customWidth="1"/>
    <col min="2820" max="2820" width="13.140625" style="165" customWidth="1"/>
    <col min="2821" max="2821" width="1.42578125" style="165" customWidth="1"/>
    <col min="2822" max="2822" width="13.140625" style="165" customWidth="1"/>
    <col min="2823" max="2823" width="1.42578125" style="165" customWidth="1"/>
    <col min="2824" max="2824" width="13.140625" style="165" customWidth="1"/>
    <col min="2825" max="2825" width="1.42578125" style="165" customWidth="1"/>
    <col min="2826" max="2826" width="13.140625" style="165" customWidth="1"/>
    <col min="2827" max="3072" width="8.85546875" style="165"/>
    <col min="3073" max="3073" width="39.5703125" style="165" customWidth="1"/>
    <col min="3074" max="3074" width="8.85546875" style="165" customWidth="1"/>
    <col min="3075" max="3075" width="1.42578125" style="165" customWidth="1"/>
    <col min="3076" max="3076" width="13.140625" style="165" customWidth="1"/>
    <col min="3077" max="3077" width="1.42578125" style="165" customWidth="1"/>
    <col min="3078" max="3078" width="13.140625" style="165" customWidth="1"/>
    <col min="3079" max="3079" width="1.42578125" style="165" customWidth="1"/>
    <col min="3080" max="3080" width="13.140625" style="165" customWidth="1"/>
    <col min="3081" max="3081" width="1.42578125" style="165" customWidth="1"/>
    <col min="3082" max="3082" width="13.140625" style="165" customWidth="1"/>
    <col min="3083" max="3328" width="8.85546875" style="165"/>
    <col min="3329" max="3329" width="39.5703125" style="165" customWidth="1"/>
    <col min="3330" max="3330" width="8.85546875" style="165" customWidth="1"/>
    <col min="3331" max="3331" width="1.42578125" style="165" customWidth="1"/>
    <col min="3332" max="3332" width="13.140625" style="165" customWidth="1"/>
    <col min="3333" max="3333" width="1.42578125" style="165" customWidth="1"/>
    <col min="3334" max="3334" width="13.140625" style="165" customWidth="1"/>
    <col min="3335" max="3335" width="1.42578125" style="165" customWidth="1"/>
    <col min="3336" max="3336" width="13.140625" style="165" customWidth="1"/>
    <col min="3337" max="3337" width="1.42578125" style="165" customWidth="1"/>
    <col min="3338" max="3338" width="13.140625" style="165" customWidth="1"/>
    <col min="3339" max="3584" width="8.85546875" style="165"/>
    <col min="3585" max="3585" width="39.5703125" style="165" customWidth="1"/>
    <col min="3586" max="3586" width="8.85546875" style="165" customWidth="1"/>
    <col min="3587" max="3587" width="1.42578125" style="165" customWidth="1"/>
    <col min="3588" max="3588" width="13.140625" style="165" customWidth="1"/>
    <col min="3589" max="3589" width="1.42578125" style="165" customWidth="1"/>
    <col min="3590" max="3590" width="13.140625" style="165" customWidth="1"/>
    <col min="3591" max="3591" width="1.42578125" style="165" customWidth="1"/>
    <col min="3592" max="3592" width="13.140625" style="165" customWidth="1"/>
    <col min="3593" max="3593" width="1.42578125" style="165" customWidth="1"/>
    <col min="3594" max="3594" width="13.140625" style="165" customWidth="1"/>
    <col min="3595" max="3840" width="8.85546875" style="165"/>
    <col min="3841" max="3841" width="39.5703125" style="165" customWidth="1"/>
    <col min="3842" max="3842" width="8.85546875" style="165" customWidth="1"/>
    <col min="3843" max="3843" width="1.42578125" style="165" customWidth="1"/>
    <col min="3844" max="3844" width="13.140625" style="165" customWidth="1"/>
    <col min="3845" max="3845" width="1.42578125" style="165" customWidth="1"/>
    <col min="3846" max="3846" width="13.140625" style="165" customWidth="1"/>
    <col min="3847" max="3847" width="1.42578125" style="165" customWidth="1"/>
    <col min="3848" max="3848" width="13.140625" style="165" customWidth="1"/>
    <col min="3849" max="3849" width="1.42578125" style="165" customWidth="1"/>
    <col min="3850" max="3850" width="13.140625" style="165" customWidth="1"/>
    <col min="3851" max="4096" width="8.85546875" style="165"/>
    <col min="4097" max="4097" width="39.5703125" style="165" customWidth="1"/>
    <col min="4098" max="4098" width="8.85546875" style="165" customWidth="1"/>
    <col min="4099" max="4099" width="1.42578125" style="165" customWidth="1"/>
    <col min="4100" max="4100" width="13.140625" style="165" customWidth="1"/>
    <col min="4101" max="4101" width="1.42578125" style="165" customWidth="1"/>
    <col min="4102" max="4102" width="13.140625" style="165" customWidth="1"/>
    <col min="4103" max="4103" width="1.42578125" style="165" customWidth="1"/>
    <col min="4104" max="4104" width="13.140625" style="165" customWidth="1"/>
    <col min="4105" max="4105" width="1.42578125" style="165" customWidth="1"/>
    <col min="4106" max="4106" width="13.140625" style="165" customWidth="1"/>
    <col min="4107" max="4352" width="8.85546875" style="165"/>
    <col min="4353" max="4353" width="39.5703125" style="165" customWidth="1"/>
    <col min="4354" max="4354" width="8.85546875" style="165" customWidth="1"/>
    <col min="4355" max="4355" width="1.42578125" style="165" customWidth="1"/>
    <col min="4356" max="4356" width="13.140625" style="165" customWidth="1"/>
    <col min="4357" max="4357" width="1.42578125" style="165" customWidth="1"/>
    <col min="4358" max="4358" width="13.140625" style="165" customWidth="1"/>
    <col min="4359" max="4359" width="1.42578125" style="165" customWidth="1"/>
    <col min="4360" max="4360" width="13.140625" style="165" customWidth="1"/>
    <col min="4361" max="4361" width="1.42578125" style="165" customWidth="1"/>
    <col min="4362" max="4362" width="13.140625" style="165" customWidth="1"/>
    <col min="4363" max="4608" width="8.85546875" style="165"/>
    <col min="4609" max="4609" width="39.5703125" style="165" customWidth="1"/>
    <col min="4610" max="4610" width="8.85546875" style="165" customWidth="1"/>
    <col min="4611" max="4611" width="1.42578125" style="165" customWidth="1"/>
    <col min="4612" max="4612" width="13.140625" style="165" customWidth="1"/>
    <col min="4613" max="4613" width="1.42578125" style="165" customWidth="1"/>
    <col min="4614" max="4614" width="13.140625" style="165" customWidth="1"/>
    <col min="4615" max="4615" width="1.42578125" style="165" customWidth="1"/>
    <col min="4616" max="4616" width="13.140625" style="165" customWidth="1"/>
    <col min="4617" max="4617" width="1.42578125" style="165" customWidth="1"/>
    <col min="4618" max="4618" width="13.140625" style="165" customWidth="1"/>
    <col min="4619" max="4864" width="8.85546875" style="165"/>
    <col min="4865" max="4865" width="39.5703125" style="165" customWidth="1"/>
    <col min="4866" max="4866" width="8.85546875" style="165" customWidth="1"/>
    <col min="4867" max="4867" width="1.42578125" style="165" customWidth="1"/>
    <col min="4868" max="4868" width="13.140625" style="165" customWidth="1"/>
    <col min="4869" max="4869" width="1.42578125" style="165" customWidth="1"/>
    <col min="4870" max="4870" width="13.140625" style="165" customWidth="1"/>
    <col min="4871" max="4871" width="1.42578125" style="165" customWidth="1"/>
    <col min="4872" max="4872" width="13.140625" style="165" customWidth="1"/>
    <col min="4873" max="4873" width="1.42578125" style="165" customWidth="1"/>
    <col min="4874" max="4874" width="13.140625" style="165" customWidth="1"/>
    <col min="4875" max="5120" width="8.85546875" style="165"/>
    <col min="5121" max="5121" width="39.5703125" style="165" customWidth="1"/>
    <col min="5122" max="5122" width="8.85546875" style="165" customWidth="1"/>
    <col min="5123" max="5123" width="1.42578125" style="165" customWidth="1"/>
    <col min="5124" max="5124" width="13.140625" style="165" customWidth="1"/>
    <col min="5125" max="5125" width="1.42578125" style="165" customWidth="1"/>
    <col min="5126" max="5126" width="13.140625" style="165" customWidth="1"/>
    <col min="5127" max="5127" width="1.42578125" style="165" customWidth="1"/>
    <col min="5128" max="5128" width="13.140625" style="165" customWidth="1"/>
    <col min="5129" max="5129" width="1.42578125" style="165" customWidth="1"/>
    <col min="5130" max="5130" width="13.140625" style="165" customWidth="1"/>
    <col min="5131" max="5376" width="8.85546875" style="165"/>
    <col min="5377" max="5377" width="39.5703125" style="165" customWidth="1"/>
    <col min="5378" max="5378" width="8.85546875" style="165" customWidth="1"/>
    <col min="5379" max="5379" width="1.42578125" style="165" customWidth="1"/>
    <col min="5380" max="5380" width="13.140625" style="165" customWidth="1"/>
    <col min="5381" max="5381" width="1.42578125" style="165" customWidth="1"/>
    <col min="5382" max="5382" width="13.140625" style="165" customWidth="1"/>
    <col min="5383" max="5383" width="1.42578125" style="165" customWidth="1"/>
    <col min="5384" max="5384" width="13.140625" style="165" customWidth="1"/>
    <col min="5385" max="5385" width="1.42578125" style="165" customWidth="1"/>
    <col min="5386" max="5386" width="13.140625" style="165" customWidth="1"/>
    <col min="5387" max="5632" width="8.85546875" style="165"/>
    <col min="5633" max="5633" width="39.5703125" style="165" customWidth="1"/>
    <col min="5634" max="5634" width="8.85546875" style="165" customWidth="1"/>
    <col min="5635" max="5635" width="1.42578125" style="165" customWidth="1"/>
    <col min="5636" max="5636" width="13.140625" style="165" customWidth="1"/>
    <col min="5637" max="5637" width="1.42578125" style="165" customWidth="1"/>
    <col min="5638" max="5638" width="13.140625" style="165" customWidth="1"/>
    <col min="5639" max="5639" width="1.42578125" style="165" customWidth="1"/>
    <col min="5640" max="5640" width="13.140625" style="165" customWidth="1"/>
    <col min="5641" max="5641" width="1.42578125" style="165" customWidth="1"/>
    <col min="5642" max="5642" width="13.140625" style="165" customWidth="1"/>
    <col min="5643" max="5888" width="8.85546875" style="165"/>
    <col min="5889" max="5889" width="39.5703125" style="165" customWidth="1"/>
    <col min="5890" max="5890" width="8.85546875" style="165" customWidth="1"/>
    <col min="5891" max="5891" width="1.42578125" style="165" customWidth="1"/>
    <col min="5892" max="5892" width="13.140625" style="165" customWidth="1"/>
    <col min="5893" max="5893" width="1.42578125" style="165" customWidth="1"/>
    <col min="5894" max="5894" width="13.140625" style="165" customWidth="1"/>
    <col min="5895" max="5895" width="1.42578125" style="165" customWidth="1"/>
    <col min="5896" max="5896" width="13.140625" style="165" customWidth="1"/>
    <col min="5897" max="5897" width="1.42578125" style="165" customWidth="1"/>
    <col min="5898" max="5898" width="13.140625" style="165" customWidth="1"/>
    <col min="5899" max="6144" width="8.85546875" style="165"/>
    <col min="6145" max="6145" width="39.5703125" style="165" customWidth="1"/>
    <col min="6146" max="6146" width="8.85546875" style="165" customWidth="1"/>
    <col min="6147" max="6147" width="1.42578125" style="165" customWidth="1"/>
    <col min="6148" max="6148" width="13.140625" style="165" customWidth="1"/>
    <col min="6149" max="6149" width="1.42578125" style="165" customWidth="1"/>
    <col min="6150" max="6150" width="13.140625" style="165" customWidth="1"/>
    <col min="6151" max="6151" width="1.42578125" style="165" customWidth="1"/>
    <col min="6152" max="6152" width="13.140625" style="165" customWidth="1"/>
    <col min="6153" max="6153" width="1.42578125" style="165" customWidth="1"/>
    <col min="6154" max="6154" width="13.140625" style="165" customWidth="1"/>
    <col min="6155" max="6400" width="8.85546875" style="165"/>
    <col min="6401" max="6401" width="39.5703125" style="165" customWidth="1"/>
    <col min="6402" max="6402" width="8.85546875" style="165" customWidth="1"/>
    <col min="6403" max="6403" width="1.42578125" style="165" customWidth="1"/>
    <col min="6404" max="6404" width="13.140625" style="165" customWidth="1"/>
    <col min="6405" max="6405" width="1.42578125" style="165" customWidth="1"/>
    <col min="6406" max="6406" width="13.140625" style="165" customWidth="1"/>
    <col min="6407" max="6407" width="1.42578125" style="165" customWidth="1"/>
    <col min="6408" max="6408" width="13.140625" style="165" customWidth="1"/>
    <col min="6409" max="6409" width="1.42578125" style="165" customWidth="1"/>
    <col min="6410" max="6410" width="13.140625" style="165" customWidth="1"/>
    <col min="6411" max="6656" width="8.85546875" style="165"/>
    <col min="6657" max="6657" width="39.5703125" style="165" customWidth="1"/>
    <col min="6658" max="6658" width="8.85546875" style="165" customWidth="1"/>
    <col min="6659" max="6659" width="1.42578125" style="165" customWidth="1"/>
    <col min="6660" max="6660" width="13.140625" style="165" customWidth="1"/>
    <col min="6661" max="6661" width="1.42578125" style="165" customWidth="1"/>
    <col min="6662" max="6662" width="13.140625" style="165" customWidth="1"/>
    <col min="6663" max="6663" width="1.42578125" style="165" customWidth="1"/>
    <col min="6664" max="6664" width="13.140625" style="165" customWidth="1"/>
    <col min="6665" max="6665" width="1.42578125" style="165" customWidth="1"/>
    <col min="6666" max="6666" width="13.140625" style="165" customWidth="1"/>
    <col min="6667" max="6912" width="8.85546875" style="165"/>
    <col min="6913" max="6913" width="39.5703125" style="165" customWidth="1"/>
    <col min="6914" max="6914" width="8.85546875" style="165" customWidth="1"/>
    <col min="6915" max="6915" width="1.42578125" style="165" customWidth="1"/>
    <col min="6916" max="6916" width="13.140625" style="165" customWidth="1"/>
    <col min="6917" max="6917" width="1.42578125" style="165" customWidth="1"/>
    <col min="6918" max="6918" width="13.140625" style="165" customWidth="1"/>
    <col min="6919" max="6919" width="1.42578125" style="165" customWidth="1"/>
    <col min="6920" max="6920" width="13.140625" style="165" customWidth="1"/>
    <col min="6921" max="6921" width="1.42578125" style="165" customWidth="1"/>
    <col min="6922" max="6922" width="13.140625" style="165" customWidth="1"/>
    <col min="6923" max="7168" width="8.85546875" style="165"/>
    <col min="7169" max="7169" width="39.5703125" style="165" customWidth="1"/>
    <col min="7170" max="7170" width="8.85546875" style="165" customWidth="1"/>
    <col min="7171" max="7171" width="1.42578125" style="165" customWidth="1"/>
    <col min="7172" max="7172" width="13.140625" style="165" customWidth="1"/>
    <col min="7173" max="7173" width="1.42578125" style="165" customWidth="1"/>
    <col min="7174" max="7174" width="13.140625" style="165" customWidth="1"/>
    <col min="7175" max="7175" width="1.42578125" style="165" customWidth="1"/>
    <col min="7176" max="7176" width="13.140625" style="165" customWidth="1"/>
    <col min="7177" max="7177" width="1.42578125" style="165" customWidth="1"/>
    <col min="7178" max="7178" width="13.140625" style="165" customWidth="1"/>
    <col min="7179" max="7424" width="8.85546875" style="165"/>
    <col min="7425" max="7425" width="39.5703125" style="165" customWidth="1"/>
    <col min="7426" max="7426" width="8.85546875" style="165" customWidth="1"/>
    <col min="7427" max="7427" width="1.42578125" style="165" customWidth="1"/>
    <col min="7428" max="7428" width="13.140625" style="165" customWidth="1"/>
    <col min="7429" max="7429" width="1.42578125" style="165" customWidth="1"/>
    <col min="7430" max="7430" width="13.140625" style="165" customWidth="1"/>
    <col min="7431" max="7431" width="1.42578125" style="165" customWidth="1"/>
    <col min="7432" max="7432" width="13.140625" style="165" customWidth="1"/>
    <col min="7433" max="7433" width="1.42578125" style="165" customWidth="1"/>
    <col min="7434" max="7434" width="13.140625" style="165" customWidth="1"/>
    <col min="7435" max="7680" width="8.85546875" style="165"/>
    <col min="7681" max="7681" width="39.5703125" style="165" customWidth="1"/>
    <col min="7682" max="7682" width="8.85546875" style="165" customWidth="1"/>
    <col min="7683" max="7683" width="1.42578125" style="165" customWidth="1"/>
    <col min="7684" max="7684" width="13.140625" style="165" customWidth="1"/>
    <col min="7685" max="7685" width="1.42578125" style="165" customWidth="1"/>
    <col min="7686" max="7686" width="13.140625" style="165" customWidth="1"/>
    <col min="7687" max="7687" width="1.42578125" style="165" customWidth="1"/>
    <col min="7688" max="7688" width="13.140625" style="165" customWidth="1"/>
    <col min="7689" max="7689" width="1.42578125" style="165" customWidth="1"/>
    <col min="7690" max="7690" width="13.140625" style="165" customWidth="1"/>
    <col min="7691" max="7936" width="8.85546875" style="165"/>
    <col min="7937" max="7937" width="39.5703125" style="165" customWidth="1"/>
    <col min="7938" max="7938" width="8.85546875" style="165" customWidth="1"/>
    <col min="7939" max="7939" width="1.42578125" style="165" customWidth="1"/>
    <col min="7940" max="7940" width="13.140625" style="165" customWidth="1"/>
    <col min="7941" max="7941" width="1.42578125" style="165" customWidth="1"/>
    <col min="7942" max="7942" width="13.140625" style="165" customWidth="1"/>
    <col min="7943" max="7943" width="1.42578125" style="165" customWidth="1"/>
    <col min="7944" max="7944" width="13.140625" style="165" customWidth="1"/>
    <col min="7945" max="7945" width="1.42578125" style="165" customWidth="1"/>
    <col min="7946" max="7946" width="13.140625" style="165" customWidth="1"/>
    <col min="7947" max="8192" width="8.85546875" style="165"/>
    <col min="8193" max="8193" width="39.5703125" style="165" customWidth="1"/>
    <col min="8194" max="8194" width="8.85546875" style="165" customWidth="1"/>
    <col min="8195" max="8195" width="1.42578125" style="165" customWidth="1"/>
    <col min="8196" max="8196" width="13.140625" style="165" customWidth="1"/>
    <col min="8197" max="8197" width="1.42578125" style="165" customWidth="1"/>
    <col min="8198" max="8198" width="13.140625" style="165" customWidth="1"/>
    <col min="8199" max="8199" width="1.42578125" style="165" customWidth="1"/>
    <col min="8200" max="8200" width="13.140625" style="165" customWidth="1"/>
    <col min="8201" max="8201" width="1.42578125" style="165" customWidth="1"/>
    <col min="8202" max="8202" width="13.140625" style="165" customWidth="1"/>
    <col min="8203" max="8448" width="8.85546875" style="165"/>
    <col min="8449" max="8449" width="39.5703125" style="165" customWidth="1"/>
    <col min="8450" max="8450" width="8.85546875" style="165" customWidth="1"/>
    <col min="8451" max="8451" width="1.42578125" style="165" customWidth="1"/>
    <col min="8452" max="8452" width="13.140625" style="165" customWidth="1"/>
    <col min="8453" max="8453" width="1.42578125" style="165" customWidth="1"/>
    <col min="8454" max="8454" width="13.140625" style="165" customWidth="1"/>
    <col min="8455" max="8455" width="1.42578125" style="165" customWidth="1"/>
    <col min="8456" max="8456" width="13.140625" style="165" customWidth="1"/>
    <col min="8457" max="8457" width="1.42578125" style="165" customWidth="1"/>
    <col min="8458" max="8458" width="13.140625" style="165" customWidth="1"/>
    <col min="8459" max="8704" width="8.85546875" style="165"/>
    <col min="8705" max="8705" width="39.5703125" style="165" customWidth="1"/>
    <col min="8706" max="8706" width="8.85546875" style="165" customWidth="1"/>
    <col min="8707" max="8707" width="1.42578125" style="165" customWidth="1"/>
    <col min="8708" max="8708" width="13.140625" style="165" customWidth="1"/>
    <col min="8709" max="8709" width="1.42578125" style="165" customWidth="1"/>
    <col min="8710" max="8710" width="13.140625" style="165" customWidth="1"/>
    <col min="8711" max="8711" width="1.42578125" style="165" customWidth="1"/>
    <col min="8712" max="8712" width="13.140625" style="165" customWidth="1"/>
    <col min="8713" max="8713" width="1.42578125" style="165" customWidth="1"/>
    <col min="8714" max="8714" width="13.140625" style="165" customWidth="1"/>
    <col min="8715" max="8960" width="8.85546875" style="165"/>
    <col min="8961" max="8961" width="39.5703125" style="165" customWidth="1"/>
    <col min="8962" max="8962" width="8.85546875" style="165" customWidth="1"/>
    <col min="8963" max="8963" width="1.42578125" style="165" customWidth="1"/>
    <col min="8964" max="8964" width="13.140625" style="165" customWidth="1"/>
    <col min="8965" max="8965" width="1.42578125" style="165" customWidth="1"/>
    <col min="8966" max="8966" width="13.140625" style="165" customWidth="1"/>
    <col min="8967" max="8967" width="1.42578125" style="165" customWidth="1"/>
    <col min="8968" max="8968" width="13.140625" style="165" customWidth="1"/>
    <col min="8969" max="8969" width="1.42578125" style="165" customWidth="1"/>
    <col min="8970" max="8970" width="13.140625" style="165" customWidth="1"/>
    <col min="8971" max="9216" width="8.85546875" style="165"/>
    <col min="9217" max="9217" width="39.5703125" style="165" customWidth="1"/>
    <col min="9218" max="9218" width="8.85546875" style="165" customWidth="1"/>
    <col min="9219" max="9219" width="1.42578125" style="165" customWidth="1"/>
    <col min="9220" max="9220" width="13.140625" style="165" customWidth="1"/>
    <col min="9221" max="9221" width="1.42578125" style="165" customWidth="1"/>
    <col min="9222" max="9222" width="13.140625" style="165" customWidth="1"/>
    <col min="9223" max="9223" width="1.42578125" style="165" customWidth="1"/>
    <col min="9224" max="9224" width="13.140625" style="165" customWidth="1"/>
    <col min="9225" max="9225" width="1.42578125" style="165" customWidth="1"/>
    <col min="9226" max="9226" width="13.140625" style="165" customWidth="1"/>
    <col min="9227" max="9472" width="8.85546875" style="165"/>
    <col min="9473" max="9473" width="39.5703125" style="165" customWidth="1"/>
    <col min="9474" max="9474" width="8.85546875" style="165" customWidth="1"/>
    <col min="9475" max="9475" width="1.42578125" style="165" customWidth="1"/>
    <col min="9476" max="9476" width="13.140625" style="165" customWidth="1"/>
    <col min="9477" max="9477" width="1.42578125" style="165" customWidth="1"/>
    <col min="9478" max="9478" width="13.140625" style="165" customWidth="1"/>
    <col min="9479" max="9479" width="1.42578125" style="165" customWidth="1"/>
    <col min="9480" max="9480" width="13.140625" style="165" customWidth="1"/>
    <col min="9481" max="9481" width="1.42578125" style="165" customWidth="1"/>
    <col min="9482" max="9482" width="13.140625" style="165" customWidth="1"/>
    <col min="9483" max="9728" width="8.85546875" style="165"/>
    <col min="9729" max="9729" width="39.5703125" style="165" customWidth="1"/>
    <col min="9730" max="9730" width="8.85546875" style="165" customWidth="1"/>
    <col min="9731" max="9731" width="1.42578125" style="165" customWidth="1"/>
    <col min="9732" max="9732" width="13.140625" style="165" customWidth="1"/>
    <col min="9733" max="9733" width="1.42578125" style="165" customWidth="1"/>
    <col min="9734" max="9734" width="13.140625" style="165" customWidth="1"/>
    <col min="9735" max="9735" width="1.42578125" style="165" customWidth="1"/>
    <col min="9736" max="9736" width="13.140625" style="165" customWidth="1"/>
    <col min="9737" max="9737" width="1.42578125" style="165" customWidth="1"/>
    <col min="9738" max="9738" width="13.140625" style="165" customWidth="1"/>
    <col min="9739" max="9984" width="8.85546875" style="165"/>
    <col min="9985" max="9985" width="39.5703125" style="165" customWidth="1"/>
    <col min="9986" max="9986" width="8.85546875" style="165" customWidth="1"/>
    <col min="9987" max="9987" width="1.42578125" style="165" customWidth="1"/>
    <col min="9988" max="9988" width="13.140625" style="165" customWidth="1"/>
    <col min="9989" max="9989" width="1.42578125" style="165" customWidth="1"/>
    <col min="9990" max="9990" width="13.140625" style="165" customWidth="1"/>
    <col min="9991" max="9991" width="1.42578125" style="165" customWidth="1"/>
    <col min="9992" max="9992" width="13.140625" style="165" customWidth="1"/>
    <col min="9993" max="9993" width="1.42578125" style="165" customWidth="1"/>
    <col min="9994" max="9994" width="13.140625" style="165" customWidth="1"/>
    <col min="9995" max="10240" width="8.85546875" style="165"/>
    <col min="10241" max="10241" width="39.5703125" style="165" customWidth="1"/>
    <col min="10242" max="10242" width="8.85546875" style="165" customWidth="1"/>
    <col min="10243" max="10243" width="1.42578125" style="165" customWidth="1"/>
    <col min="10244" max="10244" width="13.140625" style="165" customWidth="1"/>
    <col min="10245" max="10245" width="1.42578125" style="165" customWidth="1"/>
    <col min="10246" max="10246" width="13.140625" style="165" customWidth="1"/>
    <col min="10247" max="10247" width="1.42578125" style="165" customWidth="1"/>
    <col min="10248" max="10248" width="13.140625" style="165" customWidth="1"/>
    <col min="10249" max="10249" width="1.42578125" style="165" customWidth="1"/>
    <col min="10250" max="10250" width="13.140625" style="165" customWidth="1"/>
    <col min="10251" max="10496" width="8.85546875" style="165"/>
    <col min="10497" max="10497" width="39.5703125" style="165" customWidth="1"/>
    <col min="10498" max="10498" width="8.85546875" style="165" customWidth="1"/>
    <col min="10499" max="10499" width="1.42578125" style="165" customWidth="1"/>
    <col min="10500" max="10500" width="13.140625" style="165" customWidth="1"/>
    <col min="10501" max="10501" width="1.42578125" style="165" customWidth="1"/>
    <col min="10502" max="10502" width="13.140625" style="165" customWidth="1"/>
    <col min="10503" max="10503" width="1.42578125" style="165" customWidth="1"/>
    <col min="10504" max="10504" width="13.140625" style="165" customWidth="1"/>
    <col min="10505" max="10505" width="1.42578125" style="165" customWidth="1"/>
    <col min="10506" max="10506" width="13.140625" style="165" customWidth="1"/>
    <col min="10507" max="10752" width="8.85546875" style="165"/>
    <col min="10753" max="10753" width="39.5703125" style="165" customWidth="1"/>
    <col min="10754" max="10754" width="8.85546875" style="165" customWidth="1"/>
    <col min="10755" max="10755" width="1.42578125" style="165" customWidth="1"/>
    <col min="10756" max="10756" width="13.140625" style="165" customWidth="1"/>
    <col min="10757" max="10757" width="1.42578125" style="165" customWidth="1"/>
    <col min="10758" max="10758" width="13.140625" style="165" customWidth="1"/>
    <col min="10759" max="10759" width="1.42578125" style="165" customWidth="1"/>
    <col min="10760" max="10760" width="13.140625" style="165" customWidth="1"/>
    <col min="10761" max="10761" width="1.42578125" style="165" customWidth="1"/>
    <col min="10762" max="10762" width="13.140625" style="165" customWidth="1"/>
    <col min="10763" max="11008" width="8.85546875" style="165"/>
    <col min="11009" max="11009" width="39.5703125" style="165" customWidth="1"/>
    <col min="11010" max="11010" width="8.85546875" style="165" customWidth="1"/>
    <col min="11011" max="11011" width="1.42578125" style="165" customWidth="1"/>
    <col min="11012" max="11012" width="13.140625" style="165" customWidth="1"/>
    <col min="11013" max="11013" width="1.42578125" style="165" customWidth="1"/>
    <col min="11014" max="11014" width="13.140625" style="165" customWidth="1"/>
    <col min="11015" max="11015" width="1.42578125" style="165" customWidth="1"/>
    <col min="11016" max="11016" width="13.140625" style="165" customWidth="1"/>
    <col min="11017" max="11017" width="1.42578125" style="165" customWidth="1"/>
    <col min="11018" max="11018" width="13.140625" style="165" customWidth="1"/>
    <col min="11019" max="11264" width="8.85546875" style="165"/>
    <col min="11265" max="11265" width="39.5703125" style="165" customWidth="1"/>
    <col min="11266" max="11266" width="8.85546875" style="165" customWidth="1"/>
    <col min="11267" max="11267" width="1.42578125" style="165" customWidth="1"/>
    <col min="11268" max="11268" width="13.140625" style="165" customWidth="1"/>
    <col min="11269" max="11269" width="1.42578125" style="165" customWidth="1"/>
    <col min="11270" max="11270" width="13.140625" style="165" customWidth="1"/>
    <col min="11271" max="11271" width="1.42578125" style="165" customWidth="1"/>
    <col min="11272" max="11272" width="13.140625" style="165" customWidth="1"/>
    <col min="11273" max="11273" width="1.42578125" style="165" customWidth="1"/>
    <col min="11274" max="11274" width="13.140625" style="165" customWidth="1"/>
    <col min="11275" max="11520" width="8.85546875" style="165"/>
    <col min="11521" max="11521" width="39.5703125" style="165" customWidth="1"/>
    <col min="11522" max="11522" width="8.85546875" style="165" customWidth="1"/>
    <col min="11523" max="11523" width="1.42578125" style="165" customWidth="1"/>
    <col min="11524" max="11524" width="13.140625" style="165" customWidth="1"/>
    <col min="11525" max="11525" width="1.42578125" style="165" customWidth="1"/>
    <col min="11526" max="11526" width="13.140625" style="165" customWidth="1"/>
    <col min="11527" max="11527" width="1.42578125" style="165" customWidth="1"/>
    <col min="11528" max="11528" width="13.140625" style="165" customWidth="1"/>
    <col min="11529" max="11529" width="1.42578125" style="165" customWidth="1"/>
    <col min="11530" max="11530" width="13.140625" style="165" customWidth="1"/>
    <col min="11531" max="11776" width="8.85546875" style="165"/>
    <col min="11777" max="11777" width="39.5703125" style="165" customWidth="1"/>
    <col min="11778" max="11778" width="8.85546875" style="165" customWidth="1"/>
    <col min="11779" max="11779" width="1.42578125" style="165" customWidth="1"/>
    <col min="11780" max="11780" width="13.140625" style="165" customWidth="1"/>
    <col min="11781" max="11781" width="1.42578125" style="165" customWidth="1"/>
    <col min="11782" max="11782" width="13.140625" style="165" customWidth="1"/>
    <col min="11783" max="11783" width="1.42578125" style="165" customWidth="1"/>
    <col min="11784" max="11784" width="13.140625" style="165" customWidth="1"/>
    <col min="11785" max="11785" width="1.42578125" style="165" customWidth="1"/>
    <col min="11786" max="11786" width="13.140625" style="165" customWidth="1"/>
    <col min="11787" max="12032" width="8.85546875" style="165"/>
    <col min="12033" max="12033" width="39.5703125" style="165" customWidth="1"/>
    <col min="12034" max="12034" width="8.85546875" style="165" customWidth="1"/>
    <col min="12035" max="12035" width="1.42578125" style="165" customWidth="1"/>
    <col min="12036" max="12036" width="13.140625" style="165" customWidth="1"/>
    <col min="12037" max="12037" width="1.42578125" style="165" customWidth="1"/>
    <col min="12038" max="12038" width="13.140625" style="165" customWidth="1"/>
    <col min="12039" max="12039" width="1.42578125" style="165" customWidth="1"/>
    <col min="12040" max="12040" width="13.140625" style="165" customWidth="1"/>
    <col min="12041" max="12041" width="1.42578125" style="165" customWidth="1"/>
    <col min="12042" max="12042" width="13.140625" style="165" customWidth="1"/>
    <col min="12043" max="12288" width="8.85546875" style="165"/>
    <col min="12289" max="12289" width="39.5703125" style="165" customWidth="1"/>
    <col min="12290" max="12290" width="8.85546875" style="165" customWidth="1"/>
    <col min="12291" max="12291" width="1.42578125" style="165" customWidth="1"/>
    <col min="12292" max="12292" width="13.140625" style="165" customWidth="1"/>
    <col min="12293" max="12293" width="1.42578125" style="165" customWidth="1"/>
    <col min="12294" max="12294" width="13.140625" style="165" customWidth="1"/>
    <col min="12295" max="12295" width="1.42578125" style="165" customWidth="1"/>
    <col min="12296" max="12296" width="13.140625" style="165" customWidth="1"/>
    <col min="12297" max="12297" width="1.42578125" style="165" customWidth="1"/>
    <col min="12298" max="12298" width="13.140625" style="165" customWidth="1"/>
    <col min="12299" max="12544" width="8.85546875" style="165"/>
    <col min="12545" max="12545" width="39.5703125" style="165" customWidth="1"/>
    <col min="12546" max="12546" width="8.85546875" style="165" customWidth="1"/>
    <col min="12547" max="12547" width="1.42578125" style="165" customWidth="1"/>
    <col min="12548" max="12548" width="13.140625" style="165" customWidth="1"/>
    <col min="12549" max="12549" width="1.42578125" style="165" customWidth="1"/>
    <col min="12550" max="12550" width="13.140625" style="165" customWidth="1"/>
    <col min="12551" max="12551" width="1.42578125" style="165" customWidth="1"/>
    <col min="12552" max="12552" width="13.140625" style="165" customWidth="1"/>
    <col min="12553" max="12553" width="1.42578125" style="165" customWidth="1"/>
    <col min="12554" max="12554" width="13.140625" style="165" customWidth="1"/>
    <col min="12555" max="12800" width="8.85546875" style="165"/>
    <col min="12801" max="12801" width="39.5703125" style="165" customWidth="1"/>
    <col min="12802" max="12802" width="8.85546875" style="165" customWidth="1"/>
    <col min="12803" max="12803" width="1.42578125" style="165" customWidth="1"/>
    <col min="12804" max="12804" width="13.140625" style="165" customWidth="1"/>
    <col min="12805" max="12805" width="1.42578125" style="165" customWidth="1"/>
    <col min="12806" max="12806" width="13.140625" style="165" customWidth="1"/>
    <col min="12807" max="12807" width="1.42578125" style="165" customWidth="1"/>
    <col min="12808" max="12808" width="13.140625" style="165" customWidth="1"/>
    <col min="12809" max="12809" width="1.42578125" style="165" customWidth="1"/>
    <col min="12810" max="12810" width="13.140625" style="165" customWidth="1"/>
    <col min="12811" max="13056" width="8.85546875" style="165"/>
    <col min="13057" max="13057" width="39.5703125" style="165" customWidth="1"/>
    <col min="13058" max="13058" width="8.85546875" style="165" customWidth="1"/>
    <col min="13059" max="13059" width="1.42578125" style="165" customWidth="1"/>
    <col min="13060" max="13060" width="13.140625" style="165" customWidth="1"/>
    <col min="13061" max="13061" width="1.42578125" style="165" customWidth="1"/>
    <col min="13062" max="13062" width="13.140625" style="165" customWidth="1"/>
    <col min="13063" max="13063" width="1.42578125" style="165" customWidth="1"/>
    <col min="13064" max="13064" width="13.140625" style="165" customWidth="1"/>
    <col min="13065" max="13065" width="1.42578125" style="165" customWidth="1"/>
    <col min="13066" max="13066" width="13.140625" style="165" customWidth="1"/>
    <col min="13067" max="13312" width="8.85546875" style="165"/>
    <col min="13313" max="13313" width="39.5703125" style="165" customWidth="1"/>
    <col min="13314" max="13314" width="8.85546875" style="165" customWidth="1"/>
    <col min="13315" max="13315" width="1.42578125" style="165" customWidth="1"/>
    <col min="13316" max="13316" width="13.140625" style="165" customWidth="1"/>
    <col min="13317" max="13317" width="1.42578125" style="165" customWidth="1"/>
    <col min="13318" max="13318" width="13.140625" style="165" customWidth="1"/>
    <col min="13319" max="13319" width="1.42578125" style="165" customWidth="1"/>
    <col min="13320" max="13320" width="13.140625" style="165" customWidth="1"/>
    <col min="13321" max="13321" width="1.42578125" style="165" customWidth="1"/>
    <col min="13322" max="13322" width="13.140625" style="165" customWidth="1"/>
    <col min="13323" max="13568" width="8.85546875" style="165"/>
    <col min="13569" max="13569" width="39.5703125" style="165" customWidth="1"/>
    <col min="13570" max="13570" width="8.85546875" style="165" customWidth="1"/>
    <col min="13571" max="13571" width="1.42578125" style="165" customWidth="1"/>
    <col min="13572" max="13572" width="13.140625" style="165" customWidth="1"/>
    <col min="13573" max="13573" width="1.42578125" style="165" customWidth="1"/>
    <col min="13574" max="13574" width="13.140625" style="165" customWidth="1"/>
    <col min="13575" max="13575" width="1.42578125" style="165" customWidth="1"/>
    <col min="13576" max="13576" width="13.140625" style="165" customWidth="1"/>
    <col min="13577" max="13577" width="1.42578125" style="165" customWidth="1"/>
    <col min="13578" max="13578" width="13.140625" style="165" customWidth="1"/>
    <col min="13579" max="13824" width="8.85546875" style="165"/>
    <col min="13825" max="13825" width="39.5703125" style="165" customWidth="1"/>
    <col min="13826" max="13826" width="8.85546875" style="165" customWidth="1"/>
    <col min="13827" max="13827" width="1.42578125" style="165" customWidth="1"/>
    <col min="13828" max="13828" width="13.140625" style="165" customWidth="1"/>
    <col min="13829" max="13829" width="1.42578125" style="165" customWidth="1"/>
    <col min="13830" max="13830" width="13.140625" style="165" customWidth="1"/>
    <col min="13831" max="13831" width="1.42578125" style="165" customWidth="1"/>
    <col min="13832" max="13832" width="13.140625" style="165" customWidth="1"/>
    <col min="13833" max="13833" width="1.42578125" style="165" customWidth="1"/>
    <col min="13834" max="13834" width="13.140625" style="165" customWidth="1"/>
    <col min="13835" max="14080" width="8.85546875" style="165"/>
    <col min="14081" max="14081" width="39.5703125" style="165" customWidth="1"/>
    <col min="14082" max="14082" width="8.85546875" style="165" customWidth="1"/>
    <col min="14083" max="14083" width="1.42578125" style="165" customWidth="1"/>
    <col min="14084" max="14084" width="13.140625" style="165" customWidth="1"/>
    <col min="14085" max="14085" width="1.42578125" style="165" customWidth="1"/>
    <col min="14086" max="14086" width="13.140625" style="165" customWidth="1"/>
    <col min="14087" max="14087" width="1.42578125" style="165" customWidth="1"/>
    <col min="14088" max="14088" width="13.140625" style="165" customWidth="1"/>
    <col min="14089" max="14089" width="1.42578125" style="165" customWidth="1"/>
    <col min="14090" max="14090" width="13.140625" style="165" customWidth="1"/>
    <col min="14091" max="14336" width="8.85546875" style="165"/>
    <col min="14337" max="14337" width="39.5703125" style="165" customWidth="1"/>
    <col min="14338" max="14338" width="8.85546875" style="165" customWidth="1"/>
    <col min="14339" max="14339" width="1.42578125" style="165" customWidth="1"/>
    <col min="14340" max="14340" width="13.140625" style="165" customWidth="1"/>
    <col min="14341" max="14341" width="1.42578125" style="165" customWidth="1"/>
    <col min="14342" max="14342" width="13.140625" style="165" customWidth="1"/>
    <col min="14343" max="14343" width="1.42578125" style="165" customWidth="1"/>
    <col min="14344" max="14344" width="13.140625" style="165" customWidth="1"/>
    <col min="14345" max="14345" width="1.42578125" style="165" customWidth="1"/>
    <col min="14346" max="14346" width="13.140625" style="165" customWidth="1"/>
    <col min="14347" max="14592" width="8.85546875" style="165"/>
    <col min="14593" max="14593" width="39.5703125" style="165" customWidth="1"/>
    <col min="14594" max="14594" width="8.85546875" style="165" customWidth="1"/>
    <col min="14595" max="14595" width="1.42578125" style="165" customWidth="1"/>
    <col min="14596" max="14596" width="13.140625" style="165" customWidth="1"/>
    <col min="14597" max="14597" width="1.42578125" style="165" customWidth="1"/>
    <col min="14598" max="14598" width="13.140625" style="165" customWidth="1"/>
    <col min="14599" max="14599" width="1.42578125" style="165" customWidth="1"/>
    <col min="14600" max="14600" width="13.140625" style="165" customWidth="1"/>
    <col min="14601" max="14601" width="1.42578125" style="165" customWidth="1"/>
    <col min="14602" max="14602" width="13.140625" style="165" customWidth="1"/>
    <col min="14603" max="14848" width="8.85546875" style="165"/>
    <col min="14849" max="14849" width="39.5703125" style="165" customWidth="1"/>
    <col min="14850" max="14850" width="8.85546875" style="165" customWidth="1"/>
    <col min="14851" max="14851" width="1.42578125" style="165" customWidth="1"/>
    <col min="14852" max="14852" width="13.140625" style="165" customWidth="1"/>
    <col min="14853" max="14853" width="1.42578125" style="165" customWidth="1"/>
    <col min="14854" max="14854" width="13.140625" style="165" customWidth="1"/>
    <col min="14855" max="14855" width="1.42578125" style="165" customWidth="1"/>
    <col min="14856" max="14856" width="13.140625" style="165" customWidth="1"/>
    <col min="14857" max="14857" width="1.42578125" style="165" customWidth="1"/>
    <col min="14858" max="14858" width="13.140625" style="165" customWidth="1"/>
    <col min="14859" max="15104" width="8.85546875" style="165"/>
    <col min="15105" max="15105" width="39.5703125" style="165" customWidth="1"/>
    <col min="15106" max="15106" width="8.85546875" style="165" customWidth="1"/>
    <col min="15107" max="15107" width="1.42578125" style="165" customWidth="1"/>
    <col min="15108" max="15108" width="13.140625" style="165" customWidth="1"/>
    <col min="15109" max="15109" width="1.42578125" style="165" customWidth="1"/>
    <col min="15110" max="15110" width="13.140625" style="165" customWidth="1"/>
    <col min="15111" max="15111" width="1.42578125" style="165" customWidth="1"/>
    <col min="15112" max="15112" width="13.140625" style="165" customWidth="1"/>
    <col min="15113" max="15113" width="1.42578125" style="165" customWidth="1"/>
    <col min="15114" max="15114" width="13.140625" style="165" customWidth="1"/>
    <col min="15115" max="15360" width="8.85546875" style="165"/>
    <col min="15361" max="15361" width="39.5703125" style="165" customWidth="1"/>
    <col min="15362" max="15362" width="8.85546875" style="165" customWidth="1"/>
    <col min="15363" max="15363" width="1.42578125" style="165" customWidth="1"/>
    <col min="15364" max="15364" width="13.140625" style="165" customWidth="1"/>
    <col min="15365" max="15365" width="1.42578125" style="165" customWidth="1"/>
    <col min="15366" max="15366" width="13.140625" style="165" customWidth="1"/>
    <col min="15367" max="15367" width="1.42578125" style="165" customWidth="1"/>
    <col min="15368" max="15368" width="13.140625" style="165" customWidth="1"/>
    <col min="15369" max="15369" width="1.42578125" style="165" customWidth="1"/>
    <col min="15370" max="15370" width="13.140625" style="165" customWidth="1"/>
    <col min="15371" max="15616" width="8.85546875" style="165"/>
    <col min="15617" max="15617" width="39.5703125" style="165" customWidth="1"/>
    <col min="15618" max="15618" width="8.85546875" style="165" customWidth="1"/>
    <col min="15619" max="15619" width="1.42578125" style="165" customWidth="1"/>
    <col min="15620" max="15620" width="13.140625" style="165" customWidth="1"/>
    <col min="15621" max="15621" width="1.42578125" style="165" customWidth="1"/>
    <col min="15622" max="15622" width="13.140625" style="165" customWidth="1"/>
    <col min="15623" max="15623" width="1.42578125" style="165" customWidth="1"/>
    <col min="15624" max="15624" width="13.140625" style="165" customWidth="1"/>
    <col min="15625" max="15625" width="1.42578125" style="165" customWidth="1"/>
    <col min="15626" max="15626" width="13.140625" style="165" customWidth="1"/>
    <col min="15627" max="15872" width="8.85546875" style="165"/>
    <col min="15873" max="15873" width="39.5703125" style="165" customWidth="1"/>
    <col min="15874" max="15874" width="8.85546875" style="165" customWidth="1"/>
    <col min="15875" max="15875" width="1.42578125" style="165" customWidth="1"/>
    <col min="15876" max="15876" width="13.140625" style="165" customWidth="1"/>
    <col min="15877" max="15877" width="1.42578125" style="165" customWidth="1"/>
    <col min="15878" max="15878" width="13.140625" style="165" customWidth="1"/>
    <col min="15879" max="15879" width="1.42578125" style="165" customWidth="1"/>
    <col min="15880" max="15880" width="13.140625" style="165" customWidth="1"/>
    <col min="15881" max="15881" width="1.42578125" style="165" customWidth="1"/>
    <col min="15882" max="15882" width="13.140625" style="165" customWidth="1"/>
    <col min="15883" max="16128" width="8.85546875" style="165"/>
    <col min="16129" max="16129" width="39.5703125" style="165" customWidth="1"/>
    <col min="16130" max="16130" width="8.85546875" style="165" customWidth="1"/>
    <col min="16131" max="16131" width="1.42578125" style="165" customWidth="1"/>
    <col min="16132" max="16132" width="13.140625" style="165" customWidth="1"/>
    <col min="16133" max="16133" width="1.42578125" style="165" customWidth="1"/>
    <col min="16134" max="16134" width="13.140625" style="165" customWidth="1"/>
    <col min="16135" max="16135" width="1.42578125" style="165" customWidth="1"/>
    <col min="16136" max="16136" width="13.140625" style="165" customWidth="1"/>
    <col min="16137" max="16137" width="1.42578125" style="165" customWidth="1"/>
    <col min="16138" max="16138" width="13.140625" style="165" customWidth="1"/>
    <col min="16139" max="16384" width="8.85546875" style="165"/>
  </cols>
  <sheetData>
    <row r="1" spans="1:10" ht="21" customHeight="1" x14ac:dyDescent="0.5">
      <c r="A1" s="164" t="s">
        <v>0</v>
      </c>
    </row>
    <row r="2" spans="1:10" ht="21" customHeight="1" x14ac:dyDescent="0.5">
      <c r="A2" s="164" t="s">
        <v>1</v>
      </c>
    </row>
    <row r="3" spans="1:10" ht="10.5" customHeight="1" x14ac:dyDescent="0.5">
      <c r="A3" s="164"/>
    </row>
    <row r="4" spans="1:10" ht="19.5" customHeight="1" x14ac:dyDescent="0.45">
      <c r="B4" s="167"/>
      <c r="C4" s="167"/>
      <c r="D4" s="246" t="s">
        <v>2</v>
      </c>
      <c r="E4" s="246"/>
      <c r="F4" s="246"/>
      <c r="G4" s="168"/>
      <c r="H4" s="246" t="s">
        <v>3</v>
      </c>
      <c r="I4" s="246"/>
      <c r="J4" s="246"/>
    </row>
    <row r="5" spans="1:10" ht="19.5" customHeight="1" x14ac:dyDescent="0.45">
      <c r="B5" s="167"/>
      <c r="C5" s="167"/>
      <c r="D5" s="169" t="s">
        <v>181</v>
      </c>
      <c r="E5" s="169"/>
      <c r="F5" s="169" t="s">
        <v>218</v>
      </c>
      <c r="G5" s="168"/>
      <c r="H5" s="169" t="s">
        <v>181</v>
      </c>
      <c r="I5" s="169"/>
      <c r="J5" s="169" t="s">
        <v>218</v>
      </c>
    </row>
    <row r="6" spans="1:10" ht="19.5" customHeight="1" x14ac:dyDescent="0.5">
      <c r="A6" s="164" t="s">
        <v>4</v>
      </c>
      <c r="B6" s="170" t="s">
        <v>5</v>
      </c>
      <c r="C6" s="170"/>
      <c r="D6" s="167">
        <v>2563</v>
      </c>
      <c r="E6" s="167"/>
      <c r="F6" s="167">
        <v>2562</v>
      </c>
      <c r="G6" s="167"/>
      <c r="H6" s="167">
        <v>2563</v>
      </c>
      <c r="I6" s="167"/>
      <c r="J6" s="167">
        <v>2562</v>
      </c>
    </row>
    <row r="7" spans="1:10" ht="19.5" customHeight="1" x14ac:dyDescent="0.5">
      <c r="A7" s="164"/>
      <c r="B7" s="170"/>
      <c r="C7" s="170"/>
      <c r="D7" s="169" t="s">
        <v>128</v>
      </c>
      <c r="E7" s="167"/>
      <c r="F7" s="167"/>
      <c r="G7" s="167"/>
      <c r="H7" s="169" t="s">
        <v>128</v>
      </c>
      <c r="I7" s="167"/>
      <c r="J7" s="167"/>
    </row>
    <row r="8" spans="1:10" ht="19.5" customHeight="1" x14ac:dyDescent="0.45">
      <c r="A8" s="171"/>
      <c r="B8" s="169"/>
      <c r="C8" s="167"/>
      <c r="D8" s="247" t="s">
        <v>6</v>
      </c>
      <c r="E8" s="247"/>
      <c r="F8" s="247"/>
      <c r="G8" s="247"/>
      <c r="H8" s="247"/>
      <c r="I8" s="247"/>
      <c r="J8" s="247"/>
    </row>
    <row r="9" spans="1:10" ht="20.100000000000001" customHeight="1" x14ac:dyDescent="0.45">
      <c r="A9" s="172" t="s">
        <v>7</v>
      </c>
      <c r="B9" s="170"/>
      <c r="C9" s="170"/>
    </row>
    <row r="10" spans="1:10" ht="20.100000000000001" customHeight="1" x14ac:dyDescent="0.45">
      <c r="A10" s="166" t="s">
        <v>8</v>
      </c>
      <c r="B10" s="173"/>
      <c r="C10" s="170"/>
      <c r="D10" s="174">
        <v>494293</v>
      </c>
      <c r="E10" s="175"/>
      <c r="F10" s="174">
        <v>398769</v>
      </c>
      <c r="G10" s="175"/>
      <c r="H10" s="175">
        <v>82281</v>
      </c>
      <c r="I10" s="175"/>
      <c r="J10" s="175">
        <v>123088</v>
      </c>
    </row>
    <row r="11" spans="1:10" ht="21.6" customHeight="1" x14ac:dyDescent="0.45">
      <c r="A11" s="176" t="s">
        <v>9</v>
      </c>
      <c r="B11" s="173" t="s">
        <v>219</v>
      </c>
      <c r="C11" s="170"/>
      <c r="D11" s="175">
        <v>1627571</v>
      </c>
      <c r="E11" s="175"/>
      <c r="F11" s="175">
        <v>1581504</v>
      </c>
      <c r="G11" s="175"/>
      <c r="H11" s="174">
        <v>591960</v>
      </c>
      <c r="I11" s="175"/>
      <c r="J11" s="174">
        <v>630210</v>
      </c>
    </row>
    <row r="12" spans="1:10" ht="21.6" customHeight="1" x14ac:dyDescent="0.45">
      <c r="A12" s="176" t="s">
        <v>136</v>
      </c>
      <c r="B12" s="173" t="s">
        <v>219</v>
      </c>
      <c r="C12" s="170"/>
      <c r="D12" s="174">
        <v>421509</v>
      </c>
      <c r="E12" s="175"/>
      <c r="F12" s="174">
        <v>279165</v>
      </c>
      <c r="G12" s="175"/>
      <c r="H12" s="175">
        <v>119934</v>
      </c>
      <c r="I12" s="175"/>
      <c r="J12" s="175">
        <v>83267</v>
      </c>
    </row>
    <row r="13" spans="1:10" ht="21.6" customHeight="1" x14ac:dyDescent="0.45">
      <c r="A13" s="176" t="s">
        <v>220</v>
      </c>
      <c r="B13" s="170">
        <v>3</v>
      </c>
      <c r="C13" s="170"/>
      <c r="D13" s="177">
        <v>0</v>
      </c>
      <c r="E13" s="175"/>
      <c r="F13" s="177">
        <v>0</v>
      </c>
      <c r="G13" s="175"/>
      <c r="H13" s="175">
        <v>8220</v>
      </c>
      <c r="I13" s="175"/>
      <c r="J13" s="177">
        <v>0</v>
      </c>
    </row>
    <row r="14" spans="1:10" ht="20.100000000000001" customHeight="1" x14ac:dyDescent="0.45">
      <c r="A14" s="176" t="s">
        <v>10</v>
      </c>
      <c r="B14" s="173" t="s">
        <v>219</v>
      </c>
      <c r="C14" s="170"/>
      <c r="D14" s="177">
        <v>0</v>
      </c>
      <c r="E14" s="175"/>
      <c r="F14" s="177">
        <v>0</v>
      </c>
      <c r="G14" s="175"/>
      <c r="H14" s="175">
        <v>3157693</v>
      </c>
      <c r="I14" s="175"/>
      <c r="J14" s="175">
        <v>2870210</v>
      </c>
    </row>
    <row r="15" spans="1:10" ht="20.100000000000001" customHeight="1" x14ac:dyDescent="0.45">
      <c r="A15" s="176" t="s">
        <v>221</v>
      </c>
      <c r="B15" s="173" t="s">
        <v>219</v>
      </c>
      <c r="C15" s="170"/>
      <c r="D15" s="177">
        <v>33800</v>
      </c>
      <c r="E15" s="175"/>
      <c r="F15" s="177">
        <v>17300</v>
      </c>
      <c r="G15" s="175"/>
      <c r="H15" s="177">
        <v>0</v>
      </c>
      <c r="I15" s="175"/>
      <c r="J15" s="177">
        <v>0</v>
      </c>
    </row>
    <row r="16" spans="1:10" ht="20.100000000000001" customHeight="1" x14ac:dyDescent="0.45">
      <c r="A16" s="166" t="s">
        <v>11</v>
      </c>
      <c r="B16" s="170"/>
      <c r="C16" s="170"/>
      <c r="D16" s="175">
        <v>3503095</v>
      </c>
      <c r="E16" s="175"/>
      <c r="F16" s="175">
        <v>2836255</v>
      </c>
      <c r="G16" s="175"/>
      <c r="H16" s="175">
        <v>666126</v>
      </c>
      <c r="I16" s="175"/>
      <c r="J16" s="175">
        <v>788134</v>
      </c>
    </row>
    <row r="17" spans="1:10" ht="20.100000000000001" customHeight="1" x14ac:dyDescent="0.45">
      <c r="A17" s="176" t="s">
        <v>12</v>
      </c>
      <c r="B17" s="170"/>
      <c r="C17" s="170"/>
      <c r="D17" s="175">
        <v>3453479</v>
      </c>
      <c r="E17" s="175"/>
      <c r="F17" s="175">
        <v>3109080</v>
      </c>
      <c r="G17" s="175"/>
      <c r="H17" s="177">
        <v>0</v>
      </c>
      <c r="I17" s="175"/>
      <c r="J17" s="177">
        <v>0</v>
      </c>
    </row>
    <row r="18" spans="1:10" ht="20.100000000000001" customHeight="1" x14ac:dyDescent="0.45">
      <c r="A18" s="176" t="s">
        <v>13</v>
      </c>
      <c r="B18" s="170" t="s">
        <v>222</v>
      </c>
      <c r="C18" s="170"/>
      <c r="D18" s="175">
        <v>131229</v>
      </c>
      <c r="E18" s="175"/>
      <c r="F18" s="175">
        <v>218730</v>
      </c>
      <c r="G18" s="175"/>
      <c r="H18" s="177">
        <v>0</v>
      </c>
      <c r="I18" s="175"/>
      <c r="J18" s="177">
        <v>0</v>
      </c>
    </row>
    <row r="19" spans="1:10" ht="20.100000000000001" customHeight="1" x14ac:dyDescent="0.45">
      <c r="A19" s="176" t="s">
        <v>296</v>
      </c>
      <c r="B19" s="244"/>
      <c r="C19" s="244"/>
      <c r="D19" s="175">
        <v>49375</v>
      </c>
      <c r="E19" s="175"/>
      <c r="F19" s="177">
        <v>0</v>
      </c>
      <c r="G19" s="175"/>
      <c r="H19" s="177">
        <v>0</v>
      </c>
      <c r="I19" s="175"/>
      <c r="J19" s="177">
        <v>0</v>
      </c>
    </row>
    <row r="20" spans="1:10" ht="20.100000000000001" customHeight="1" x14ac:dyDescent="0.45">
      <c r="A20" s="176" t="s">
        <v>223</v>
      </c>
      <c r="B20" s="170" t="s">
        <v>224</v>
      </c>
      <c r="C20" s="170"/>
      <c r="D20" s="175">
        <v>31223</v>
      </c>
      <c r="E20" s="175"/>
      <c r="F20" s="177">
        <v>0</v>
      </c>
      <c r="G20" s="175"/>
      <c r="H20" s="177">
        <v>12660</v>
      </c>
      <c r="I20" s="175"/>
      <c r="J20" s="177">
        <v>0</v>
      </c>
    </row>
    <row r="21" spans="1:10" ht="20.100000000000001" customHeight="1" x14ac:dyDescent="0.45">
      <c r="A21" s="178" t="s">
        <v>14</v>
      </c>
      <c r="B21" s="170"/>
      <c r="C21" s="170"/>
      <c r="D21" s="179">
        <f>SUM(D10:D20)</f>
        <v>9745574</v>
      </c>
      <c r="E21" s="180"/>
      <c r="F21" s="179">
        <f>SUM(F10:F20)</f>
        <v>8440803</v>
      </c>
      <c r="G21" s="180"/>
      <c r="H21" s="179">
        <f>SUM(H10:H20)</f>
        <v>4638874</v>
      </c>
      <c r="I21" s="180"/>
      <c r="J21" s="179">
        <f>SUM(J10:J20)</f>
        <v>4494909</v>
      </c>
    </row>
    <row r="22" spans="1:10" ht="7.5" customHeight="1" x14ac:dyDescent="0.45">
      <c r="A22" s="181"/>
      <c r="B22" s="170"/>
      <c r="C22" s="170"/>
      <c r="D22" s="175"/>
      <c r="E22" s="175"/>
      <c r="F22" s="175"/>
      <c r="G22" s="175"/>
      <c r="H22" s="175"/>
      <c r="I22" s="175"/>
      <c r="J22" s="175"/>
    </row>
    <row r="23" spans="1:10" ht="20.100000000000001" customHeight="1" x14ac:dyDescent="0.45">
      <c r="A23" s="172" t="s">
        <v>15</v>
      </c>
      <c r="B23" s="173"/>
      <c r="C23" s="170"/>
      <c r="D23" s="175"/>
      <c r="E23" s="175"/>
      <c r="F23" s="175"/>
      <c r="G23" s="175"/>
      <c r="H23" s="175"/>
      <c r="I23" s="175"/>
      <c r="J23" s="175"/>
    </row>
    <row r="24" spans="1:10" ht="20.100000000000001" customHeight="1" x14ac:dyDescent="0.45">
      <c r="A24" t="s">
        <v>13</v>
      </c>
      <c r="B24" s="173" t="s">
        <v>222</v>
      </c>
      <c r="C24" s="170"/>
      <c r="D24" s="174">
        <v>204133</v>
      </c>
      <c r="E24" s="175"/>
      <c r="F24" s="174">
        <v>229341</v>
      </c>
      <c r="G24" s="175"/>
      <c r="H24" s="177">
        <v>0</v>
      </c>
      <c r="I24" s="175"/>
      <c r="J24" s="177">
        <v>0</v>
      </c>
    </row>
    <row r="25" spans="1:10" ht="20.100000000000001" customHeight="1" x14ac:dyDescent="0.45">
      <c r="A25" s="165" t="s">
        <v>16</v>
      </c>
      <c r="B25" s="173">
        <v>6</v>
      </c>
      <c r="C25" s="170"/>
      <c r="D25" s="177">
        <v>0</v>
      </c>
      <c r="E25" s="175"/>
      <c r="F25" s="177">
        <v>0</v>
      </c>
      <c r="G25" s="175"/>
      <c r="H25" s="177">
        <v>5808536</v>
      </c>
      <c r="I25" s="175"/>
      <c r="J25" s="175">
        <v>5714834</v>
      </c>
    </row>
    <row r="26" spans="1:10" ht="20.100000000000001" customHeight="1" x14ac:dyDescent="0.45">
      <c r="A26" s="182" t="s">
        <v>17</v>
      </c>
      <c r="B26" s="173">
        <v>7</v>
      </c>
      <c r="C26" s="170">
        <v>-27310</v>
      </c>
      <c r="D26" s="174">
        <v>23883</v>
      </c>
      <c r="E26" s="175"/>
      <c r="F26" s="174">
        <v>27834</v>
      </c>
      <c r="G26" s="175">
        <v>2490</v>
      </c>
      <c r="H26" s="177">
        <v>0</v>
      </c>
      <c r="I26" s="175"/>
      <c r="J26" s="177">
        <v>0</v>
      </c>
    </row>
    <row r="27" spans="1:10" ht="20.100000000000001" customHeight="1" x14ac:dyDescent="0.45">
      <c r="A27" s="166" t="s">
        <v>18</v>
      </c>
      <c r="B27" s="173"/>
      <c r="C27" s="170"/>
      <c r="D27" s="174">
        <v>200</v>
      </c>
      <c r="E27" s="175"/>
      <c r="F27" s="174">
        <v>200</v>
      </c>
      <c r="G27" s="175"/>
      <c r="H27" s="177">
        <v>0</v>
      </c>
      <c r="I27" s="175"/>
      <c r="J27" s="177">
        <v>0</v>
      </c>
    </row>
    <row r="28" spans="1:10" ht="21.6" customHeight="1" x14ac:dyDescent="0.45">
      <c r="A28" s="176" t="s">
        <v>9</v>
      </c>
      <c r="B28" s="173"/>
      <c r="C28" s="170"/>
      <c r="D28" s="177">
        <v>194349</v>
      </c>
      <c r="E28" s="175"/>
      <c r="F28" s="174">
        <v>130802</v>
      </c>
      <c r="G28" s="175"/>
      <c r="H28" s="177">
        <v>0</v>
      </c>
      <c r="I28" s="175"/>
      <c r="J28" s="177">
        <v>0</v>
      </c>
    </row>
    <row r="29" spans="1:10" ht="21.6" customHeight="1" x14ac:dyDescent="0.45">
      <c r="A29" s="176" t="s">
        <v>137</v>
      </c>
      <c r="B29" s="173"/>
      <c r="C29" s="170"/>
      <c r="D29" s="177">
        <v>11542</v>
      </c>
      <c r="E29" s="175"/>
      <c r="F29" s="177">
        <v>10656</v>
      </c>
      <c r="G29" s="175"/>
      <c r="H29" s="175">
        <v>7977</v>
      </c>
      <c r="I29" s="175"/>
      <c r="J29" s="175">
        <v>7214</v>
      </c>
    </row>
    <row r="30" spans="1:10" ht="21.6" customHeight="1" x14ac:dyDescent="0.45">
      <c r="A30" s="176" t="s">
        <v>225</v>
      </c>
      <c r="B30" s="173">
        <v>3</v>
      </c>
      <c r="C30" s="170"/>
      <c r="D30" s="177">
        <v>0</v>
      </c>
      <c r="E30" s="175"/>
      <c r="F30" s="177">
        <v>0</v>
      </c>
      <c r="G30" s="175"/>
      <c r="H30" s="177">
        <v>2823</v>
      </c>
      <c r="I30" s="175"/>
      <c r="J30" s="177">
        <v>0</v>
      </c>
    </row>
    <row r="31" spans="1:10" ht="20.100000000000001" customHeight="1" x14ac:dyDescent="0.45">
      <c r="A31" s="176" t="s">
        <v>226</v>
      </c>
      <c r="B31" s="173" t="s">
        <v>219</v>
      </c>
      <c r="C31" s="170"/>
      <c r="D31" s="177">
        <v>0</v>
      </c>
      <c r="E31" s="175"/>
      <c r="F31" s="177">
        <v>0</v>
      </c>
      <c r="G31" s="175"/>
      <c r="H31" s="175">
        <v>1999348</v>
      </c>
      <c r="I31" s="175"/>
      <c r="J31" s="177">
        <v>0</v>
      </c>
    </row>
    <row r="32" spans="1:10" ht="20.100000000000001" customHeight="1" x14ac:dyDescent="0.45">
      <c r="A32" s="176" t="s">
        <v>21</v>
      </c>
      <c r="B32" s="173"/>
      <c r="C32" s="170"/>
      <c r="D32" s="174">
        <v>1499937</v>
      </c>
      <c r="E32" s="175"/>
      <c r="F32" s="174">
        <v>1060236</v>
      </c>
      <c r="G32" s="175"/>
      <c r="H32" s="177">
        <v>0</v>
      </c>
      <c r="I32" s="175"/>
      <c r="J32" s="177">
        <v>0</v>
      </c>
    </row>
    <row r="33" spans="1:10" ht="20.100000000000001" customHeight="1" x14ac:dyDescent="0.45">
      <c r="A33" s="166" t="s">
        <v>19</v>
      </c>
      <c r="B33" s="173"/>
      <c r="C33" s="170"/>
      <c r="D33" s="174">
        <v>34941</v>
      </c>
      <c r="E33" s="175"/>
      <c r="F33" s="174">
        <v>35128</v>
      </c>
      <c r="G33" s="175"/>
      <c r="H33" s="177">
        <v>0</v>
      </c>
      <c r="I33" s="175"/>
      <c r="J33" s="177">
        <v>0</v>
      </c>
    </row>
    <row r="34" spans="1:10" ht="20.100000000000001" customHeight="1" x14ac:dyDescent="0.45">
      <c r="A34" s="166" t="s">
        <v>20</v>
      </c>
      <c r="B34" s="173" t="s">
        <v>227</v>
      </c>
      <c r="C34" s="170"/>
      <c r="D34" s="174">
        <v>11029905</v>
      </c>
      <c r="E34" s="175"/>
      <c r="F34" s="174">
        <v>11617953</v>
      </c>
      <c r="G34" s="175"/>
      <c r="H34" s="175">
        <v>2673936</v>
      </c>
      <c r="I34" s="175"/>
      <c r="J34" s="175">
        <v>3174908</v>
      </c>
    </row>
    <row r="35" spans="1:10" ht="20.100000000000001" customHeight="1" x14ac:dyDescent="0.45">
      <c r="A35" s="176" t="s">
        <v>228</v>
      </c>
      <c r="B35" s="173" t="s">
        <v>227</v>
      </c>
      <c r="C35" s="170"/>
      <c r="D35" s="174">
        <v>1393898</v>
      </c>
      <c r="E35" s="175"/>
      <c r="F35" s="177">
        <v>0</v>
      </c>
      <c r="G35" s="175"/>
      <c r="H35" s="175">
        <v>502782</v>
      </c>
      <c r="I35" s="175"/>
      <c r="J35" s="177">
        <v>0</v>
      </c>
    </row>
    <row r="36" spans="1:10" ht="20.100000000000001" customHeight="1" x14ac:dyDescent="0.45">
      <c r="A36" s="176" t="s">
        <v>130</v>
      </c>
      <c r="B36" s="173"/>
      <c r="C36" s="170"/>
      <c r="D36" s="174">
        <v>60769</v>
      </c>
      <c r="E36" s="175"/>
      <c r="F36" s="174">
        <v>67304</v>
      </c>
      <c r="G36" s="175"/>
      <c r="H36" s="177">
        <v>0</v>
      </c>
      <c r="I36" s="175"/>
      <c r="J36" s="177">
        <v>0</v>
      </c>
    </row>
    <row r="37" spans="1:10" ht="20.100000000000001" customHeight="1" x14ac:dyDescent="0.45">
      <c r="A37" s="176" t="s">
        <v>22</v>
      </c>
      <c r="B37" s="173"/>
      <c r="C37" s="170">
        <f>SUM(C9:C36)</f>
        <v>-27310</v>
      </c>
      <c r="D37" s="174">
        <v>85356</v>
      </c>
      <c r="E37" s="175"/>
      <c r="F37" s="174">
        <v>107732</v>
      </c>
      <c r="G37" s="175"/>
      <c r="H37" s="175">
        <v>28826</v>
      </c>
      <c r="I37" s="175"/>
      <c r="J37" s="175">
        <v>49219</v>
      </c>
    </row>
    <row r="38" spans="1:10" ht="20.100000000000001" customHeight="1" x14ac:dyDescent="0.45">
      <c r="A38" s="176" t="s">
        <v>23</v>
      </c>
      <c r="B38" s="173"/>
      <c r="C38" s="170"/>
      <c r="D38" s="174">
        <v>100344</v>
      </c>
      <c r="E38" s="175"/>
      <c r="F38" s="174">
        <v>103546</v>
      </c>
      <c r="G38" s="175"/>
      <c r="H38" s="175">
        <v>1388</v>
      </c>
      <c r="I38" s="175"/>
      <c r="J38" s="175">
        <v>2892</v>
      </c>
    </row>
    <row r="39" spans="1:10" ht="20.100000000000001" customHeight="1" x14ac:dyDescent="0.45">
      <c r="A39" s="176" t="s">
        <v>24</v>
      </c>
      <c r="B39" s="170">
        <v>3</v>
      </c>
      <c r="D39" s="174">
        <v>859944</v>
      </c>
      <c r="E39" s="175"/>
      <c r="F39" s="174">
        <v>933135</v>
      </c>
      <c r="G39" s="175"/>
      <c r="H39" s="175">
        <v>556162</v>
      </c>
      <c r="I39" s="175"/>
      <c r="J39" s="175">
        <v>646498</v>
      </c>
    </row>
    <row r="40" spans="1:10" ht="20.100000000000001" customHeight="1" x14ac:dyDescent="0.45">
      <c r="A40" s="166" t="s">
        <v>25</v>
      </c>
      <c r="B40" s="173"/>
      <c r="C40" s="170"/>
      <c r="D40" s="174">
        <v>87619</v>
      </c>
      <c r="E40" s="175"/>
      <c r="F40" s="174">
        <v>21920</v>
      </c>
      <c r="G40" s="175"/>
      <c r="H40" s="175">
        <v>16863</v>
      </c>
      <c r="I40" s="175"/>
      <c r="J40" s="175">
        <v>16863</v>
      </c>
    </row>
    <row r="41" spans="1:10" ht="20.100000000000001" customHeight="1" x14ac:dyDescent="0.45">
      <c r="A41" s="178" t="s">
        <v>26</v>
      </c>
      <c r="B41" s="173"/>
      <c r="C41" s="170"/>
      <c r="D41" s="179">
        <f>SUM(D24:D40)</f>
        <v>15586820</v>
      </c>
      <c r="E41" s="180"/>
      <c r="F41" s="179">
        <f>SUM(F24:F40)</f>
        <v>14345787</v>
      </c>
      <c r="G41" s="180"/>
      <c r="H41" s="179">
        <f>SUM(H24:H40)</f>
        <v>11598641</v>
      </c>
      <c r="I41" s="180"/>
      <c r="J41" s="179">
        <f>SUM(J24:J40)</f>
        <v>9612428</v>
      </c>
    </row>
    <row r="42" spans="1:10" ht="7.5" customHeight="1" x14ac:dyDescent="0.45">
      <c r="A42" s="181"/>
      <c r="B42" s="170"/>
      <c r="C42" s="170"/>
      <c r="D42" s="175"/>
      <c r="E42" s="175"/>
      <c r="F42" s="175"/>
      <c r="G42" s="175"/>
      <c r="H42" s="175"/>
      <c r="I42" s="175"/>
      <c r="J42" s="175"/>
    </row>
    <row r="43" spans="1:10" ht="19.5" customHeight="1" thickBot="1" x14ac:dyDescent="0.5">
      <c r="A43" s="178" t="s">
        <v>27</v>
      </c>
      <c r="B43" s="173"/>
      <c r="C43" s="170"/>
      <c r="D43" s="183">
        <f>D41+D21</f>
        <v>25332394</v>
      </c>
      <c r="E43" s="180"/>
      <c r="F43" s="183">
        <f>F41+F21</f>
        <v>22786590</v>
      </c>
      <c r="G43" s="180"/>
      <c r="H43" s="183">
        <f>H41+H21</f>
        <v>16237515</v>
      </c>
      <c r="I43" s="180"/>
      <c r="J43" s="183">
        <f>J41+J21</f>
        <v>14107337</v>
      </c>
    </row>
    <row r="44" spans="1:10" ht="21" customHeight="1" thickTop="1" x14ac:dyDescent="0.45">
      <c r="B44" s="173"/>
      <c r="C44" s="170"/>
      <c r="D44" s="174"/>
      <c r="E44" s="175"/>
      <c r="F44" s="174"/>
      <c r="G44" s="175"/>
      <c r="H44" s="177"/>
      <c r="I44" s="175"/>
      <c r="J44" s="177"/>
    </row>
    <row r="45" spans="1:10" ht="21" customHeight="1" x14ac:dyDescent="0.45">
      <c r="B45"/>
    </row>
    <row r="46" spans="1:10" ht="21" customHeight="1" x14ac:dyDescent="0.5">
      <c r="A46" s="164" t="str">
        <f>A1</f>
        <v>บริษัท ไทยฟู้ดส์ กรุ๊ป จำกัด (มหาชน) และบริษัทย่อย</v>
      </c>
      <c r="B46"/>
    </row>
    <row r="47" spans="1:10" ht="21" customHeight="1" x14ac:dyDescent="0.5">
      <c r="A47" s="164" t="s">
        <v>1</v>
      </c>
      <c r="B47"/>
    </row>
    <row r="48" spans="1:10" ht="21" customHeight="1" x14ac:dyDescent="0.5">
      <c r="A48" s="164"/>
      <c r="B48"/>
    </row>
    <row r="49" spans="1:10" ht="21" customHeight="1" x14ac:dyDescent="0.45">
      <c r="A49" s="171"/>
      <c r="B49" s="169"/>
      <c r="C49" s="167"/>
      <c r="D49" s="246" t="s">
        <v>2</v>
      </c>
      <c r="E49" s="246"/>
      <c r="F49" s="246"/>
      <c r="G49" s="168"/>
      <c r="H49" s="246" t="s">
        <v>3</v>
      </c>
      <c r="I49" s="246"/>
      <c r="J49" s="246"/>
    </row>
    <row r="50" spans="1:10" ht="21" customHeight="1" x14ac:dyDescent="0.45">
      <c r="A50" s="171"/>
      <c r="B50" s="169"/>
      <c r="C50" s="167"/>
      <c r="D50" s="169" t="s">
        <v>181</v>
      </c>
      <c r="E50" s="169"/>
      <c r="F50" s="169" t="s">
        <v>218</v>
      </c>
      <c r="G50" s="168"/>
      <c r="H50" s="169" t="s">
        <v>181</v>
      </c>
      <c r="I50" s="169"/>
      <c r="J50" s="169" t="s">
        <v>218</v>
      </c>
    </row>
    <row r="51" spans="1:10" ht="24" customHeight="1" x14ac:dyDescent="0.5">
      <c r="A51" s="164" t="s">
        <v>28</v>
      </c>
      <c r="B51" s="170" t="s">
        <v>5</v>
      </c>
      <c r="C51" s="167"/>
      <c r="D51" s="167">
        <v>2563</v>
      </c>
      <c r="E51" s="167"/>
      <c r="F51" s="167">
        <v>2562</v>
      </c>
      <c r="G51" s="167"/>
      <c r="H51" s="167">
        <v>2563</v>
      </c>
      <c r="I51" s="167"/>
      <c r="J51" s="167">
        <v>2562</v>
      </c>
    </row>
    <row r="52" spans="1:10" ht="21" customHeight="1" x14ac:dyDescent="0.5">
      <c r="A52" s="164"/>
      <c r="B52" s="170"/>
      <c r="C52" s="167"/>
      <c r="D52" s="169" t="s">
        <v>128</v>
      </c>
      <c r="E52" s="167"/>
      <c r="F52" s="167"/>
      <c r="G52" s="167"/>
      <c r="H52" s="169" t="s">
        <v>128</v>
      </c>
      <c r="I52" s="167"/>
      <c r="J52" s="167"/>
    </row>
    <row r="53" spans="1:10" ht="21" customHeight="1" x14ac:dyDescent="0.45">
      <c r="A53" s="184"/>
      <c r="B53"/>
      <c r="C53" s="170"/>
      <c r="D53" s="247" t="s">
        <v>6</v>
      </c>
      <c r="E53" s="247"/>
      <c r="F53" s="247"/>
      <c r="G53" s="247"/>
      <c r="H53" s="247"/>
      <c r="I53" s="247"/>
      <c r="J53" s="247"/>
    </row>
    <row r="54" spans="1:10" ht="22.5" customHeight="1" x14ac:dyDescent="0.45">
      <c r="A54" s="172" t="s">
        <v>29</v>
      </c>
      <c r="B54" s="169"/>
      <c r="C54" s="167"/>
      <c r="D54" s="175"/>
      <c r="E54" s="175"/>
      <c r="F54" s="175"/>
      <c r="G54" s="175"/>
      <c r="H54" s="175"/>
      <c r="I54" s="175"/>
      <c r="J54" s="175"/>
    </row>
    <row r="55" spans="1:10" ht="21" customHeight="1" x14ac:dyDescent="0.45">
      <c r="A55" s="176" t="s">
        <v>30</v>
      </c>
      <c r="B55" s="170" t="s">
        <v>229</v>
      </c>
      <c r="C55" s="170"/>
      <c r="D55" s="174">
        <v>4915506</v>
      </c>
      <c r="E55" s="175"/>
      <c r="F55" s="174">
        <v>5713762</v>
      </c>
      <c r="G55" s="175"/>
      <c r="H55" s="175">
        <v>2166961</v>
      </c>
      <c r="I55" s="175"/>
      <c r="J55" s="175">
        <v>1944030</v>
      </c>
    </row>
    <row r="56" spans="1:10" ht="21" customHeight="1" x14ac:dyDescent="0.45">
      <c r="A56" s="166" t="s">
        <v>31</v>
      </c>
      <c r="B56" s="170" t="s">
        <v>219</v>
      </c>
      <c r="C56" s="170"/>
      <c r="D56" s="174">
        <v>1882896</v>
      </c>
      <c r="E56" s="175"/>
      <c r="F56" s="174">
        <v>1598772</v>
      </c>
      <c r="G56" s="175"/>
      <c r="H56" s="175">
        <v>477858</v>
      </c>
      <c r="I56" s="175"/>
      <c r="J56" s="175">
        <v>184806</v>
      </c>
    </row>
    <row r="57" spans="1:10" ht="21" customHeight="1" x14ac:dyDescent="0.45">
      <c r="A57" s="176" t="s">
        <v>32</v>
      </c>
      <c r="B57" s="170">
        <v>4</v>
      </c>
      <c r="C57" s="170"/>
      <c r="D57" s="174">
        <v>1536770</v>
      </c>
      <c r="E57" s="175"/>
      <c r="F57" s="174">
        <v>1038139</v>
      </c>
      <c r="G57" s="175"/>
      <c r="H57" s="175">
        <v>596242</v>
      </c>
      <c r="I57" s="175"/>
      <c r="J57" s="175">
        <v>377913</v>
      </c>
    </row>
    <row r="58" spans="1:10" ht="21" hidden="1" customHeight="1" x14ac:dyDescent="0.45">
      <c r="A58" s="176" t="s">
        <v>230</v>
      </c>
      <c r="B58" s="170">
        <v>13</v>
      </c>
      <c r="C58" s="170"/>
      <c r="D58" s="185"/>
      <c r="E58" s="186"/>
      <c r="F58" s="187">
        <v>0</v>
      </c>
      <c r="G58" s="186"/>
      <c r="H58" s="187"/>
      <c r="I58" s="186"/>
      <c r="J58" s="187">
        <v>0</v>
      </c>
    </row>
    <row r="59" spans="1:10" ht="21" customHeight="1" x14ac:dyDescent="0.45">
      <c r="A59" s="176" t="s">
        <v>231</v>
      </c>
      <c r="B59" s="170" t="s">
        <v>232</v>
      </c>
      <c r="C59" s="170"/>
      <c r="D59" s="187">
        <v>0</v>
      </c>
      <c r="E59" s="175"/>
      <c r="F59" s="187">
        <v>0</v>
      </c>
      <c r="G59" s="175"/>
      <c r="H59" s="187">
        <v>438400</v>
      </c>
      <c r="I59" s="175"/>
      <c r="J59" s="187">
        <v>0</v>
      </c>
    </row>
    <row r="60" spans="1:10" ht="21" customHeight="1" x14ac:dyDescent="0.45">
      <c r="A60" s="176" t="s">
        <v>33</v>
      </c>
      <c r="B60" s="170"/>
      <c r="C60" s="170"/>
      <c r="D60" s="175"/>
      <c r="E60" s="175"/>
      <c r="F60" s="175"/>
      <c r="G60" s="175"/>
      <c r="H60" s="177"/>
      <c r="I60" s="175"/>
      <c r="J60" s="177"/>
    </row>
    <row r="61" spans="1:10" ht="21" customHeight="1" x14ac:dyDescent="0.45">
      <c r="A61" s="176" t="s">
        <v>34</v>
      </c>
      <c r="B61" s="170" t="s">
        <v>229</v>
      </c>
      <c r="C61" s="170"/>
      <c r="D61" s="175">
        <v>724931</v>
      </c>
      <c r="E61" s="175"/>
      <c r="F61" s="175">
        <v>667223</v>
      </c>
      <c r="G61" s="175"/>
      <c r="H61" s="175">
        <v>427617</v>
      </c>
      <c r="I61" s="175"/>
      <c r="J61" s="175">
        <v>371942</v>
      </c>
    </row>
    <row r="62" spans="1:10" ht="21" customHeight="1" x14ac:dyDescent="0.45">
      <c r="A62" s="176" t="s">
        <v>233</v>
      </c>
      <c r="B62" s="170"/>
      <c r="C62" s="170"/>
      <c r="D62" s="175"/>
      <c r="E62" s="175"/>
      <c r="F62" s="175"/>
      <c r="G62" s="175"/>
      <c r="H62" s="177"/>
      <c r="I62" s="175"/>
      <c r="J62" s="177"/>
    </row>
    <row r="63" spans="1:10" ht="21" customHeight="1" x14ac:dyDescent="0.45">
      <c r="A63" s="188" t="s">
        <v>234</v>
      </c>
      <c r="B63" s="170"/>
      <c r="C63" s="170"/>
      <c r="D63" s="174"/>
      <c r="E63" s="175"/>
      <c r="F63" s="174"/>
      <c r="G63" s="175"/>
      <c r="H63" s="175"/>
      <c r="I63" s="175"/>
      <c r="J63" s="175"/>
    </row>
    <row r="64" spans="1:10" ht="21" customHeight="1" x14ac:dyDescent="0.45">
      <c r="A64" s="188" t="s">
        <v>235</v>
      </c>
      <c r="B64" s="170" t="s">
        <v>240</v>
      </c>
      <c r="C64" s="170"/>
      <c r="D64" s="174">
        <v>413282</v>
      </c>
      <c r="E64" s="175"/>
      <c r="F64" s="174">
        <v>240458</v>
      </c>
      <c r="G64" s="175"/>
      <c r="H64" s="175">
        <v>184698</v>
      </c>
      <c r="I64" s="175"/>
      <c r="J64" s="175">
        <v>183058</v>
      </c>
    </row>
    <row r="65" spans="1:10" ht="21" customHeight="1" x14ac:dyDescent="0.45">
      <c r="A65" s="176" t="s">
        <v>213</v>
      </c>
      <c r="B65" s="170">
        <v>14</v>
      </c>
      <c r="C65" s="170"/>
      <c r="D65" s="187">
        <v>0</v>
      </c>
      <c r="E65" s="175"/>
      <c r="F65" s="187">
        <v>1148500</v>
      </c>
      <c r="G65" s="175"/>
      <c r="H65" s="187">
        <v>0</v>
      </c>
      <c r="I65" s="175"/>
      <c r="J65" s="187">
        <v>1148500</v>
      </c>
    </row>
    <row r="66" spans="1:10" ht="21" customHeight="1" x14ac:dyDescent="0.45">
      <c r="A66" s="176" t="s">
        <v>236</v>
      </c>
      <c r="B66" s="170"/>
      <c r="C66" s="170"/>
      <c r="D66" s="174">
        <v>123022</v>
      </c>
      <c r="E66" s="175"/>
      <c r="F66" s="174">
        <v>48256</v>
      </c>
      <c r="G66" s="175"/>
      <c r="H66" s="177">
        <v>0</v>
      </c>
      <c r="I66" s="175"/>
      <c r="J66" s="177">
        <v>0</v>
      </c>
    </row>
    <row r="67" spans="1:10" ht="21" customHeight="1" x14ac:dyDescent="0.45">
      <c r="A67" s="176" t="s">
        <v>237</v>
      </c>
      <c r="B67" s="170">
        <v>14</v>
      </c>
      <c r="C67" s="170"/>
      <c r="D67" s="174">
        <v>324</v>
      </c>
      <c r="E67" s="175"/>
      <c r="F67" s="187">
        <v>0</v>
      </c>
      <c r="G67" s="175"/>
      <c r="H67" s="177">
        <v>73</v>
      </c>
      <c r="I67" s="175"/>
      <c r="J67" s="187">
        <v>0</v>
      </c>
    </row>
    <row r="68" spans="1:10" ht="23.45" customHeight="1" x14ac:dyDescent="0.45">
      <c r="A68" s="178" t="s">
        <v>35</v>
      </c>
      <c r="B68" s="170"/>
      <c r="C68" s="170"/>
      <c r="D68" s="179">
        <f>SUM(D55:D67)</f>
        <v>9596731</v>
      </c>
      <c r="E68" s="180"/>
      <c r="F68" s="179">
        <f>SUM(F55:F67)</f>
        <v>10455110</v>
      </c>
      <c r="G68" s="180"/>
      <c r="H68" s="179">
        <f>SUM(H55:H67)</f>
        <v>4291849</v>
      </c>
      <c r="I68" s="180"/>
      <c r="J68" s="179">
        <f>SUM(J55:J67)</f>
        <v>4210249</v>
      </c>
    </row>
    <row r="69" spans="1:10" ht="21" customHeight="1" x14ac:dyDescent="0.45">
      <c r="B69" s="170"/>
      <c r="C69" s="170"/>
      <c r="D69" s="175"/>
      <c r="E69" s="175"/>
      <c r="F69" s="175"/>
      <c r="G69" s="175"/>
      <c r="H69" s="175"/>
      <c r="I69" s="175"/>
      <c r="J69" s="175"/>
    </row>
    <row r="70" spans="1:10" ht="24.6" customHeight="1" x14ac:dyDescent="0.45">
      <c r="A70" s="172" t="s">
        <v>36</v>
      </c>
      <c r="B70" s="170"/>
      <c r="C70" s="170"/>
      <c r="D70" s="175"/>
      <c r="E70" s="175"/>
      <c r="F70" s="175"/>
      <c r="G70" s="175"/>
      <c r="H70" s="175"/>
      <c r="I70" s="175"/>
      <c r="J70" s="175"/>
    </row>
    <row r="71" spans="1:10" ht="21" customHeight="1" x14ac:dyDescent="0.45">
      <c r="A71" s="176" t="s">
        <v>33</v>
      </c>
      <c r="B71" s="170" t="s">
        <v>229</v>
      </c>
      <c r="C71" s="170"/>
      <c r="D71" s="175">
        <v>1198110</v>
      </c>
      <c r="E71" s="175"/>
      <c r="F71" s="175">
        <v>1465697</v>
      </c>
      <c r="G71" s="175"/>
      <c r="H71" s="175">
        <v>498443</v>
      </c>
      <c r="I71" s="175"/>
      <c r="J71" s="175">
        <v>542816</v>
      </c>
    </row>
    <row r="72" spans="1:10" ht="21" customHeight="1" x14ac:dyDescent="0.45">
      <c r="A72" s="176" t="s">
        <v>238</v>
      </c>
      <c r="B72" s="170"/>
      <c r="C72" s="170"/>
      <c r="D72" s="175"/>
      <c r="E72" s="175"/>
      <c r="F72" s="175"/>
      <c r="G72" s="175"/>
      <c r="H72" s="175"/>
      <c r="I72" s="175"/>
      <c r="J72" s="175"/>
    </row>
    <row r="73" spans="1:10" ht="21" customHeight="1" x14ac:dyDescent="0.45">
      <c r="A73" s="188" t="s">
        <v>239</v>
      </c>
      <c r="B73" s="170" t="s">
        <v>240</v>
      </c>
      <c r="C73" s="170"/>
      <c r="D73" s="175">
        <v>877079</v>
      </c>
      <c r="E73" s="175"/>
      <c r="F73" s="175">
        <v>631892</v>
      </c>
      <c r="G73" s="175"/>
      <c r="H73" s="175">
        <v>224387</v>
      </c>
      <c r="I73" s="175"/>
      <c r="J73" s="175">
        <v>318467</v>
      </c>
    </row>
    <row r="74" spans="1:10" ht="21" customHeight="1" x14ac:dyDescent="0.45">
      <c r="A74" s="176" t="s">
        <v>37</v>
      </c>
      <c r="B74" s="170" t="s">
        <v>229</v>
      </c>
      <c r="C74" s="170"/>
      <c r="D74" s="187">
        <v>2568600</v>
      </c>
      <c r="E74" s="175"/>
      <c r="F74" s="187">
        <v>0</v>
      </c>
      <c r="G74" s="175"/>
      <c r="H74" s="187">
        <v>2568600</v>
      </c>
      <c r="I74" s="175"/>
      <c r="J74" s="187">
        <v>0</v>
      </c>
    </row>
    <row r="75" spans="1:10" ht="21" customHeight="1" x14ac:dyDescent="0.45">
      <c r="A75" s="166" t="s">
        <v>135</v>
      </c>
      <c r="B75" s="170"/>
      <c r="C75" s="170"/>
      <c r="D75" s="175"/>
      <c r="E75" s="175"/>
      <c r="F75" s="175"/>
      <c r="G75" s="175"/>
      <c r="H75" s="175"/>
      <c r="I75" s="175"/>
      <c r="J75" s="175"/>
    </row>
    <row r="76" spans="1:10" ht="21" customHeight="1" x14ac:dyDescent="0.45">
      <c r="A76" s="176" t="s">
        <v>134</v>
      </c>
      <c r="B76" s="170"/>
      <c r="C76" s="170"/>
      <c r="D76" s="175">
        <v>40838</v>
      </c>
      <c r="E76" s="175"/>
      <c r="F76" s="175">
        <v>36339</v>
      </c>
      <c r="G76" s="175"/>
      <c r="H76" s="175">
        <v>8330</v>
      </c>
      <c r="I76" s="175"/>
      <c r="J76" s="175">
        <v>7304</v>
      </c>
    </row>
    <row r="77" spans="1:10" ht="21" customHeight="1" x14ac:dyDescent="0.45">
      <c r="A77" s="176" t="s">
        <v>38</v>
      </c>
      <c r="B77" s="170"/>
      <c r="C77" s="170"/>
      <c r="D77" s="187">
        <v>3493</v>
      </c>
      <c r="E77" s="175"/>
      <c r="F77" s="187">
        <v>3671</v>
      </c>
      <c r="G77" s="175"/>
      <c r="H77" s="177">
        <v>0</v>
      </c>
      <c r="I77" s="175"/>
      <c r="J77" s="177">
        <v>0</v>
      </c>
    </row>
    <row r="78" spans="1:10" ht="21" customHeight="1" x14ac:dyDescent="0.45">
      <c r="A78" s="176" t="s">
        <v>39</v>
      </c>
      <c r="B78" s="170"/>
      <c r="C78" s="170"/>
      <c r="D78" s="174">
        <v>326974</v>
      </c>
      <c r="E78" s="175"/>
      <c r="F78" s="174">
        <v>308056</v>
      </c>
      <c r="G78" s="175"/>
      <c r="H78" s="177">
        <v>49033</v>
      </c>
      <c r="I78" s="175"/>
      <c r="J78" s="177">
        <v>39758</v>
      </c>
    </row>
    <row r="79" spans="1:10" ht="21.95" customHeight="1" x14ac:dyDescent="0.45">
      <c r="A79" s="178" t="s">
        <v>40</v>
      </c>
      <c r="B79" s="170"/>
      <c r="C79" s="170"/>
      <c r="D79" s="179">
        <f>SUM(D71:D78)</f>
        <v>5015094</v>
      </c>
      <c r="E79" s="180"/>
      <c r="F79" s="179">
        <f>SUM(F71:F78)</f>
        <v>2445655</v>
      </c>
      <c r="G79" s="180"/>
      <c r="H79" s="179">
        <f>SUM(H71:H78)</f>
        <v>3348793</v>
      </c>
      <c r="I79" s="180"/>
      <c r="J79" s="179">
        <f>SUM(J71:J78)</f>
        <v>908345</v>
      </c>
    </row>
    <row r="80" spans="1:10" ht="23.1" customHeight="1" x14ac:dyDescent="0.45">
      <c r="A80" s="178" t="s">
        <v>41</v>
      </c>
      <c r="B80" s="170"/>
      <c r="C80" s="170"/>
      <c r="D80" s="179">
        <f>D79+D68</f>
        <v>14611825</v>
      </c>
      <c r="E80" s="180"/>
      <c r="F80" s="179">
        <f>F79+F68</f>
        <v>12900765</v>
      </c>
      <c r="G80" s="180"/>
      <c r="H80" s="179">
        <f>H79+H68</f>
        <v>7640642</v>
      </c>
      <c r="I80" s="180"/>
      <c r="J80" s="179">
        <f>J79+J68</f>
        <v>5118594</v>
      </c>
    </row>
    <row r="81" spans="1:11" ht="21" customHeight="1" x14ac:dyDescent="0.45">
      <c r="B81" s="170"/>
      <c r="C81" s="170"/>
      <c r="D81" s="175"/>
      <c r="E81" s="175"/>
      <c r="F81" s="175"/>
      <c r="G81" s="175"/>
      <c r="H81" s="175"/>
      <c r="I81" s="175"/>
      <c r="J81" s="175"/>
    </row>
    <row r="82" spans="1:11" ht="21" customHeight="1" x14ac:dyDescent="0.45">
      <c r="A82" s="178"/>
      <c r="B82" s="170"/>
      <c r="C82" s="170"/>
      <c r="D82" s="180"/>
      <c r="E82" s="180"/>
      <c r="F82" s="180"/>
      <c r="G82" s="180"/>
      <c r="H82" s="180"/>
      <c r="I82" s="180"/>
      <c r="J82" s="180"/>
    </row>
    <row r="83" spans="1:11" ht="21" customHeight="1" x14ac:dyDescent="0.5">
      <c r="A83" s="164" t="str">
        <f>A46</f>
        <v>บริษัท ไทยฟู้ดส์ กรุ๊ป จำกัด (มหาชน) และบริษัทย่อย</v>
      </c>
      <c r="B83"/>
    </row>
    <row r="84" spans="1:11" ht="21" customHeight="1" x14ac:dyDescent="0.5">
      <c r="A84" s="164" t="s">
        <v>1</v>
      </c>
      <c r="B84"/>
    </row>
    <row r="85" spans="1:11" ht="21" customHeight="1" x14ac:dyDescent="0.5">
      <c r="A85" s="164"/>
      <c r="B85"/>
    </row>
    <row r="86" spans="1:11" ht="21" customHeight="1" x14ac:dyDescent="0.45">
      <c r="A86" s="171"/>
      <c r="B86" s="169"/>
      <c r="C86" s="167"/>
      <c r="D86" s="246" t="s">
        <v>2</v>
      </c>
      <c r="E86" s="246"/>
      <c r="F86" s="246"/>
      <c r="G86" s="168"/>
      <c r="H86" s="246" t="s">
        <v>3</v>
      </c>
      <c r="I86" s="246"/>
      <c r="J86" s="246"/>
    </row>
    <row r="87" spans="1:11" ht="21" customHeight="1" x14ac:dyDescent="0.45">
      <c r="A87" s="171"/>
      <c r="B87" s="169"/>
      <c r="C87" s="167"/>
      <c r="D87" s="169" t="s">
        <v>181</v>
      </c>
      <c r="E87" s="169"/>
      <c r="F87" s="169" t="s">
        <v>218</v>
      </c>
      <c r="G87" s="168"/>
      <c r="H87" s="169" t="s">
        <v>181</v>
      </c>
      <c r="I87" s="169"/>
      <c r="J87" s="169" t="s">
        <v>218</v>
      </c>
    </row>
    <row r="88" spans="1:11" ht="22.5" customHeight="1" x14ac:dyDescent="0.5">
      <c r="A88" s="164" t="s">
        <v>42</v>
      </c>
      <c r="B88" s="170" t="s">
        <v>5</v>
      </c>
      <c r="C88" s="170"/>
      <c r="D88" s="167">
        <v>2563</v>
      </c>
      <c r="E88" s="167"/>
      <c r="F88" s="167">
        <v>2562</v>
      </c>
      <c r="G88" s="167"/>
      <c r="H88" s="167">
        <v>2563</v>
      </c>
      <c r="I88" s="167"/>
      <c r="J88" s="167">
        <v>2562</v>
      </c>
    </row>
    <row r="89" spans="1:11" ht="21" customHeight="1" x14ac:dyDescent="0.5">
      <c r="A89" s="164"/>
      <c r="B89" s="170"/>
      <c r="C89" s="170"/>
      <c r="D89" s="167" t="s">
        <v>128</v>
      </c>
      <c r="E89" s="167"/>
      <c r="F89" s="167"/>
      <c r="G89" s="167"/>
      <c r="H89" s="167" t="s">
        <v>128</v>
      </c>
      <c r="I89" s="167"/>
      <c r="J89" s="167"/>
    </row>
    <row r="90" spans="1:11" ht="21" customHeight="1" x14ac:dyDescent="0.45">
      <c r="B90" s="170"/>
      <c r="C90" s="170"/>
      <c r="D90" s="247" t="s">
        <v>6</v>
      </c>
      <c r="E90" s="247"/>
      <c r="F90" s="247"/>
      <c r="G90" s="247"/>
      <c r="H90" s="247"/>
      <c r="I90" s="247"/>
      <c r="J90" s="247"/>
    </row>
    <row r="91" spans="1:11" ht="21" customHeight="1" x14ac:dyDescent="0.45">
      <c r="A91" s="172" t="s">
        <v>43</v>
      </c>
      <c r="B91" s="170"/>
      <c r="C91" s="170"/>
      <c r="D91" s="175"/>
      <c r="E91" s="175"/>
      <c r="F91" s="175"/>
      <c r="G91" s="175"/>
      <c r="H91" s="175"/>
      <c r="I91" s="175"/>
      <c r="J91" s="175"/>
    </row>
    <row r="92" spans="1:11" ht="21" customHeight="1" x14ac:dyDescent="0.45">
      <c r="A92" s="176" t="s">
        <v>44</v>
      </c>
      <c r="B92" s="189"/>
      <c r="C92" s="170"/>
      <c r="D92" s="175"/>
      <c r="E92" s="175"/>
      <c r="F92" s="175"/>
      <c r="G92" s="175"/>
      <c r="H92" s="175"/>
      <c r="I92" s="175"/>
      <c r="J92" s="175"/>
    </row>
    <row r="93" spans="1:11" ht="21" customHeight="1" x14ac:dyDescent="0.45">
      <c r="A93" s="176" t="s">
        <v>45</v>
      </c>
      <c r="B93" s="189"/>
      <c r="C93" s="170"/>
    </row>
    <row r="94" spans="1:11" ht="21" customHeight="1" thickBot="1" x14ac:dyDescent="0.5">
      <c r="A94" s="188" t="s">
        <v>241</v>
      </c>
      <c r="B94" s="189"/>
      <c r="C94" s="170"/>
      <c r="D94" s="190">
        <v>6138160</v>
      </c>
      <c r="E94" s="175"/>
      <c r="F94" s="190">
        <v>6138160</v>
      </c>
      <c r="G94" s="175"/>
      <c r="H94" s="190">
        <v>6138160</v>
      </c>
      <c r="I94" s="175"/>
      <c r="J94" s="190">
        <v>6138160</v>
      </c>
    </row>
    <row r="95" spans="1:11" ht="21" customHeight="1" thickTop="1" x14ac:dyDescent="0.45">
      <c r="A95" s="176" t="s">
        <v>46</v>
      </c>
      <c r="B95" s="170"/>
      <c r="C95" s="170"/>
    </row>
    <row r="96" spans="1:11" ht="21" customHeight="1" x14ac:dyDescent="0.45">
      <c r="A96" s="188" t="s">
        <v>242</v>
      </c>
      <c r="B96" s="170"/>
      <c r="C96" s="170"/>
      <c r="D96" s="175">
        <v>5607573</v>
      </c>
      <c r="E96" s="175"/>
      <c r="F96" s="175">
        <v>5607573</v>
      </c>
      <c r="G96" s="175"/>
      <c r="H96" s="175">
        <v>5607573</v>
      </c>
      <c r="I96" s="175"/>
      <c r="J96" s="175">
        <v>5607573</v>
      </c>
      <c r="K96" s="175"/>
    </row>
    <row r="97" spans="1:15" ht="21" customHeight="1" x14ac:dyDescent="0.45">
      <c r="A97" s="176" t="s">
        <v>47</v>
      </c>
      <c r="B97" s="170"/>
      <c r="C97" s="170"/>
      <c r="D97" s="175"/>
      <c r="E97" s="175"/>
      <c r="F97" s="175"/>
      <c r="G97" s="175"/>
      <c r="H97" s="175"/>
      <c r="I97" s="175"/>
      <c r="J97" s="175"/>
    </row>
    <row r="98" spans="1:15" ht="21" customHeight="1" x14ac:dyDescent="0.45">
      <c r="A98" s="176" t="s">
        <v>48</v>
      </c>
      <c r="B98" s="189"/>
      <c r="C98" s="170"/>
      <c r="D98" s="175">
        <v>1742597</v>
      </c>
      <c r="E98" s="175"/>
      <c r="F98" s="175">
        <v>1742596</v>
      </c>
      <c r="G98" s="175"/>
      <c r="H98" s="175">
        <v>1742597</v>
      </c>
      <c r="I98" s="175"/>
      <c r="J98" s="175">
        <v>1742596</v>
      </c>
      <c r="M98"/>
    </row>
    <row r="99" spans="1:15" ht="21" customHeight="1" x14ac:dyDescent="0.45">
      <c r="A99" s="176" t="s">
        <v>49</v>
      </c>
      <c r="B99" s="170"/>
      <c r="C99" s="170"/>
      <c r="D99" s="175"/>
      <c r="E99" s="175"/>
      <c r="F99" s="175"/>
      <c r="G99" s="175"/>
      <c r="H99" s="175"/>
      <c r="I99" s="175"/>
      <c r="J99" s="175"/>
    </row>
    <row r="100" spans="1:15" ht="21" customHeight="1" x14ac:dyDescent="0.45">
      <c r="A100" s="176" t="s">
        <v>50</v>
      </c>
      <c r="B100" s="170"/>
      <c r="C100" s="170"/>
      <c r="D100" s="91">
        <v>-231270</v>
      </c>
      <c r="E100" s="91"/>
      <c r="F100" s="91">
        <v>-231270</v>
      </c>
      <c r="G100" s="175"/>
      <c r="H100" s="177">
        <v>0</v>
      </c>
      <c r="I100" s="175"/>
      <c r="J100" s="177">
        <v>0</v>
      </c>
    </row>
    <row r="101" spans="1:15" ht="21" customHeight="1" x14ac:dyDescent="0.45">
      <c r="A101" s="176" t="s">
        <v>172</v>
      </c>
      <c r="B101" s="170"/>
      <c r="C101" s="170"/>
      <c r="D101" s="175"/>
      <c r="E101" s="175"/>
      <c r="F101" s="175"/>
      <c r="G101" s="175"/>
      <c r="H101" s="175"/>
      <c r="I101" s="175"/>
      <c r="J101" s="175"/>
    </row>
    <row r="102" spans="1:15" ht="21" customHeight="1" x14ac:dyDescent="0.45">
      <c r="A102" s="176" t="s">
        <v>51</v>
      </c>
      <c r="B102" s="170"/>
      <c r="C102" s="170"/>
      <c r="D102" s="175"/>
      <c r="E102" s="175"/>
      <c r="F102" s="175"/>
      <c r="G102" s="175"/>
      <c r="H102" s="175"/>
      <c r="I102" s="175"/>
      <c r="J102" s="175"/>
    </row>
    <row r="103" spans="1:15" ht="21" customHeight="1" x14ac:dyDescent="0.45">
      <c r="A103" s="176" t="s">
        <v>52</v>
      </c>
      <c r="B103" s="170"/>
      <c r="C103" s="170"/>
      <c r="D103" s="175">
        <v>249528</v>
      </c>
      <c r="E103" s="175"/>
      <c r="F103" s="175">
        <v>249528</v>
      </c>
      <c r="G103" s="175"/>
      <c r="H103" s="175">
        <v>249528</v>
      </c>
      <c r="I103" s="175"/>
      <c r="J103" s="175">
        <v>249528</v>
      </c>
    </row>
    <row r="104" spans="1:15" ht="21" customHeight="1" x14ac:dyDescent="0.45">
      <c r="A104" s="176" t="s">
        <v>173</v>
      </c>
      <c r="B104" s="170">
        <v>3</v>
      </c>
      <c r="C104" s="170"/>
      <c r="D104" s="175">
        <v>2859881</v>
      </c>
      <c r="E104" s="175"/>
      <c r="F104" s="175">
        <f>2002328+65300</f>
        <v>2067628</v>
      </c>
      <c r="G104" s="175"/>
      <c r="H104" s="174">
        <v>961544</v>
      </c>
      <c r="I104" s="175"/>
      <c r="J104" s="175">
        <v>1353415</v>
      </c>
      <c r="K104" s="191"/>
      <c r="O104" s="192"/>
    </row>
    <row r="105" spans="1:15" ht="21" customHeight="1" x14ac:dyDescent="0.45">
      <c r="A105" s="176" t="s">
        <v>53</v>
      </c>
      <c r="B105" s="170"/>
      <c r="C105" s="170"/>
      <c r="D105" s="175">
        <v>454222</v>
      </c>
      <c r="E105" s="175"/>
      <c r="F105" s="175">
        <v>449749</v>
      </c>
      <c r="G105" s="175"/>
      <c r="H105" s="193">
        <v>35631</v>
      </c>
      <c r="I105" s="175"/>
      <c r="J105" s="193">
        <v>35631</v>
      </c>
      <c r="O105" s="187"/>
    </row>
    <row r="106" spans="1:15" ht="21" customHeight="1" x14ac:dyDescent="0.45">
      <c r="A106" s="178" t="s">
        <v>54</v>
      </c>
      <c r="B106" s="170"/>
      <c r="C106" s="170"/>
      <c r="D106" s="194">
        <f>SUM(D96:D105)</f>
        <v>10682531</v>
      </c>
      <c r="E106" s="180"/>
      <c r="F106" s="194">
        <f>SUM(F96:F105)</f>
        <v>9885804</v>
      </c>
      <c r="G106" s="180"/>
      <c r="H106" s="194">
        <f>SUM(H96:H105)</f>
        <v>8596873</v>
      </c>
      <c r="I106" s="180"/>
      <c r="J106" s="194">
        <f>SUM(J96:J105)</f>
        <v>8988743</v>
      </c>
      <c r="O106" s="191"/>
    </row>
    <row r="107" spans="1:15" ht="21" customHeight="1" x14ac:dyDescent="0.45">
      <c r="A107" s="166" t="s">
        <v>55</v>
      </c>
      <c r="B107" s="170"/>
      <c r="C107" s="170"/>
      <c r="D107" s="174">
        <v>38038</v>
      </c>
      <c r="E107" s="174"/>
      <c r="F107" s="174">
        <v>21</v>
      </c>
      <c r="G107" s="174"/>
      <c r="H107" s="177">
        <v>0</v>
      </c>
      <c r="I107" s="174"/>
      <c r="J107" s="177">
        <v>0</v>
      </c>
    </row>
    <row r="108" spans="1:15" ht="21" customHeight="1" x14ac:dyDescent="0.45">
      <c r="A108" s="178" t="s">
        <v>56</v>
      </c>
      <c r="B108" s="170"/>
      <c r="C108" s="170"/>
      <c r="D108" s="179">
        <f>SUM(D106:D107)</f>
        <v>10720569</v>
      </c>
      <c r="E108" s="180"/>
      <c r="F108" s="179">
        <f>SUM(F106:F107)</f>
        <v>9885825</v>
      </c>
      <c r="G108" s="180"/>
      <c r="H108" s="179">
        <f>SUM(H106:H107)</f>
        <v>8596873</v>
      </c>
      <c r="I108" s="180"/>
      <c r="J108" s="179">
        <f>SUM(J106:J107)</f>
        <v>8988743</v>
      </c>
    </row>
    <row r="109" spans="1:15" ht="21" customHeight="1" x14ac:dyDescent="0.45">
      <c r="A109" s="178"/>
      <c r="B109" s="170"/>
      <c r="C109" s="170"/>
      <c r="D109" s="180"/>
      <c r="E109" s="180"/>
      <c r="F109" s="180"/>
      <c r="G109" s="180"/>
      <c r="H109" s="180"/>
      <c r="I109" s="180"/>
      <c r="J109" s="180"/>
    </row>
    <row r="110" spans="1:15" ht="22.5" customHeight="1" thickBot="1" x14ac:dyDescent="0.5">
      <c r="A110" s="178" t="s">
        <v>57</v>
      </c>
      <c r="B110" s="170"/>
      <c r="C110" s="170"/>
      <c r="D110" s="183">
        <f>D108+D80</f>
        <v>25332394</v>
      </c>
      <c r="E110" s="180"/>
      <c r="F110" s="183">
        <f>F108+F80</f>
        <v>22786590</v>
      </c>
      <c r="G110" s="180"/>
      <c r="H110" s="183">
        <f>H108+H80</f>
        <v>16237515</v>
      </c>
      <c r="I110" s="180"/>
      <c r="J110" s="183">
        <f>J108+J80</f>
        <v>14107337</v>
      </c>
    </row>
    <row r="111" spans="1:15" ht="21" customHeight="1" thickTop="1" x14ac:dyDescent="0.45">
      <c r="B111"/>
      <c r="D111" s="192">
        <f>D110-D43</f>
        <v>0</v>
      </c>
      <c r="E111" s="186"/>
      <c r="F111" s="186">
        <f>F110-F43</f>
        <v>0</v>
      </c>
      <c r="G111" s="186"/>
      <c r="H111" s="186">
        <f>H110-H43</f>
        <v>0</v>
      </c>
      <c r="I111" s="186"/>
      <c r="J111" s="186">
        <f>J110-J43</f>
        <v>0</v>
      </c>
    </row>
    <row r="112" spans="1:15" ht="21" customHeight="1" x14ac:dyDescent="0.45">
      <c r="A112" s="240"/>
    </row>
    <row r="113" spans="8:8" ht="21" customHeight="1" x14ac:dyDescent="0.45">
      <c r="H113" s="225"/>
    </row>
    <row r="173" ht="21" customHeight="1" x14ac:dyDescent="0.45"/>
    <row r="185" spans="1:10" s="195" customFormat="1" ht="21" customHeight="1" x14ac:dyDescent="0.45">
      <c r="A185" s="166"/>
      <c r="B185" s="165"/>
      <c r="C185" s="165"/>
      <c r="D185" s="165"/>
      <c r="E185" s="165"/>
      <c r="F185" s="165"/>
      <c r="G185" s="165"/>
      <c r="H185" s="165"/>
      <c r="I185" s="165"/>
      <c r="J185" s="165"/>
    </row>
  </sheetData>
  <mergeCells count="9">
    <mergeCell ref="D86:F86"/>
    <mergeCell ref="H86:J86"/>
    <mergeCell ref="D90:J90"/>
    <mergeCell ref="D4:F4"/>
    <mergeCell ref="H4:J4"/>
    <mergeCell ref="D8:J8"/>
    <mergeCell ref="D49:F49"/>
    <mergeCell ref="H49:J49"/>
    <mergeCell ref="D53:J53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8"/>
  <sheetViews>
    <sheetView view="pageBreakPreview" zoomScaleNormal="90" zoomScaleSheetLayoutView="100" workbookViewId="0"/>
  </sheetViews>
  <sheetFormatPr defaultColWidth="9.140625" defaultRowHeight="23.25" customHeight="1" x14ac:dyDescent="0.45"/>
  <cols>
    <col min="1" max="1" width="43.28515625" style="3" customWidth="1"/>
    <col min="2" max="2" width="8.85546875" style="2" customWidth="1"/>
    <col min="3" max="3" width="1.42578125" style="2" customWidth="1"/>
    <col min="4" max="4" width="13.140625" style="2" customWidth="1"/>
    <col min="5" max="5" width="1.42578125" style="2" customWidth="1"/>
    <col min="6" max="6" width="13.140625" style="2" customWidth="1"/>
    <col min="7" max="7" width="1.42578125" style="2" customWidth="1"/>
    <col min="8" max="8" width="13.140625" style="2" customWidth="1"/>
    <col min="9" max="9" width="1.42578125" style="2" customWidth="1"/>
    <col min="10" max="10" width="13.140625" style="2" customWidth="1"/>
    <col min="11" max="11" width="11.28515625" style="2" bestFit="1" customWidth="1"/>
    <col min="12" max="12" width="12" style="2" bestFit="1" customWidth="1"/>
    <col min="13" max="13" width="9.140625" style="2"/>
    <col min="14" max="14" width="10.28515625" style="2" bestFit="1" customWidth="1"/>
    <col min="15" max="16384" width="9.140625" style="2"/>
  </cols>
  <sheetData>
    <row r="1" spans="1:10" ht="23.25" customHeight="1" x14ac:dyDescent="0.5">
      <c r="A1" s="1" t="s">
        <v>0</v>
      </c>
      <c r="B1" s="7"/>
      <c r="C1" s="7"/>
      <c r="D1" s="17"/>
      <c r="E1" s="16"/>
      <c r="F1" s="17"/>
      <c r="G1" s="16"/>
      <c r="H1" s="17"/>
      <c r="I1" s="16"/>
      <c r="J1" s="17"/>
    </row>
    <row r="2" spans="1:10" ht="23.25" customHeight="1" x14ac:dyDescent="0.5">
      <c r="A2" s="1" t="s">
        <v>58</v>
      </c>
      <c r="B2" s="4"/>
      <c r="C2" s="4"/>
      <c r="D2" s="5"/>
      <c r="E2" s="5"/>
      <c r="F2" s="160"/>
      <c r="G2" s="5"/>
      <c r="H2" s="5"/>
      <c r="I2" s="5"/>
      <c r="J2" s="160"/>
    </row>
    <row r="3" spans="1:10" s="88" customFormat="1" x14ac:dyDescent="0.5">
      <c r="B3" s="26"/>
      <c r="C3" s="26"/>
      <c r="D3" s="26"/>
      <c r="E3" s="1"/>
      <c r="F3" s="26"/>
      <c r="G3" s="89"/>
      <c r="H3" s="89"/>
      <c r="I3" s="89"/>
      <c r="J3" s="89"/>
    </row>
    <row r="4" spans="1:10" ht="23.25" customHeight="1" x14ac:dyDescent="0.45">
      <c r="B4" s="4"/>
      <c r="C4" s="4"/>
      <c r="D4" s="251" t="s">
        <v>2</v>
      </c>
      <c r="E4" s="251"/>
      <c r="F4" s="251"/>
      <c r="G4" s="5"/>
      <c r="H4" s="251" t="s">
        <v>3</v>
      </c>
      <c r="I4" s="251"/>
      <c r="J4" s="251"/>
    </row>
    <row r="5" spans="1:10" ht="43.5" customHeight="1" x14ac:dyDescent="0.45">
      <c r="B5" s="4"/>
      <c r="C5" s="4"/>
      <c r="D5" s="249" t="s">
        <v>182</v>
      </c>
      <c r="E5" s="250"/>
      <c r="F5" s="250"/>
      <c r="G5" s="5"/>
      <c r="H5" s="249" t="s">
        <v>182</v>
      </c>
      <c r="I5" s="250"/>
      <c r="J5" s="250"/>
    </row>
    <row r="6" spans="1:10" ht="23.25" customHeight="1" x14ac:dyDescent="0.45">
      <c r="B6" s="7" t="s">
        <v>5</v>
      </c>
      <c r="C6" s="7"/>
      <c r="D6" s="4">
        <v>2563</v>
      </c>
      <c r="E6" s="4"/>
      <c r="F6" s="4">
        <v>2562</v>
      </c>
      <c r="G6" s="4"/>
      <c r="H6" s="4">
        <v>2563</v>
      </c>
      <c r="I6" s="4"/>
      <c r="J6" s="4">
        <v>2562</v>
      </c>
    </row>
    <row r="7" spans="1:10" ht="23.25" customHeight="1" x14ac:dyDescent="0.45">
      <c r="A7" s="27" t="s">
        <v>59</v>
      </c>
      <c r="B7" s="7"/>
      <c r="C7" s="7"/>
      <c r="D7" s="248" t="s">
        <v>6</v>
      </c>
      <c r="E7" s="248"/>
      <c r="F7" s="248"/>
      <c r="G7" s="248"/>
      <c r="H7" s="248"/>
      <c r="I7" s="248"/>
      <c r="J7" s="248"/>
    </row>
    <row r="8" spans="1:10" ht="23.25" customHeight="1" x14ac:dyDescent="0.45">
      <c r="A8" s="10" t="s">
        <v>60</v>
      </c>
      <c r="B8" s="7"/>
      <c r="C8" s="7"/>
      <c r="D8" s="7"/>
      <c r="E8" s="7"/>
      <c r="F8" s="159"/>
      <c r="G8" s="7"/>
      <c r="H8" s="7"/>
      <c r="I8" s="7"/>
      <c r="J8" s="159"/>
    </row>
    <row r="9" spans="1:10" ht="21.75" customHeight="1" x14ac:dyDescent="0.45">
      <c r="A9" s="18" t="s">
        <v>61</v>
      </c>
      <c r="B9" s="7" t="s">
        <v>273</v>
      </c>
      <c r="C9" s="7"/>
      <c r="D9" s="14">
        <v>8393909</v>
      </c>
      <c r="E9" s="14"/>
      <c r="F9" s="14">
        <v>7491961</v>
      </c>
      <c r="G9" s="14"/>
      <c r="H9" s="14">
        <v>3770627</v>
      </c>
      <c r="I9" s="14"/>
      <c r="J9" s="14">
        <v>3910264</v>
      </c>
    </row>
    <row r="10" spans="1:10" ht="21.75" customHeight="1" x14ac:dyDescent="0.45">
      <c r="A10" s="18" t="s">
        <v>62</v>
      </c>
      <c r="B10" s="7"/>
      <c r="C10" s="7"/>
      <c r="D10" s="14"/>
      <c r="E10" s="14"/>
      <c r="F10" s="14"/>
      <c r="G10" s="14"/>
      <c r="H10" s="14"/>
      <c r="I10" s="14"/>
      <c r="J10" s="14"/>
    </row>
    <row r="11" spans="1:10" ht="21.75" customHeight="1" x14ac:dyDescent="0.45">
      <c r="A11" s="18" t="s">
        <v>190</v>
      </c>
      <c r="B11" s="7"/>
      <c r="C11" s="7"/>
      <c r="D11" s="14">
        <v>77614</v>
      </c>
      <c r="E11" s="14"/>
      <c r="F11" s="14">
        <v>0</v>
      </c>
      <c r="G11" s="14"/>
      <c r="H11" s="14">
        <v>0</v>
      </c>
      <c r="I11" s="14"/>
      <c r="J11" s="14">
        <v>0</v>
      </c>
    </row>
    <row r="12" spans="1:10" ht="21.75" customHeight="1" x14ac:dyDescent="0.45">
      <c r="A12" s="18" t="s">
        <v>201</v>
      </c>
      <c r="B12" s="7"/>
      <c r="C12" s="7"/>
      <c r="D12" s="14">
        <v>0</v>
      </c>
      <c r="E12" s="14"/>
      <c r="F12" s="14">
        <v>7546</v>
      </c>
      <c r="G12" s="14"/>
      <c r="H12" s="14">
        <v>0</v>
      </c>
      <c r="I12" s="14"/>
      <c r="J12" s="14">
        <v>0</v>
      </c>
    </row>
    <row r="13" spans="1:10" ht="21.75" customHeight="1" x14ac:dyDescent="0.45">
      <c r="A13" s="18" t="s">
        <v>64</v>
      </c>
      <c r="B13" s="7"/>
      <c r="C13" s="7"/>
      <c r="D13" s="14">
        <v>19100</v>
      </c>
      <c r="E13" s="14"/>
      <c r="F13" s="14">
        <v>0</v>
      </c>
      <c r="G13" s="14"/>
      <c r="H13" s="14">
        <v>0</v>
      </c>
      <c r="I13" s="14"/>
      <c r="J13" s="14">
        <v>5085</v>
      </c>
    </row>
    <row r="14" spans="1:10" ht="21.75" customHeight="1" x14ac:dyDescent="0.45">
      <c r="A14" s="18" t="s">
        <v>274</v>
      </c>
      <c r="B14" s="7">
        <v>4</v>
      </c>
      <c r="C14" s="7"/>
      <c r="D14" s="14">
        <v>19346</v>
      </c>
      <c r="E14" s="14"/>
      <c r="F14" s="14">
        <v>19032</v>
      </c>
      <c r="G14" s="14"/>
      <c r="H14" s="14">
        <v>58795</v>
      </c>
      <c r="I14" s="14"/>
      <c r="J14" s="14">
        <v>31133</v>
      </c>
    </row>
    <row r="15" spans="1:10" ht="21.75" customHeight="1" x14ac:dyDescent="0.45">
      <c r="A15" s="176" t="s">
        <v>167</v>
      </c>
      <c r="B15" s="197">
        <v>4</v>
      </c>
      <c r="C15" s="197"/>
      <c r="D15" s="14">
        <v>0</v>
      </c>
      <c r="E15" s="14"/>
      <c r="F15" s="14">
        <v>0</v>
      </c>
      <c r="G15" s="14"/>
      <c r="H15" s="14">
        <v>647999</v>
      </c>
      <c r="I15" s="14"/>
      <c r="J15" s="14">
        <v>0</v>
      </c>
    </row>
    <row r="16" spans="1:10" ht="21.75" customHeight="1" x14ac:dyDescent="0.45">
      <c r="A16" s="13" t="s">
        <v>65</v>
      </c>
      <c r="B16" s="7">
        <v>4</v>
      </c>
      <c r="C16" s="7"/>
      <c r="D16" s="117">
        <v>34245</v>
      </c>
      <c r="E16" s="115"/>
      <c r="F16" s="117">
        <v>15816</v>
      </c>
      <c r="G16" s="115"/>
      <c r="H16" s="14">
        <v>22373</v>
      </c>
      <c r="I16" s="115"/>
      <c r="J16" s="14">
        <v>21231</v>
      </c>
    </row>
    <row r="17" spans="1:12" ht="21.75" customHeight="1" x14ac:dyDescent="0.45">
      <c r="A17" s="15" t="s">
        <v>66</v>
      </c>
      <c r="B17" s="7"/>
      <c r="C17" s="7"/>
      <c r="D17" s="121">
        <f>SUM(D9:D16)</f>
        <v>8544214</v>
      </c>
      <c r="E17" s="31"/>
      <c r="F17" s="121">
        <f>SUM(F9:F16)</f>
        <v>7534355</v>
      </c>
      <c r="G17" s="31"/>
      <c r="H17" s="121">
        <f>SUM(H9:H16)</f>
        <v>4499794</v>
      </c>
      <c r="I17" s="31"/>
      <c r="J17" s="121">
        <f>SUM(J9:J16)</f>
        <v>3967713</v>
      </c>
    </row>
    <row r="18" spans="1:12" ht="11.25" customHeight="1" x14ac:dyDescent="0.45">
      <c r="A18" s="15"/>
      <c r="B18" s="7"/>
      <c r="C18" s="7"/>
      <c r="D18" s="30"/>
      <c r="E18" s="31"/>
      <c r="F18" s="30"/>
      <c r="G18" s="31"/>
      <c r="H18" s="30"/>
      <c r="I18" s="31"/>
      <c r="J18" s="30"/>
    </row>
    <row r="19" spans="1:12" ht="21.75" customHeight="1" x14ac:dyDescent="0.45">
      <c r="A19" s="10" t="s">
        <v>67</v>
      </c>
      <c r="B19" s="7"/>
      <c r="C19" s="7"/>
      <c r="D19" s="87"/>
      <c r="E19" s="87"/>
      <c r="F19" s="87"/>
      <c r="G19" s="87"/>
      <c r="H19" s="87"/>
      <c r="I19" s="87"/>
      <c r="J19" s="87"/>
    </row>
    <row r="20" spans="1:12" ht="21.75" customHeight="1" x14ac:dyDescent="0.45">
      <c r="A20" s="18" t="s">
        <v>68</v>
      </c>
      <c r="B20" s="7">
        <v>4</v>
      </c>
      <c r="C20" s="7"/>
      <c r="D20" s="115">
        <v>6934119</v>
      </c>
      <c r="E20" s="115"/>
      <c r="F20" s="115">
        <v>6363403</v>
      </c>
      <c r="G20" s="115"/>
      <c r="H20" s="115">
        <v>3634057</v>
      </c>
      <c r="I20" s="115"/>
      <c r="J20" s="115">
        <v>3451150</v>
      </c>
    </row>
    <row r="21" spans="1:12" ht="21.75" customHeight="1" x14ac:dyDescent="0.45">
      <c r="A21" s="18" t="s">
        <v>140</v>
      </c>
      <c r="B21" s="7"/>
      <c r="C21" s="7"/>
      <c r="D21" s="115"/>
      <c r="E21" s="115"/>
      <c r="F21" s="115"/>
      <c r="G21" s="115"/>
      <c r="H21" s="115"/>
      <c r="I21" s="115"/>
      <c r="J21" s="115"/>
    </row>
    <row r="22" spans="1:12" ht="21.75" customHeight="1" x14ac:dyDescent="0.45">
      <c r="A22" s="18" t="s">
        <v>190</v>
      </c>
      <c r="B22" s="7"/>
      <c r="C22" s="7"/>
      <c r="D22" s="14">
        <v>0</v>
      </c>
      <c r="E22" s="115"/>
      <c r="F22" s="14">
        <v>40151</v>
      </c>
      <c r="G22" s="115"/>
      <c r="H22" s="14">
        <v>0</v>
      </c>
      <c r="I22" s="115"/>
      <c r="J22" s="14">
        <v>0</v>
      </c>
    </row>
    <row r="23" spans="1:12" ht="23.25" customHeight="1" x14ac:dyDescent="0.45">
      <c r="A23" s="18" t="s">
        <v>139</v>
      </c>
      <c r="B23" s="7"/>
      <c r="C23" s="7"/>
      <c r="D23" s="115">
        <v>177274</v>
      </c>
      <c r="E23" s="115"/>
      <c r="F23" s="115">
        <v>189332</v>
      </c>
      <c r="G23" s="115"/>
      <c r="H23" s="14">
        <v>126906</v>
      </c>
      <c r="I23" s="115"/>
      <c r="J23" s="115">
        <v>132030</v>
      </c>
      <c r="K23" s="115"/>
      <c r="L23" s="19"/>
    </row>
    <row r="24" spans="1:12" ht="21.75" customHeight="1" x14ac:dyDescent="0.45">
      <c r="A24" s="3" t="s">
        <v>69</v>
      </c>
      <c r="B24" s="7">
        <v>4</v>
      </c>
      <c r="C24" s="7"/>
      <c r="D24" s="115">
        <v>26706</v>
      </c>
      <c r="E24" s="115"/>
      <c r="F24" s="115">
        <v>237224</v>
      </c>
      <c r="G24" s="115"/>
      <c r="H24" s="14">
        <v>110703</v>
      </c>
      <c r="I24" s="115"/>
      <c r="J24" s="115">
        <v>90155</v>
      </c>
      <c r="K24" s="110"/>
    </row>
    <row r="25" spans="1:12" ht="21.75" customHeight="1" x14ac:dyDescent="0.45">
      <c r="A25" s="18" t="s">
        <v>138</v>
      </c>
      <c r="B25" s="151"/>
      <c r="C25" s="147"/>
      <c r="D25" s="14">
        <v>0</v>
      </c>
      <c r="E25" s="115"/>
      <c r="F25" s="115">
        <v>170</v>
      </c>
      <c r="G25" s="115"/>
      <c r="H25" s="14">
        <v>0</v>
      </c>
      <c r="I25" s="115"/>
      <c r="J25" s="115">
        <v>170</v>
      </c>
      <c r="K25" s="110"/>
    </row>
    <row r="26" spans="1:12" ht="21.75" customHeight="1" x14ac:dyDescent="0.45">
      <c r="A26" s="18" t="s">
        <v>129</v>
      </c>
      <c r="B26" s="7"/>
      <c r="C26" s="7"/>
      <c r="D26" s="14">
        <v>0</v>
      </c>
      <c r="E26" s="115"/>
      <c r="F26" s="14">
        <v>1180</v>
      </c>
      <c r="G26" s="115"/>
      <c r="H26" s="14">
        <v>30201</v>
      </c>
      <c r="I26" s="115"/>
      <c r="J26" s="14">
        <v>0</v>
      </c>
    </row>
    <row r="27" spans="1:12" ht="21.75" customHeight="1" x14ac:dyDescent="0.45">
      <c r="A27" s="200" t="s">
        <v>71</v>
      </c>
      <c r="B27" s="197"/>
      <c r="C27" s="197"/>
      <c r="D27" s="121">
        <f>SUM(D18:D26)</f>
        <v>7138099</v>
      </c>
      <c r="E27" s="115"/>
      <c r="F27" s="121">
        <f>SUM(F18:F26)</f>
        <v>6831460</v>
      </c>
      <c r="G27" s="115"/>
      <c r="H27" s="121">
        <f>SUM(H18:H26)</f>
        <v>3901867</v>
      </c>
      <c r="I27" s="115"/>
      <c r="J27" s="121">
        <f>SUM(J18:J26)</f>
        <v>3673505</v>
      </c>
    </row>
    <row r="28" spans="1:12" ht="17.25" customHeight="1" x14ac:dyDescent="0.45">
      <c r="A28" s="15"/>
      <c r="B28" s="7"/>
      <c r="C28" s="7"/>
      <c r="D28" s="17"/>
      <c r="E28" s="36"/>
      <c r="F28" s="17"/>
      <c r="G28" s="36"/>
      <c r="H28" s="17"/>
      <c r="I28" s="36"/>
      <c r="J28" s="17"/>
    </row>
    <row r="29" spans="1:12" ht="23.25" customHeight="1" x14ac:dyDescent="0.5">
      <c r="A29" s="1" t="s">
        <v>0</v>
      </c>
      <c r="B29" s="7"/>
      <c r="C29" s="7"/>
      <c r="D29" s="17"/>
      <c r="E29" s="16"/>
      <c r="F29" s="17"/>
      <c r="G29" s="16"/>
      <c r="H29" s="17"/>
      <c r="I29" s="16"/>
      <c r="J29" s="17"/>
    </row>
    <row r="30" spans="1:12" ht="23.25" customHeight="1" x14ac:dyDescent="0.5">
      <c r="A30" s="1" t="s">
        <v>58</v>
      </c>
      <c r="B30" s="4"/>
      <c r="C30" s="4"/>
      <c r="D30" s="132"/>
      <c r="E30" s="5"/>
      <c r="F30" s="132"/>
      <c r="G30" s="5"/>
      <c r="H30" s="5"/>
      <c r="I30" s="5"/>
      <c r="J30" s="160"/>
    </row>
    <row r="31" spans="1:12" ht="23.25" customHeight="1" x14ac:dyDescent="0.5">
      <c r="A31" s="1"/>
      <c r="B31" s="4"/>
      <c r="C31" s="4"/>
      <c r="D31" s="5"/>
      <c r="E31" s="5"/>
      <c r="F31" s="160"/>
      <c r="G31" s="5"/>
      <c r="H31" s="5"/>
      <c r="I31" s="5"/>
      <c r="J31" s="160"/>
    </row>
    <row r="32" spans="1:12" ht="23.25" customHeight="1" x14ac:dyDescent="0.45">
      <c r="B32" s="4"/>
      <c r="C32" s="4"/>
      <c r="D32" s="251" t="s">
        <v>2</v>
      </c>
      <c r="E32" s="251"/>
      <c r="F32" s="251"/>
      <c r="G32" s="5"/>
      <c r="H32" s="251" t="s">
        <v>3</v>
      </c>
      <c r="I32" s="251"/>
      <c r="J32" s="251"/>
    </row>
    <row r="33" spans="1:10" ht="43.5" customHeight="1" x14ac:dyDescent="0.45">
      <c r="B33" s="4"/>
      <c r="C33" s="4"/>
      <c r="D33" s="249" t="s">
        <v>182</v>
      </c>
      <c r="E33" s="250"/>
      <c r="F33" s="250"/>
      <c r="G33" s="5"/>
      <c r="H33" s="249" t="s">
        <v>182</v>
      </c>
      <c r="I33" s="250"/>
      <c r="J33" s="250"/>
    </row>
    <row r="34" spans="1:10" ht="23.25" customHeight="1" x14ac:dyDescent="0.45">
      <c r="B34" s="7" t="s">
        <v>5</v>
      </c>
      <c r="C34" s="7"/>
      <c r="D34" s="4">
        <v>2563</v>
      </c>
      <c r="E34" s="4"/>
      <c r="F34" s="4">
        <v>2562</v>
      </c>
      <c r="G34" s="4"/>
      <c r="H34" s="4">
        <v>2563</v>
      </c>
      <c r="I34" s="4"/>
      <c r="J34" s="4">
        <v>2562</v>
      </c>
    </row>
    <row r="35" spans="1:10" ht="23.25" customHeight="1" x14ac:dyDescent="0.45">
      <c r="A35" s="27" t="s">
        <v>59</v>
      </c>
      <c r="B35" s="7"/>
      <c r="C35" s="7"/>
      <c r="D35" s="248" t="s">
        <v>6</v>
      </c>
      <c r="E35" s="248"/>
      <c r="F35" s="248"/>
      <c r="G35" s="248"/>
      <c r="H35" s="248"/>
      <c r="I35" s="248"/>
      <c r="J35" s="248"/>
    </row>
    <row r="36" spans="1:10" ht="23.25" customHeight="1" x14ac:dyDescent="0.45">
      <c r="A36" s="27"/>
      <c r="B36" s="197"/>
      <c r="C36" s="197"/>
      <c r="D36" s="197"/>
      <c r="E36" s="197"/>
      <c r="F36" s="197"/>
      <c r="G36" s="197"/>
      <c r="H36" s="197"/>
      <c r="I36" s="197"/>
      <c r="J36" s="197"/>
    </row>
    <row r="37" spans="1:10" ht="23.25" customHeight="1" x14ac:dyDescent="0.45">
      <c r="A37" s="178" t="s">
        <v>246</v>
      </c>
      <c r="B37" s="197"/>
      <c r="C37" s="197"/>
      <c r="D37" s="132">
        <f>D17-D27</f>
        <v>1406115</v>
      </c>
      <c r="E37" s="198"/>
      <c r="F37" s="201">
        <f>F17-F27</f>
        <v>702895</v>
      </c>
      <c r="G37" s="201"/>
      <c r="H37" s="201">
        <f>H17-H27</f>
        <v>597927</v>
      </c>
      <c r="I37" s="201"/>
      <c r="J37" s="201">
        <f>J17-J27</f>
        <v>294208</v>
      </c>
    </row>
    <row r="38" spans="1:10" ht="23.25" customHeight="1" x14ac:dyDescent="0.45">
      <c r="A38" s="240" t="s">
        <v>70</v>
      </c>
      <c r="B38" s="197">
        <v>4</v>
      </c>
      <c r="C38" s="197"/>
      <c r="D38" s="209">
        <v>97023</v>
      </c>
      <c r="E38" s="199"/>
      <c r="F38" s="202">
        <v>97526</v>
      </c>
      <c r="G38" s="202"/>
      <c r="H38" s="202">
        <v>57034</v>
      </c>
      <c r="I38" s="202"/>
      <c r="J38" s="202">
        <v>37299</v>
      </c>
    </row>
    <row r="39" spans="1:10" ht="23.25" customHeight="1" x14ac:dyDescent="0.45">
      <c r="A39" s="240" t="s">
        <v>247</v>
      </c>
      <c r="B39" s="197">
        <v>14</v>
      </c>
      <c r="C39" s="197"/>
      <c r="D39" s="209">
        <v>28539</v>
      </c>
      <c r="E39" s="199"/>
      <c r="F39" s="91">
        <v>0</v>
      </c>
      <c r="G39" s="202"/>
      <c r="H39" s="202">
        <v>20303</v>
      </c>
      <c r="I39" s="202"/>
      <c r="J39" s="91">
        <v>0</v>
      </c>
    </row>
    <row r="40" spans="1:10" ht="23.25" customHeight="1" x14ac:dyDescent="0.45">
      <c r="A40" s="240" t="s">
        <v>284</v>
      </c>
      <c r="B40" s="197"/>
      <c r="C40" s="197"/>
      <c r="D40" s="202"/>
      <c r="E40" s="203"/>
      <c r="F40" s="202"/>
      <c r="G40" s="203"/>
      <c r="H40" s="203"/>
      <c r="I40" s="203"/>
      <c r="J40" s="203"/>
    </row>
    <row r="41" spans="1:10" ht="23.25" customHeight="1" x14ac:dyDescent="0.45">
      <c r="A41" s="240" t="s">
        <v>249</v>
      </c>
      <c r="B41" s="197"/>
      <c r="C41" s="197"/>
      <c r="D41" s="202">
        <v>619</v>
      </c>
      <c r="E41" s="203"/>
      <c r="F41" s="35">
        <v>154</v>
      </c>
      <c r="G41" s="203"/>
      <c r="H41" s="35">
        <v>0</v>
      </c>
      <c r="I41" s="203"/>
      <c r="J41" s="35">
        <v>0</v>
      </c>
    </row>
    <row r="42" spans="1:10" ht="23.25" customHeight="1" x14ac:dyDescent="0.45">
      <c r="A42" s="178" t="s">
        <v>250</v>
      </c>
      <c r="B42" s="197"/>
      <c r="C42" s="197"/>
      <c r="D42" s="205">
        <f>D37-D38-D39-D41</f>
        <v>1279934</v>
      </c>
      <c r="E42" s="206"/>
      <c r="F42" s="205">
        <f>F37-F38-F39-F41</f>
        <v>605215</v>
      </c>
      <c r="G42" s="206"/>
      <c r="H42" s="205">
        <f>H37-H38-H39+H41</f>
        <v>520590</v>
      </c>
      <c r="I42" s="206"/>
      <c r="J42" s="205">
        <f>J37-J38-J39+J41</f>
        <v>256909</v>
      </c>
    </row>
    <row r="43" spans="1:10" ht="23.25" customHeight="1" x14ac:dyDescent="0.45">
      <c r="A43" s="240" t="s">
        <v>251</v>
      </c>
      <c r="B43" s="197"/>
      <c r="C43" s="197"/>
      <c r="D43" s="209">
        <v>221288</v>
      </c>
      <c r="E43" s="209"/>
      <c r="F43" s="209">
        <v>15753</v>
      </c>
      <c r="G43" s="209"/>
      <c r="H43" s="209">
        <v>13573</v>
      </c>
      <c r="I43" s="209"/>
      <c r="J43" s="209">
        <v>1001</v>
      </c>
    </row>
    <row r="44" spans="1:10" ht="23.25" customHeight="1" thickBot="1" x14ac:dyDescent="0.5">
      <c r="A44" s="178" t="s">
        <v>174</v>
      </c>
      <c r="B44" s="197"/>
      <c r="C44" s="197"/>
      <c r="D44" s="207">
        <f>D42-D43</f>
        <v>1058646</v>
      </c>
      <c r="E44" s="180"/>
      <c r="F44" s="207">
        <f>F42-F43</f>
        <v>589462</v>
      </c>
      <c r="G44" s="180"/>
      <c r="H44" s="207">
        <f>H42-H43</f>
        <v>507017</v>
      </c>
      <c r="I44" s="180"/>
      <c r="J44" s="207">
        <f>J42-J43</f>
        <v>255908</v>
      </c>
    </row>
    <row r="45" spans="1:10" ht="19.5" customHeight="1" thickTop="1" x14ac:dyDescent="0.45">
      <c r="A45" s="243" t="s">
        <v>183</v>
      </c>
      <c r="B45" s="7"/>
      <c r="C45" s="7"/>
      <c r="G45" s="38"/>
      <c r="I45" s="38"/>
    </row>
    <row r="46" spans="1:10" ht="19.5" customHeight="1" x14ac:dyDescent="0.45">
      <c r="A46" s="18" t="s">
        <v>72</v>
      </c>
      <c r="B46" s="7"/>
      <c r="C46" s="7"/>
      <c r="D46" s="14">
        <v>1062633</v>
      </c>
      <c r="E46" s="14"/>
      <c r="F46" s="14">
        <v>589464</v>
      </c>
      <c r="G46" s="14"/>
      <c r="H46" s="14">
        <f>H44</f>
        <v>507017</v>
      </c>
      <c r="I46" s="14"/>
      <c r="J46" s="14">
        <f>J44</f>
        <v>255908</v>
      </c>
    </row>
    <row r="47" spans="1:10" ht="19.5" customHeight="1" x14ac:dyDescent="0.45">
      <c r="A47" s="18" t="s">
        <v>73</v>
      </c>
      <c r="B47" s="7"/>
      <c r="C47" s="7"/>
      <c r="D47" s="14"/>
      <c r="E47" s="14"/>
      <c r="F47" s="14"/>
      <c r="G47" s="14"/>
      <c r="H47" s="14"/>
      <c r="I47" s="14"/>
      <c r="J47" s="14"/>
    </row>
    <row r="48" spans="1:10" ht="19.5" customHeight="1" x14ac:dyDescent="0.45">
      <c r="A48" s="18" t="s">
        <v>74</v>
      </c>
      <c r="B48" s="7"/>
      <c r="C48" s="7"/>
      <c r="D48" s="35">
        <v>-3987</v>
      </c>
      <c r="E48" s="14"/>
      <c r="F48" s="35">
        <v>-2</v>
      </c>
      <c r="G48" s="14"/>
      <c r="H48" s="35">
        <v>0</v>
      </c>
      <c r="I48" s="14"/>
      <c r="J48" s="35">
        <v>0</v>
      </c>
    </row>
    <row r="49" spans="1:21" ht="19.5" customHeight="1" thickBot="1" x14ac:dyDescent="0.5">
      <c r="A49" s="43" t="s">
        <v>174</v>
      </c>
      <c r="B49" s="7"/>
      <c r="C49" s="7"/>
      <c r="D49" s="237">
        <f>SUM(D46:D48)</f>
        <v>1058646</v>
      </c>
      <c r="E49" s="238"/>
      <c r="F49" s="237">
        <f>SUM(F46:F48)</f>
        <v>589462</v>
      </c>
      <c r="G49" s="239"/>
      <c r="H49" s="237">
        <f>SUM(H46:H48)</f>
        <v>507017</v>
      </c>
      <c r="I49" s="239"/>
      <c r="J49" s="237">
        <f>SUM(J46:J48)</f>
        <v>255908</v>
      </c>
    </row>
    <row r="50" spans="1:21" ht="11.25" customHeight="1" thickTop="1" x14ac:dyDescent="0.45">
      <c r="A50" s="243"/>
      <c r="B50" s="7"/>
      <c r="C50" s="7"/>
      <c r="D50" s="98"/>
      <c r="E50" s="123"/>
      <c r="F50" s="98"/>
      <c r="G50" s="123"/>
      <c r="H50" s="124"/>
      <c r="I50" s="124"/>
      <c r="J50" s="124"/>
    </row>
    <row r="51" spans="1:21" ht="19.5" customHeight="1" x14ac:dyDescent="0.45">
      <c r="A51" s="243" t="s">
        <v>175</v>
      </c>
      <c r="B51" s="7"/>
      <c r="C51" s="7"/>
      <c r="D51" s="98"/>
      <c r="E51" s="123"/>
      <c r="F51" s="98"/>
      <c r="G51" s="123"/>
      <c r="H51" s="124"/>
      <c r="I51" s="124"/>
      <c r="J51" s="124"/>
    </row>
    <row r="52" spans="1:21" ht="19.5" customHeight="1" thickBot="1" x14ac:dyDescent="0.5">
      <c r="A52" s="125" t="s">
        <v>145</v>
      </c>
      <c r="B52" s="7"/>
      <c r="C52" s="7"/>
      <c r="D52" s="128">
        <f>D46/'BS-3-5'!D96</f>
        <v>0.1894996284488851</v>
      </c>
      <c r="E52" s="50"/>
      <c r="F52" s="128">
        <v>0.1</v>
      </c>
      <c r="G52" s="50"/>
      <c r="H52" s="126">
        <f>H49/'BS-3-5'!H96</f>
        <v>9.0416477859494651E-2</v>
      </c>
      <c r="I52" s="127"/>
      <c r="J52" s="126">
        <v>0.04</v>
      </c>
    </row>
    <row r="53" spans="1:21" ht="21" customHeight="1" thickTop="1" x14ac:dyDescent="0.45">
      <c r="A53" s="92"/>
      <c r="B53" s="7"/>
      <c r="C53" s="7"/>
      <c r="D53" s="152"/>
      <c r="E53" s="21"/>
      <c r="F53" s="152"/>
      <c r="G53" s="21"/>
      <c r="H53" s="153"/>
      <c r="I53" s="129"/>
      <c r="J53" s="153"/>
    </row>
    <row r="54" spans="1:21" ht="21" customHeight="1" x14ac:dyDescent="0.45">
      <c r="A54" s="92"/>
      <c r="B54" s="7"/>
      <c r="C54" s="7"/>
      <c r="D54" s="134"/>
      <c r="E54" s="21"/>
      <c r="F54" s="134"/>
      <c r="G54" s="21"/>
      <c r="H54" s="135"/>
      <c r="I54" s="129"/>
      <c r="J54" s="135"/>
    </row>
    <row r="55" spans="1:21" ht="23.25" customHeight="1" x14ac:dyDescent="0.5">
      <c r="A55" s="1" t="str">
        <f>'[1]SFP-3-5'!A1</f>
        <v>บริษัท ไทยฟู้ดส์ กรุ๊ป จำกัด (มหาชน) และบริษัทย่อย</v>
      </c>
      <c r="B55" s="7"/>
      <c r="C55" s="7"/>
      <c r="D55" s="17"/>
      <c r="E55" s="16"/>
      <c r="F55" s="17"/>
      <c r="G55" s="16"/>
      <c r="H55" s="48"/>
      <c r="I55" s="16"/>
      <c r="J55" s="48"/>
      <c r="N55" s="7"/>
      <c r="O55" s="7"/>
      <c r="P55" s="49"/>
      <c r="Q55" s="36"/>
      <c r="R55" s="49"/>
      <c r="S55" s="36"/>
      <c r="T55" s="49"/>
      <c r="U55" s="36"/>
    </row>
    <row r="56" spans="1:21" ht="23.25" customHeight="1" x14ac:dyDescent="0.5">
      <c r="A56" s="1" t="s">
        <v>75</v>
      </c>
      <c r="B56" s="4"/>
      <c r="C56" s="4"/>
      <c r="D56" s="5"/>
      <c r="E56" s="5"/>
      <c r="F56" s="160"/>
      <c r="G56" s="5"/>
      <c r="H56" s="5"/>
      <c r="I56" s="5"/>
      <c r="J56" s="160"/>
    </row>
    <row r="57" spans="1:21" x14ac:dyDescent="0.5">
      <c r="A57" s="25"/>
      <c r="B57" s="26"/>
      <c r="C57" s="26"/>
      <c r="D57" s="26"/>
      <c r="E57" s="1"/>
      <c r="F57" s="26"/>
      <c r="G57" s="5"/>
      <c r="H57" s="5"/>
      <c r="I57" s="5"/>
      <c r="J57" s="160"/>
    </row>
    <row r="58" spans="1:21" ht="20.25" customHeight="1" x14ac:dyDescent="0.45">
      <c r="B58" s="4"/>
      <c r="C58" s="4"/>
      <c r="D58" s="251" t="s">
        <v>2</v>
      </c>
      <c r="E58" s="251"/>
      <c r="F58" s="251"/>
      <c r="G58" s="5"/>
      <c r="H58" s="251" t="s">
        <v>3</v>
      </c>
      <c r="I58" s="251"/>
      <c r="J58" s="251"/>
    </row>
    <row r="59" spans="1:21" ht="43.5" customHeight="1" x14ac:dyDescent="0.45">
      <c r="B59" s="4"/>
      <c r="C59" s="4"/>
      <c r="D59" s="249" t="s">
        <v>182</v>
      </c>
      <c r="E59" s="250"/>
      <c r="F59" s="250"/>
      <c r="G59" s="5"/>
      <c r="H59" s="249" t="s">
        <v>182</v>
      </c>
      <c r="I59" s="250"/>
      <c r="J59" s="250"/>
    </row>
    <row r="60" spans="1:21" ht="23.25" customHeight="1" x14ac:dyDescent="0.45">
      <c r="B60" s="7"/>
      <c r="C60" s="7"/>
      <c r="D60" s="4">
        <v>2563</v>
      </c>
      <c r="E60" s="4"/>
      <c r="F60" s="4">
        <v>2562</v>
      </c>
      <c r="G60" s="4"/>
      <c r="H60" s="4">
        <v>2563</v>
      </c>
      <c r="I60" s="4"/>
      <c r="J60" s="4">
        <v>2562</v>
      </c>
    </row>
    <row r="61" spans="1:21" ht="23.25" customHeight="1" x14ac:dyDescent="0.45">
      <c r="B61" s="7"/>
      <c r="C61" s="7"/>
      <c r="D61" s="248" t="s">
        <v>6</v>
      </c>
      <c r="E61" s="248"/>
      <c r="F61" s="248"/>
      <c r="G61" s="248"/>
      <c r="H61" s="248"/>
      <c r="I61" s="248"/>
      <c r="J61" s="248"/>
    </row>
    <row r="62" spans="1:21" ht="13.5" customHeight="1" x14ac:dyDescent="0.45">
      <c r="B62" s="7"/>
      <c r="C62" s="7"/>
      <c r="D62" s="7"/>
      <c r="E62" s="7"/>
      <c r="F62" s="159"/>
      <c r="G62" s="7"/>
      <c r="H62" s="7"/>
      <c r="I62" s="7"/>
      <c r="J62" s="159"/>
    </row>
    <row r="63" spans="1:21" ht="21.75" x14ac:dyDescent="0.45">
      <c r="A63" s="15" t="s">
        <v>174</v>
      </c>
      <c r="B63" s="7"/>
      <c r="C63" s="7"/>
      <c r="D63" s="41">
        <f>D49</f>
        <v>1058646</v>
      </c>
      <c r="E63" s="36"/>
      <c r="F63" s="41">
        <f>F49</f>
        <v>589462</v>
      </c>
      <c r="G63" s="36"/>
      <c r="H63" s="41">
        <f>H49</f>
        <v>507017</v>
      </c>
      <c r="I63" s="36"/>
      <c r="J63" s="41">
        <f>J49</f>
        <v>255908</v>
      </c>
    </row>
    <row r="64" spans="1:21" ht="13.5" customHeight="1" x14ac:dyDescent="0.45">
      <c r="B64" s="7"/>
      <c r="C64" s="7"/>
      <c r="D64" s="7"/>
      <c r="E64" s="7"/>
      <c r="F64" s="159"/>
      <c r="G64" s="7"/>
      <c r="H64" s="7"/>
      <c r="I64" s="7"/>
      <c r="J64" s="159"/>
    </row>
    <row r="65" spans="1:10" ht="21.75" x14ac:dyDescent="0.45">
      <c r="A65" s="15" t="s">
        <v>76</v>
      </c>
      <c r="B65" s="7"/>
      <c r="C65" s="7"/>
      <c r="D65" s="49"/>
      <c r="E65" s="47"/>
      <c r="F65" s="49"/>
      <c r="G65" s="47"/>
      <c r="H65" s="49"/>
      <c r="I65" s="47"/>
      <c r="J65" s="49"/>
    </row>
    <row r="66" spans="1:10" ht="21" customHeight="1" x14ac:dyDescent="0.45">
      <c r="A66" s="10" t="s">
        <v>191</v>
      </c>
      <c r="B66" s="7"/>
      <c r="C66" s="7"/>
      <c r="D66" s="32"/>
      <c r="F66" s="32"/>
      <c r="H66" s="32"/>
      <c r="J66" s="32"/>
    </row>
    <row r="67" spans="1:10" ht="21" customHeight="1" x14ac:dyDescent="0.45">
      <c r="A67" s="10" t="s">
        <v>141</v>
      </c>
      <c r="B67" s="7"/>
      <c r="C67" s="7"/>
      <c r="D67" s="32"/>
      <c r="F67" s="32"/>
      <c r="H67" s="32"/>
      <c r="J67" s="32"/>
    </row>
    <row r="68" spans="1:10" ht="21" customHeight="1" x14ac:dyDescent="0.45">
      <c r="A68" s="13" t="s">
        <v>209</v>
      </c>
      <c r="B68" s="7"/>
      <c r="C68" s="7"/>
      <c r="H68" s="14"/>
      <c r="J68" s="14"/>
    </row>
    <row r="69" spans="1:10" ht="23.25" customHeight="1" x14ac:dyDescent="0.45">
      <c r="A69" s="13" t="s">
        <v>276</v>
      </c>
      <c r="B69" s="7"/>
      <c r="C69" s="7"/>
      <c r="D69" s="35">
        <v>-1117</v>
      </c>
      <c r="F69" s="35">
        <f>F159-'[2]PL-6-11'!$C$141</f>
        <v>-7148</v>
      </c>
      <c r="H69" s="35">
        <v>0</v>
      </c>
      <c r="I69" s="33"/>
      <c r="J69" s="35">
        <v>0</v>
      </c>
    </row>
    <row r="70" spans="1:10" ht="21" customHeight="1" x14ac:dyDescent="0.45">
      <c r="A70" s="10" t="s">
        <v>142</v>
      </c>
      <c r="B70" s="7"/>
      <c r="C70" s="7"/>
      <c r="D70" s="32"/>
      <c r="F70" s="32"/>
      <c r="H70" s="32"/>
      <c r="J70" s="32"/>
    </row>
    <row r="71" spans="1:10" ht="21" customHeight="1" x14ac:dyDescent="0.45">
      <c r="A71" s="10" t="s">
        <v>141</v>
      </c>
      <c r="B71" s="7"/>
      <c r="C71" s="7"/>
      <c r="D71" s="94">
        <f>SUM(D69)</f>
        <v>-1117</v>
      </c>
      <c r="F71" s="94">
        <f>SUM(F69)</f>
        <v>-7148</v>
      </c>
      <c r="H71" s="94">
        <f>SUM(H69)</f>
        <v>0</v>
      </c>
      <c r="I71" s="130"/>
      <c r="J71" s="94">
        <f>SUM(J69)</f>
        <v>0</v>
      </c>
    </row>
    <row r="72" spans="1:10" ht="21" customHeight="1" x14ac:dyDescent="0.45">
      <c r="A72" s="10"/>
      <c r="B72" s="7"/>
      <c r="C72" s="7"/>
      <c r="D72" s="49"/>
      <c r="F72" s="49"/>
      <c r="H72" s="31"/>
      <c r="J72" s="31"/>
    </row>
    <row r="73" spans="1:10" ht="21" customHeight="1" x14ac:dyDescent="0.45">
      <c r="A73" s="10" t="s">
        <v>146</v>
      </c>
      <c r="B73" s="7"/>
      <c r="C73" s="7"/>
      <c r="D73" s="32"/>
      <c r="F73" s="32"/>
      <c r="H73" s="32"/>
      <c r="J73" s="32"/>
    </row>
    <row r="74" spans="1:10" ht="21" customHeight="1" x14ac:dyDescent="0.45">
      <c r="A74" s="10" t="s">
        <v>141</v>
      </c>
      <c r="B74" s="7"/>
      <c r="C74" s="7"/>
      <c r="D74" s="32"/>
      <c r="F74" s="32"/>
      <c r="H74" s="32"/>
      <c r="J74" s="32"/>
    </row>
    <row r="75" spans="1:10" ht="21" customHeight="1" x14ac:dyDescent="0.45">
      <c r="A75" s="18" t="s">
        <v>277</v>
      </c>
      <c r="B75" s="7"/>
      <c r="C75" s="7"/>
      <c r="D75" s="91">
        <v>0</v>
      </c>
      <c r="E75" s="87"/>
      <c r="F75" s="91">
        <v>0</v>
      </c>
      <c r="G75" s="87"/>
      <c r="H75" s="91">
        <v>0</v>
      </c>
      <c r="I75" s="87"/>
      <c r="J75" s="91">
        <v>0</v>
      </c>
    </row>
    <row r="76" spans="1:10" ht="21" customHeight="1" x14ac:dyDescent="0.45">
      <c r="A76" s="18" t="s">
        <v>278</v>
      </c>
      <c r="B76" s="7"/>
      <c r="C76" s="7"/>
      <c r="D76" s="91"/>
      <c r="E76" s="87"/>
      <c r="F76" s="91"/>
      <c r="G76" s="87"/>
      <c r="H76" s="87"/>
      <c r="I76" s="87"/>
      <c r="J76" s="87"/>
    </row>
    <row r="77" spans="1:10" ht="23.25" customHeight="1" x14ac:dyDescent="0.45">
      <c r="A77" s="18" t="s">
        <v>141</v>
      </c>
      <c r="B77" s="7"/>
      <c r="C77" s="7"/>
      <c r="D77" s="35">
        <v>0</v>
      </c>
      <c r="E77" s="87"/>
      <c r="F77" s="35">
        <v>0</v>
      </c>
      <c r="G77" s="87"/>
      <c r="H77" s="35">
        <v>0</v>
      </c>
      <c r="I77" s="87"/>
      <c r="J77" s="35">
        <f>SUM(J75)</f>
        <v>0</v>
      </c>
    </row>
    <row r="78" spans="1:10" ht="21" customHeight="1" x14ac:dyDescent="0.45">
      <c r="A78" s="10" t="s">
        <v>147</v>
      </c>
      <c r="B78" s="7"/>
      <c r="C78" s="7"/>
      <c r="D78" s="32"/>
      <c r="F78" s="32"/>
      <c r="H78" s="32"/>
      <c r="J78" s="32"/>
    </row>
    <row r="79" spans="1:10" ht="21" customHeight="1" x14ac:dyDescent="0.45">
      <c r="A79" s="10" t="s">
        <v>141</v>
      </c>
      <c r="B79" s="7"/>
      <c r="C79" s="7"/>
      <c r="D79" s="94">
        <f>SUM(D75:D77)</f>
        <v>0</v>
      </c>
      <c r="E79" s="130"/>
      <c r="F79" s="94">
        <f>SUM(F75:F77)</f>
        <v>0</v>
      </c>
      <c r="G79" s="130"/>
      <c r="H79" s="94">
        <f>SUM(H75:H77)</f>
        <v>0</v>
      </c>
      <c r="I79" s="130"/>
      <c r="J79" s="94">
        <f>SUM(J75:J77)</f>
        <v>0</v>
      </c>
    </row>
    <row r="80" spans="1:10" ht="21" customHeight="1" x14ac:dyDescent="0.45">
      <c r="A80" s="10"/>
      <c r="B80" s="7"/>
      <c r="C80" s="7"/>
      <c r="D80" s="49"/>
      <c r="F80" s="49"/>
      <c r="H80" s="31"/>
      <c r="J80" s="31"/>
    </row>
    <row r="81" spans="1:10" ht="23.25" customHeight="1" x14ac:dyDescent="0.45">
      <c r="A81" s="15" t="s">
        <v>148</v>
      </c>
      <c r="B81" s="7"/>
      <c r="C81" s="7"/>
      <c r="D81" s="94">
        <f>D79+D71</f>
        <v>-1117</v>
      </c>
      <c r="E81" s="130"/>
      <c r="F81" s="94">
        <f>F79+F71</f>
        <v>-7148</v>
      </c>
      <c r="G81" s="130"/>
      <c r="H81" s="94">
        <f>H79+H71</f>
        <v>0</v>
      </c>
      <c r="I81" s="130"/>
      <c r="J81" s="94">
        <f>J79+J71</f>
        <v>0</v>
      </c>
    </row>
    <row r="82" spans="1:10" ht="24" customHeight="1" thickBot="1" x14ac:dyDescent="0.5">
      <c r="A82" s="15" t="s">
        <v>77</v>
      </c>
      <c r="B82" s="7"/>
      <c r="C82" s="7"/>
      <c r="D82" s="122">
        <f>D63+D81</f>
        <v>1057529</v>
      </c>
      <c r="E82" s="130"/>
      <c r="F82" s="122">
        <f>F63+F81</f>
        <v>582314</v>
      </c>
      <c r="G82" s="130"/>
      <c r="H82" s="122">
        <f>H63+H81</f>
        <v>507017</v>
      </c>
      <c r="I82" s="130"/>
      <c r="J82" s="122">
        <f>J63+J81</f>
        <v>255908</v>
      </c>
    </row>
    <row r="83" spans="1:10" ht="23.25" customHeight="1" thickTop="1" x14ac:dyDescent="0.5">
      <c r="A83" s="1"/>
      <c r="B83" s="4"/>
      <c r="C83" s="4"/>
      <c r="D83" s="39"/>
      <c r="E83" s="5"/>
      <c r="F83" s="39"/>
      <c r="G83" s="5"/>
      <c r="H83" s="5"/>
      <c r="I83" s="5"/>
      <c r="J83" s="160"/>
    </row>
    <row r="84" spans="1:10" ht="20.25" customHeight="1" x14ac:dyDescent="0.45">
      <c r="A84" s="15" t="s">
        <v>78</v>
      </c>
      <c r="B84" s="7"/>
      <c r="C84" s="7"/>
      <c r="D84" s="39"/>
      <c r="E84" s="46"/>
      <c r="F84" s="39"/>
      <c r="G84" s="46"/>
      <c r="H84" s="46"/>
      <c r="I84" s="46"/>
      <c r="J84" s="46"/>
    </row>
    <row r="85" spans="1:10" ht="20.25" customHeight="1" x14ac:dyDescent="0.45">
      <c r="A85" s="13" t="s">
        <v>79</v>
      </c>
      <c r="B85" s="7"/>
      <c r="C85" s="7"/>
      <c r="D85" s="91">
        <v>1061516</v>
      </c>
      <c r="E85" s="115"/>
      <c r="F85" s="91">
        <v>582316</v>
      </c>
      <c r="G85" s="115"/>
      <c r="H85" s="91">
        <f>H82</f>
        <v>507017</v>
      </c>
      <c r="I85" s="115"/>
      <c r="J85" s="91">
        <f>J82</f>
        <v>255908</v>
      </c>
    </row>
    <row r="86" spans="1:10" ht="20.25" customHeight="1" x14ac:dyDescent="0.45">
      <c r="A86" s="13" t="s">
        <v>80</v>
      </c>
      <c r="B86" s="7"/>
      <c r="C86" s="7"/>
      <c r="D86" s="35">
        <v>-3987</v>
      </c>
      <c r="E86" s="87"/>
      <c r="F86" s="35">
        <v>-2</v>
      </c>
      <c r="G86" s="87"/>
      <c r="H86" s="35">
        <v>0</v>
      </c>
      <c r="I86" s="87"/>
      <c r="J86" s="35">
        <v>0</v>
      </c>
    </row>
    <row r="87" spans="1:10" ht="24" customHeight="1" thickBot="1" x14ac:dyDescent="0.5">
      <c r="A87" s="15"/>
      <c r="B87" s="7"/>
      <c r="C87" s="7"/>
      <c r="D87" s="122">
        <f>SUM(D85:D86)</f>
        <v>1057529</v>
      </c>
      <c r="E87" s="130"/>
      <c r="F87" s="122">
        <f>SUM(F85:F86)</f>
        <v>582314</v>
      </c>
      <c r="G87" s="130"/>
      <c r="H87" s="122">
        <f>SUM(H85:H86)</f>
        <v>507017</v>
      </c>
      <c r="I87" s="130"/>
      <c r="J87" s="122">
        <f>SUM(J85:J86)</f>
        <v>255908</v>
      </c>
    </row>
    <row r="88" spans="1:10" ht="21.95" customHeight="1" thickTop="1" x14ac:dyDescent="0.45"/>
    <row r="89" spans="1:10" ht="21.95" customHeight="1" x14ac:dyDescent="0.45"/>
    <row r="90" spans="1:10" ht="23.25" customHeight="1" x14ac:dyDescent="0.5">
      <c r="A90" s="1" t="s">
        <v>0</v>
      </c>
      <c r="B90" s="7"/>
      <c r="C90" s="7"/>
      <c r="D90" s="17"/>
      <c r="E90" s="16"/>
      <c r="F90" s="17"/>
      <c r="G90" s="16"/>
      <c r="H90" s="17"/>
      <c r="I90" s="16"/>
      <c r="J90" s="17"/>
    </row>
    <row r="91" spans="1:10" ht="23.25" customHeight="1" x14ac:dyDescent="0.5">
      <c r="A91" s="1" t="s">
        <v>58</v>
      </c>
      <c r="B91" s="4"/>
      <c r="C91" s="4"/>
      <c r="D91" s="5"/>
      <c r="E91" s="5"/>
      <c r="F91" s="160"/>
      <c r="G91" s="5"/>
      <c r="H91" s="5"/>
      <c r="I91" s="5"/>
      <c r="J91" s="160"/>
    </row>
    <row r="92" spans="1:10" x14ac:dyDescent="0.5">
      <c r="A92" s="25"/>
      <c r="B92" s="26"/>
      <c r="C92" s="26"/>
      <c r="D92" s="26"/>
      <c r="E92" s="1"/>
      <c r="F92" s="26"/>
      <c r="G92" s="5"/>
      <c r="H92" s="5"/>
      <c r="I92" s="5"/>
      <c r="J92" s="160"/>
    </row>
    <row r="93" spans="1:10" ht="23.25" customHeight="1" x14ac:dyDescent="0.45">
      <c r="B93" s="4"/>
      <c r="C93" s="4"/>
      <c r="D93" s="251" t="s">
        <v>2</v>
      </c>
      <c r="E93" s="251"/>
      <c r="F93" s="251"/>
      <c r="G93" s="5"/>
      <c r="H93" s="251" t="s">
        <v>3</v>
      </c>
      <c r="I93" s="251"/>
      <c r="J93" s="251"/>
    </row>
    <row r="94" spans="1:10" ht="43.5" customHeight="1" x14ac:dyDescent="0.45">
      <c r="B94" s="4"/>
      <c r="C94" s="4"/>
      <c r="D94" s="249" t="s">
        <v>184</v>
      </c>
      <c r="E94" s="250"/>
      <c r="F94" s="250"/>
      <c r="G94" s="5"/>
      <c r="H94" s="249" t="s">
        <v>184</v>
      </c>
      <c r="I94" s="250"/>
      <c r="J94" s="250"/>
    </row>
    <row r="95" spans="1:10" ht="23.25" customHeight="1" x14ac:dyDescent="0.45">
      <c r="B95" s="7" t="s">
        <v>5</v>
      </c>
      <c r="C95" s="7"/>
      <c r="D95" s="4">
        <v>2563</v>
      </c>
      <c r="E95" s="4"/>
      <c r="F95" s="4">
        <v>2562</v>
      </c>
      <c r="G95" s="4"/>
      <c r="H95" s="4">
        <v>2563</v>
      </c>
      <c r="I95" s="4"/>
      <c r="J95" s="4">
        <v>2562</v>
      </c>
    </row>
    <row r="96" spans="1:10" ht="23.25" customHeight="1" x14ac:dyDescent="0.45">
      <c r="A96" s="27" t="s">
        <v>59</v>
      </c>
      <c r="B96" s="7"/>
      <c r="C96" s="7"/>
      <c r="D96" s="248" t="s">
        <v>6</v>
      </c>
      <c r="E96" s="248"/>
      <c r="F96" s="248"/>
      <c r="G96" s="248"/>
      <c r="H96" s="248"/>
      <c r="I96" s="248"/>
      <c r="J96" s="248"/>
    </row>
    <row r="97" spans="1:14" ht="23.25" customHeight="1" x14ac:dyDescent="0.45">
      <c r="A97" s="10" t="s">
        <v>60</v>
      </c>
      <c r="B97" s="7"/>
      <c r="C97" s="7"/>
      <c r="D97" s="7"/>
      <c r="E97" s="7"/>
      <c r="F97" s="159"/>
      <c r="G97" s="7"/>
      <c r="H97" s="7"/>
      <c r="I97" s="7"/>
      <c r="J97" s="159"/>
    </row>
    <row r="98" spans="1:14" ht="21.75" customHeight="1" x14ac:dyDescent="0.45">
      <c r="A98" s="18" t="s">
        <v>61</v>
      </c>
      <c r="B98" s="7" t="s">
        <v>273</v>
      </c>
      <c r="C98" s="7"/>
      <c r="D98" s="29">
        <v>23387329</v>
      </c>
      <c r="E98" s="29"/>
      <c r="F98" s="29">
        <v>21485244</v>
      </c>
      <c r="G98" s="29"/>
      <c r="H98" s="29">
        <v>11417482</v>
      </c>
      <c r="I98" s="29"/>
      <c r="J98" s="29">
        <v>11248671</v>
      </c>
      <c r="L98" s="19"/>
      <c r="N98" s="19"/>
    </row>
    <row r="99" spans="1:14" ht="21.75" customHeight="1" x14ac:dyDescent="0.45">
      <c r="A99" s="18" t="s">
        <v>62</v>
      </c>
      <c r="B99" s="7"/>
      <c r="C99" s="7"/>
      <c r="D99" s="29"/>
      <c r="E99" s="29"/>
      <c r="F99" s="29"/>
      <c r="G99" s="29"/>
      <c r="H99" s="29"/>
      <c r="I99" s="29"/>
      <c r="J99" s="29"/>
      <c r="N99" s="19"/>
    </row>
    <row r="100" spans="1:14" ht="21.75" customHeight="1" x14ac:dyDescent="0.45">
      <c r="A100" s="18" t="s">
        <v>190</v>
      </c>
      <c r="B100" s="7"/>
      <c r="C100" s="7"/>
      <c r="D100" s="29">
        <v>128647</v>
      </c>
      <c r="E100" s="29"/>
      <c r="F100" s="29">
        <v>0</v>
      </c>
      <c r="G100" s="29"/>
      <c r="H100" s="29">
        <v>0</v>
      </c>
      <c r="I100" s="29"/>
      <c r="J100" s="29">
        <v>0</v>
      </c>
      <c r="L100" s="19"/>
      <c r="N100" s="19"/>
    </row>
    <row r="101" spans="1:14" ht="21.75" customHeight="1" x14ac:dyDescent="0.45">
      <c r="A101" s="18" t="s">
        <v>201</v>
      </c>
      <c r="B101" s="7"/>
      <c r="C101" s="7"/>
      <c r="D101" s="29">
        <v>0</v>
      </c>
      <c r="E101" s="29"/>
      <c r="F101" s="29">
        <v>18785</v>
      </c>
      <c r="G101" s="29"/>
      <c r="H101" s="29">
        <v>0</v>
      </c>
      <c r="I101" s="29"/>
      <c r="J101" s="29">
        <v>10225</v>
      </c>
      <c r="N101" s="19"/>
    </row>
    <row r="102" spans="1:14" ht="21.75" customHeight="1" x14ac:dyDescent="0.45">
      <c r="A102" s="13" t="s">
        <v>64</v>
      </c>
      <c r="B102" s="7"/>
      <c r="C102" s="7"/>
      <c r="D102" s="29">
        <v>190474</v>
      </c>
      <c r="E102" s="29"/>
      <c r="F102" s="29">
        <v>46274</v>
      </c>
      <c r="G102" s="29"/>
      <c r="H102" s="29">
        <v>108890</v>
      </c>
      <c r="I102" s="29"/>
      <c r="J102" s="29">
        <v>0</v>
      </c>
      <c r="N102" s="19"/>
    </row>
    <row r="103" spans="1:14" ht="21.75" customHeight="1" x14ac:dyDescent="0.45">
      <c r="A103" s="18" t="s">
        <v>274</v>
      </c>
      <c r="B103" s="7">
        <v>4</v>
      </c>
      <c r="C103" s="7"/>
      <c r="D103" s="29">
        <v>60343</v>
      </c>
      <c r="E103" s="29"/>
      <c r="F103" s="29">
        <v>45492</v>
      </c>
      <c r="G103" s="29"/>
      <c r="H103" s="29">
        <v>169700</v>
      </c>
      <c r="I103" s="29"/>
      <c r="J103" s="29">
        <v>78772</v>
      </c>
      <c r="L103" s="19"/>
      <c r="N103" s="19"/>
    </row>
    <row r="104" spans="1:14" ht="21.75" customHeight="1" x14ac:dyDescent="0.45">
      <c r="A104" s="18" t="s">
        <v>167</v>
      </c>
      <c r="B104" s="7" t="s">
        <v>275</v>
      </c>
      <c r="C104" s="7"/>
      <c r="D104" s="29">
        <v>0</v>
      </c>
      <c r="E104" s="29"/>
      <c r="F104" s="29">
        <v>0</v>
      </c>
      <c r="G104" s="29"/>
      <c r="H104" s="91">
        <v>1113999</v>
      </c>
      <c r="I104" s="29"/>
      <c r="J104" s="91">
        <v>600000</v>
      </c>
      <c r="N104" s="19"/>
    </row>
    <row r="105" spans="1:14" ht="21.75" customHeight="1" x14ac:dyDescent="0.45">
      <c r="A105" s="13" t="s">
        <v>65</v>
      </c>
      <c r="B105" s="7">
        <v>4</v>
      </c>
      <c r="C105" s="7"/>
      <c r="D105" s="131">
        <v>95772</v>
      </c>
      <c r="E105" s="29"/>
      <c r="F105" s="131">
        <v>51384</v>
      </c>
      <c r="G105" s="29"/>
      <c r="H105" s="131">
        <v>60516</v>
      </c>
      <c r="I105" s="29"/>
      <c r="J105" s="131">
        <v>57932</v>
      </c>
      <c r="L105" s="19"/>
      <c r="N105" s="19"/>
    </row>
    <row r="106" spans="1:14" ht="21.75" customHeight="1" x14ac:dyDescent="0.45">
      <c r="A106" s="15" t="s">
        <v>66</v>
      </c>
      <c r="B106" s="7"/>
      <c r="C106" s="7"/>
      <c r="D106" s="93">
        <f>SUM(D98:D105)</f>
        <v>23862565</v>
      </c>
      <c r="E106" s="93"/>
      <c r="F106" s="93">
        <f>SUM(F98:F105)</f>
        <v>21647179</v>
      </c>
      <c r="G106" s="93"/>
      <c r="H106" s="93">
        <f>SUM(H98:H105)</f>
        <v>12870587</v>
      </c>
      <c r="I106" s="93"/>
      <c r="J106" s="93">
        <f>SUM(J98:J105)</f>
        <v>11995600</v>
      </c>
    </row>
    <row r="107" spans="1:14" ht="11.25" customHeight="1" x14ac:dyDescent="0.45">
      <c r="A107" s="15"/>
      <c r="B107" s="7"/>
      <c r="C107" s="7"/>
      <c r="D107" s="30"/>
      <c r="E107" s="31"/>
      <c r="F107" s="30"/>
      <c r="G107" s="31"/>
      <c r="H107" s="30"/>
      <c r="I107" s="31"/>
      <c r="J107" s="30"/>
    </row>
    <row r="108" spans="1:14" ht="21.75" customHeight="1" x14ac:dyDescent="0.45">
      <c r="A108" s="10" t="s">
        <v>67</v>
      </c>
      <c r="B108" s="7"/>
      <c r="C108" s="7"/>
      <c r="D108" s="28"/>
      <c r="F108" s="28"/>
      <c r="H108" s="32"/>
      <c r="J108" s="32"/>
    </row>
    <row r="109" spans="1:14" ht="21.75" customHeight="1" x14ac:dyDescent="0.45">
      <c r="A109" s="18" t="s">
        <v>68</v>
      </c>
      <c r="B109" s="7">
        <v>4</v>
      </c>
      <c r="C109" s="7"/>
      <c r="D109" s="28">
        <v>19958670</v>
      </c>
      <c r="E109" s="28"/>
      <c r="F109" s="28">
        <v>18647948</v>
      </c>
      <c r="G109" s="28"/>
      <c r="H109" s="28">
        <v>10935105</v>
      </c>
      <c r="I109" s="28"/>
      <c r="J109" s="28">
        <v>10132342</v>
      </c>
      <c r="L109" s="12"/>
      <c r="N109" s="12"/>
    </row>
    <row r="110" spans="1:14" ht="21.75" customHeight="1" x14ac:dyDescent="0.45">
      <c r="A110" s="18" t="s">
        <v>140</v>
      </c>
      <c r="B110" s="7"/>
      <c r="C110" s="7"/>
      <c r="D110" s="28"/>
      <c r="E110" s="28"/>
      <c r="F110" s="28"/>
      <c r="G110" s="28"/>
      <c r="H110" s="28"/>
      <c r="I110" s="28"/>
      <c r="J110" s="28"/>
    </row>
    <row r="111" spans="1:14" ht="21.75" customHeight="1" x14ac:dyDescent="0.45">
      <c r="A111" s="18" t="s">
        <v>190</v>
      </c>
      <c r="B111" s="7"/>
      <c r="C111" s="7"/>
      <c r="D111" s="29">
        <v>0</v>
      </c>
      <c r="E111" s="28"/>
      <c r="F111" s="29">
        <v>84125</v>
      </c>
      <c r="G111" s="28"/>
      <c r="H111" s="29">
        <v>0</v>
      </c>
      <c r="I111" s="28"/>
      <c r="J111" s="29">
        <v>0</v>
      </c>
      <c r="M111" s="12"/>
    </row>
    <row r="112" spans="1:14" ht="23.25" customHeight="1" x14ac:dyDescent="0.45">
      <c r="A112" s="18" t="s">
        <v>139</v>
      </c>
      <c r="B112" s="7"/>
      <c r="C112" s="7"/>
      <c r="D112" s="28">
        <v>532729</v>
      </c>
      <c r="E112" s="33"/>
      <c r="F112" s="28">
        <v>575199</v>
      </c>
      <c r="G112" s="33"/>
      <c r="H112" s="28">
        <v>380532</v>
      </c>
      <c r="I112" s="33"/>
      <c r="J112" s="28">
        <v>429695</v>
      </c>
      <c r="K112" s="114"/>
      <c r="L112" s="12"/>
      <c r="N112" s="12"/>
    </row>
    <row r="113" spans="1:14" ht="21.75" customHeight="1" x14ac:dyDescent="0.45">
      <c r="A113" s="3" t="s">
        <v>69</v>
      </c>
      <c r="B113" s="7">
        <v>4</v>
      </c>
      <c r="C113" s="7"/>
      <c r="D113" s="28">
        <v>423314</v>
      </c>
      <c r="E113" s="33"/>
      <c r="F113" s="28">
        <v>676699</v>
      </c>
      <c r="G113" s="33"/>
      <c r="H113" s="28">
        <v>311301</v>
      </c>
      <c r="I113" s="33"/>
      <c r="J113" s="28">
        <v>286464</v>
      </c>
      <c r="K113" s="23"/>
      <c r="L113" s="12"/>
      <c r="N113" s="12"/>
    </row>
    <row r="114" spans="1:14" ht="21.75" customHeight="1" x14ac:dyDescent="0.45">
      <c r="A114" s="18" t="s">
        <v>138</v>
      </c>
      <c r="B114" s="7"/>
      <c r="C114" s="7"/>
      <c r="D114" s="29">
        <v>0</v>
      </c>
      <c r="E114" s="33"/>
      <c r="F114" s="29">
        <v>1921</v>
      </c>
      <c r="G114" s="33"/>
      <c r="H114" s="29">
        <v>0</v>
      </c>
      <c r="I114" s="33"/>
      <c r="J114" s="29">
        <v>0</v>
      </c>
    </row>
    <row r="115" spans="1:14" ht="21.75" customHeight="1" x14ac:dyDescent="0.45">
      <c r="A115" s="18" t="s">
        <v>129</v>
      </c>
      <c r="B115" s="7"/>
      <c r="C115" s="7"/>
      <c r="D115" s="29">
        <v>0</v>
      </c>
      <c r="E115" s="33"/>
      <c r="F115" s="29">
        <v>0</v>
      </c>
      <c r="G115" s="33"/>
      <c r="H115" s="29">
        <v>0</v>
      </c>
      <c r="I115" s="33"/>
      <c r="J115" s="29">
        <v>8446</v>
      </c>
      <c r="K115" s="19"/>
      <c r="L115" s="19"/>
    </row>
    <row r="116" spans="1:14" ht="21.75" customHeight="1" x14ac:dyDescent="0.45">
      <c r="A116" s="200" t="s">
        <v>71</v>
      </c>
      <c r="B116" s="197"/>
      <c r="C116" s="197"/>
      <c r="D116" s="121">
        <f>SUM(D107:D115)</f>
        <v>20914713</v>
      </c>
      <c r="E116" s="33"/>
      <c r="F116" s="121">
        <f>SUM(F107:F115)</f>
        <v>19985892</v>
      </c>
      <c r="G116" s="33"/>
      <c r="H116" s="121">
        <f>SUM(H107:H115)</f>
        <v>11626938</v>
      </c>
      <c r="I116" s="33"/>
      <c r="J116" s="121">
        <f>SUM(J107:J115)</f>
        <v>10856947</v>
      </c>
      <c r="K116" s="19"/>
      <c r="L116" s="19"/>
    </row>
    <row r="117" spans="1:14" ht="17.25" customHeight="1" x14ac:dyDescent="0.45">
      <c r="A117" s="15"/>
      <c r="B117" s="7"/>
      <c r="C117" s="7"/>
      <c r="D117" s="17"/>
      <c r="E117" s="36"/>
      <c r="F117" s="17"/>
      <c r="G117" s="36"/>
      <c r="H117" s="17"/>
      <c r="I117" s="36"/>
      <c r="J117" s="17"/>
      <c r="L117" s="12"/>
    </row>
    <row r="118" spans="1:14" ht="23.25" customHeight="1" x14ac:dyDescent="0.5">
      <c r="A118" s="1" t="str">
        <f>A90</f>
        <v>บริษัท ไทยฟู้ดส์ กรุ๊ป จำกัด (มหาชน) และบริษัทย่อย</v>
      </c>
      <c r="B118" s="7"/>
      <c r="C118" s="7"/>
      <c r="D118" s="17"/>
      <c r="E118" s="16"/>
      <c r="F118" s="17"/>
      <c r="G118" s="16"/>
      <c r="H118" s="17"/>
      <c r="I118" s="16"/>
      <c r="J118" s="17"/>
    </row>
    <row r="119" spans="1:14" ht="23.25" customHeight="1" x14ac:dyDescent="0.5">
      <c r="A119" s="1" t="s">
        <v>58</v>
      </c>
      <c r="B119" s="4"/>
      <c r="C119" s="4"/>
      <c r="D119" s="5"/>
      <c r="E119" s="5"/>
      <c r="F119" s="160"/>
      <c r="G119" s="5"/>
      <c r="H119" s="5"/>
      <c r="I119" s="5"/>
      <c r="J119" s="160"/>
    </row>
    <row r="120" spans="1:14" ht="23.25" customHeight="1" x14ac:dyDescent="0.5">
      <c r="A120" s="1"/>
      <c r="B120" s="4"/>
      <c r="C120" s="4"/>
      <c r="D120" s="132"/>
      <c r="E120" s="5"/>
      <c r="F120" s="132"/>
      <c r="G120" s="5"/>
      <c r="H120" s="5"/>
      <c r="I120" s="5"/>
      <c r="J120" s="160"/>
    </row>
    <row r="121" spans="1:14" ht="23.25" customHeight="1" x14ac:dyDescent="0.45">
      <c r="B121" s="4"/>
      <c r="C121" s="4"/>
      <c r="D121" s="251" t="s">
        <v>2</v>
      </c>
      <c r="E121" s="251"/>
      <c r="F121" s="251"/>
      <c r="G121" s="5"/>
      <c r="H121" s="251" t="s">
        <v>3</v>
      </c>
      <c r="I121" s="251"/>
      <c r="J121" s="251"/>
    </row>
    <row r="122" spans="1:14" ht="43.5" customHeight="1" x14ac:dyDescent="0.45">
      <c r="B122" s="4"/>
      <c r="C122" s="4"/>
      <c r="D122" s="249" t="s">
        <v>184</v>
      </c>
      <c r="E122" s="250"/>
      <c r="F122" s="250"/>
      <c r="G122" s="5"/>
      <c r="H122" s="249" t="s">
        <v>184</v>
      </c>
      <c r="I122" s="250"/>
      <c r="J122" s="250"/>
    </row>
    <row r="123" spans="1:14" ht="23.25" customHeight="1" x14ac:dyDescent="0.45">
      <c r="B123" s="7" t="s">
        <v>5</v>
      </c>
      <c r="C123" s="7"/>
      <c r="D123" s="4">
        <v>2563</v>
      </c>
      <c r="E123" s="4"/>
      <c r="F123" s="4">
        <v>2562</v>
      </c>
      <c r="G123" s="4"/>
      <c r="H123" s="4">
        <v>2563</v>
      </c>
      <c r="I123" s="4"/>
      <c r="J123" s="4">
        <v>2562</v>
      </c>
    </row>
    <row r="124" spans="1:14" ht="23.25" customHeight="1" x14ac:dyDescent="0.45">
      <c r="A124" s="27" t="s">
        <v>59</v>
      </c>
      <c r="B124" s="7"/>
      <c r="C124" s="7"/>
      <c r="D124" s="248" t="s">
        <v>6</v>
      </c>
      <c r="E124" s="248"/>
      <c r="F124" s="248"/>
      <c r="G124" s="248"/>
      <c r="H124" s="248"/>
      <c r="I124" s="248"/>
      <c r="J124" s="248"/>
    </row>
    <row r="125" spans="1:14" ht="23.25" customHeight="1" x14ac:dyDescent="0.45">
      <c r="A125" s="27"/>
      <c r="B125" s="197"/>
      <c r="C125" s="197"/>
      <c r="D125" s="197"/>
      <c r="E125" s="197"/>
      <c r="F125" s="197"/>
      <c r="G125" s="197"/>
      <c r="H125" s="197"/>
      <c r="I125" s="197"/>
      <c r="J125" s="197"/>
    </row>
    <row r="126" spans="1:14" ht="23.25" customHeight="1" x14ac:dyDescent="0.45">
      <c r="A126" s="178" t="s">
        <v>246</v>
      </c>
      <c r="B126" s="197"/>
      <c r="C126" s="197"/>
      <c r="D126" s="208">
        <f>D106-D116</f>
        <v>2947852</v>
      </c>
      <c r="E126" s="208"/>
      <c r="F126" s="208">
        <f>F106-F116</f>
        <v>1661287</v>
      </c>
      <c r="G126" s="208"/>
      <c r="H126" s="208">
        <f>H106-H116</f>
        <v>1243649</v>
      </c>
      <c r="I126" s="208"/>
      <c r="J126" s="208">
        <f>J106-J116</f>
        <v>1138653</v>
      </c>
    </row>
    <row r="127" spans="1:14" ht="23.25" customHeight="1" x14ac:dyDescent="0.45">
      <c r="A127" s="240" t="s">
        <v>70</v>
      </c>
      <c r="B127" s="197">
        <v>4</v>
      </c>
      <c r="C127" s="197"/>
      <c r="D127" s="209">
        <v>272332</v>
      </c>
      <c r="E127" s="209"/>
      <c r="F127" s="209">
        <v>305059</v>
      </c>
      <c r="G127" s="209"/>
      <c r="H127" s="209">
        <v>159016</v>
      </c>
      <c r="I127" s="209"/>
      <c r="J127" s="209">
        <v>122032</v>
      </c>
    </row>
    <row r="128" spans="1:14" ht="23.25" customHeight="1" x14ac:dyDescent="0.45">
      <c r="A128" s="240" t="s">
        <v>247</v>
      </c>
      <c r="B128" s="197">
        <v>14</v>
      </c>
      <c r="C128" s="197"/>
      <c r="D128" s="209">
        <v>39367</v>
      </c>
      <c r="E128" s="209"/>
      <c r="F128" s="91">
        <v>0</v>
      </c>
      <c r="G128" s="209"/>
      <c r="H128" s="209">
        <v>46090</v>
      </c>
      <c r="I128" s="209"/>
      <c r="J128" s="91">
        <v>0</v>
      </c>
    </row>
    <row r="129" spans="1:12" ht="23.25" customHeight="1" x14ac:dyDescent="0.45">
      <c r="A129" s="240" t="s">
        <v>248</v>
      </c>
      <c r="B129" s="197"/>
      <c r="C129" s="197"/>
      <c r="D129" s="197"/>
      <c r="E129" s="197"/>
      <c r="F129" s="197"/>
      <c r="G129" s="197"/>
      <c r="H129" s="197"/>
      <c r="I129" s="197"/>
      <c r="J129" s="197"/>
    </row>
    <row r="130" spans="1:12" ht="23.25" customHeight="1" x14ac:dyDescent="0.45">
      <c r="A130" s="240" t="s">
        <v>249</v>
      </c>
      <c r="B130" s="197"/>
      <c r="C130" s="197"/>
      <c r="D130" s="34">
        <v>4778</v>
      </c>
      <c r="E130" s="20"/>
      <c r="F130" s="35">
        <v>-4455</v>
      </c>
      <c r="G130" s="20"/>
      <c r="H130" s="35">
        <v>0</v>
      </c>
      <c r="I130" s="20"/>
      <c r="J130" s="35">
        <v>0</v>
      </c>
    </row>
    <row r="131" spans="1:12" ht="23.25" customHeight="1" x14ac:dyDescent="0.45">
      <c r="A131" s="178" t="s">
        <v>286</v>
      </c>
      <c r="B131" s="197"/>
      <c r="C131" s="197"/>
      <c r="D131" s="204">
        <f>D126-D127-D128-D130</f>
        <v>2631375</v>
      </c>
      <c r="E131" s="180">
        <f>E126-E127+E128+E130</f>
        <v>0</v>
      </c>
      <c r="F131" s="204">
        <f>F126-F127-F128-F130</f>
        <v>1360683</v>
      </c>
      <c r="G131" s="180"/>
      <c r="H131" s="204">
        <f>H126-H127-H128-H130</f>
        <v>1038543</v>
      </c>
      <c r="I131" s="180"/>
      <c r="J131" s="204">
        <f>J126-J127-J128-J130</f>
        <v>1016621</v>
      </c>
    </row>
    <row r="132" spans="1:12" ht="23.25" customHeight="1" x14ac:dyDescent="0.45">
      <c r="A132" s="240" t="s">
        <v>131</v>
      </c>
      <c r="B132" s="197"/>
      <c r="C132" s="197"/>
      <c r="D132" s="34">
        <v>500406</v>
      </c>
      <c r="E132" s="20"/>
      <c r="F132" s="34">
        <v>48556</v>
      </c>
      <c r="G132" s="20"/>
      <c r="H132" s="34">
        <v>99870</v>
      </c>
      <c r="I132" s="20"/>
      <c r="J132" s="34">
        <v>-18164</v>
      </c>
    </row>
    <row r="133" spans="1:12" ht="23.25" customHeight="1" thickBot="1" x14ac:dyDescent="0.5">
      <c r="A133" s="178" t="s">
        <v>174</v>
      </c>
      <c r="B133" s="197"/>
      <c r="C133" s="197"/>
      <c r="D133" s="207">
        <f>D131-D132</f>
        <v>2130969</v>
      </c>
      <c r="E133" s="180"/>
      <c r="F133" s="207">
        <f>F131-F132</f>
        <v>1312127</v>
      </c>
      <c r="G133" s="180"/>
      <c r="H133" s="207">
        <f>H131-H132</f>
        <v>938673</v>
      </c>
      <c r="I133" s="180"/>
      <c r="J133" s="207">
        <f>J131-J132</f>
        <v>1034785</v>
      </c>
    </row>
    <row r="134" spans="1:12" ht="19.5" customHeight="1" thickTop="1" x14ac:dyDescent="0.45">
      <c r="A134" s="243" t="s">
        <v>183</v>
      </c>
      <c r="B134" s="7"/>
      <c r="C134" s="7"/>
      <c r="D134" s="33"/>
      <c r="F134" s="33"/>
      <c r="G134" s="38"/>
      <c r="H134" s="38"/>
      <c r="I134" s="38"/>
      <c r="J134" s="38"/>
    </row>
    <row r="135" spans="1:12" ht="19.5" customHeight="1" x14ac:dyDescent="0.45">
      <c r="A135" s="18" t="s">
        <v>72</v>
      </c>
      <c r="B135" s="7"/>
      <c r="C135" s="7"/>
      <c r="D135" s="39">
        <f>D138-D137</f>
        <v>2134956</v>
      </c>
      <c r="E135" s="40"/>
      <c r="F135" s="39">
        <f>F138-F137</f>
        <v>1312129</v>
      </c>
      <c r="G135" s="39"/>
      <c r="H135" s="39">
        <f>H138-H137</f>
        <v>938673</v>
      </c>
      <c r="I135" s="39"/>
      <c r="J135" s="39">
        <f>J138-J137</f>
        <v>1034785</v>
      </c>
      <c r="L135" s="19"/>
    </row>
    <row r="136" spans="1:12" ht="19.5" customHeight="1" x14ac:dyDescent="0.45">
      <c r="A136" s="18" t="s">
        <v>73</v>
      </c>
      <c r="B136" s="7"/>
      <c r="C136" s="7"/>
      <c r="D136" s="41"/>
      <c r="F136" s="41"/>
    </row>
    <row r="137" spans="1:12" ht="19.5" customHeight="1" x14ac:dyDescent="0.45">
      <c r="A137" s="18" t="s">
        <v>74</v>
      </c>
      <c r="B137" s="7"/>
      <c r="C137" s="7"/>
      <c r="D137" s="35">
        <v>-3987</v>
      </c>
      <c r="E137" s="40"/>
      <c r="F137" s="35">
        <v>-2</v>
      </c>
      <c r="G137" s="42"/>
      <c r="H137" s="35">
        <v>0</v>
      </c>
      <c r="I137" s="33"/>
      <c r="J137" s="35">
        <v>0</v>
      </c>
      <c r="L137" s="19"/>
    </row>
    <row r="138" spans="1:12" ht="19.5" customHeight="1" thickBot="1" x14ac:dyDescent="0.5">
      <c r="A138" s="43" t="s">
        <v>174</v>
      </c>
      <c r="B138" s="7"/>
      <c r="C138" s="7"/>
      <c r="D138" s="237">
        <f>D133</f>
        <v>2130969</v>
      </c>
      <c r="E138" s="238"/>
      <c r="F138" s="237">
        <f>F133</f>
        <v>1312127</v>
      </c>
      <c r="G138" s="239"/>
      <c r="H138" s="237">
        <f>H133</f>
        <v>938673</v>
      </c>
      <c r="I138" s="239"/>
      <c r="J138" s="237">
        <f>J133</f>
        <v>1034785</v>
      </c>
      <c r="L138" s="19"/>
    </row>
    <row r="139" spans="1:12" ht="11.25" customHeight="1" thickTop="1" x14ac:dyDescent="0.45">
      <c r="A139" s="243"/>
      <c r="B139" s="7"/>
      <c r="C139" s="7"/>
      <c r="D139" s="41"/>
      <c r="E139" s="46"/>
      <c r="F139" s="41"/>
      <c r="G139" s="46"/>
      <c r="H139" s="46"/>
      <c r="I139" s="46"/>
      <c r="J139" s="46"/>
    </row>
    <row r="140" spans="1:12" ht="21" customHeight="1" x14ac:dyDescent="0.45">
      <c r="A140" s="43" t="s">
        <v>175</v>
      </c>
      <c r="B140" s="7"/>
      <c r="C140" s="7"/>
      <c r="D140" s="133"/>
      <c r="E140" s="36"/>
      <c r="F140" s="133"/>
      <c r="G140" s="36"/>
      <c r="H140" s="133"/>
      <c r="I140" s="36"/>
      <c r="J140" s="133"/>
    </row>
    <row r="141" spans="1:12" ht="21" customHeight="1" thickBot="1" x14ac:dyDescent="0.5">
      <c r="A141" s="125" t="s">
        <v>145</v>
      </c>
      <c r="B141" s="7"/>
      <c r="C141" s="7"/>
      <c r="D141" s="113">
        <f>D135/'BS-3-5'!D96</f>
        <v>0.38072727720174127</v>
      </c>
      <c r="E141" s="57"/>
      <c r="F141" s="113">
        <v>0.24</v>
      </c>
      <c r="G141" s="57"/>
      <c r="H141" s="113">
        <f>H138/'BS-3-5'!H96</f>
        <v>0.16739380833740372</v>
      </c>
      <c r="I141" s="57"/>
      <c r="J141" s="113">
        <v>0.19</v>
      </c>
    </row>
    <row r="142" spans="1:12" ht="21.75" customHeight="1" thickTop="1" x14ac:dyDescent="0.45">
      <c r="A142" s="18"/>
      <c r="B142" s="7"/>
      <c r="C142" s="7"/>
      <c r="D142" s="154"/>
      <c r="F142" s="154"/>
      <c r="H142" s="154"/>
      <c r="J142" s="154"/>
    </row>
    <row r="143" spans="1:12" ht="21.75" customHeight="1" x14ac:dyDescent="0.45">
      <c r="A143" s="18"/>
      <c r="B143" s="7"/>
      <c r="C143" s="7"/>
      <c r="D143" s="129"/>
      <c r="F143" s="129"/>
      <c r="H143" s="136"/>
      <c r="J143" s="136"/>
    </row>
    <row r="144" spans="1:12" ht="21.75" customHeight="1" x14ac:dyDescent="0.45">
      <c r="A144" s="18"/>
      <c r="B144" s="7"/>
      <c r="C144" s="7"/>
      <c r="D144" s="129"/>
      <c r="F144" s="129"/>
      <c r="H144" s="136"/>
      <c r="J144" s="136"/>
    </row>
    <row r="145" spans="1:21" ht="23.25" customHeight="1" x14ac:dyDescent="0.5">
      <c r="A145" s="1" t="s">
        <v>0</v>
      </c>
      <c r="B145" s="7"/>
      <c r="C145" s="7"/>
      <c r="D145" s="17"/>
      <c r="E145" s="16"/>
      <c r="F145" s="17"/>
      <c r="G145" s="16"/>
      <c r="H145" s="48"/>
      <c r="I145" s="16"/>
      <c r="J145" s="48"/>
      <c r="N145" s="7"/>
      <c r="O145" s="7"/>
      <c r="P145" s="49"/>
      <c r="Q145" s="36"/>
      <c r="R145" s="49"/>
      <c r="S145" s="36"/>
      <c r="T145" s="49"/>
      <c r="U145" s="36"/>
    </row>
    <row r="146" spans="1:21" ht="23.25" customHeight="1" x14ac:dyDescent="0.5">
      <c r="A146" s="1" t="s">
        <v>75</v>
      </c>
      <c r="B146" s="4"/>
      <c r="C146" s="4"/>
      <c r="D146" s="5"/>
      <c r="E146" s="5"/>
      <c r="F146" s="160"/>
      <c r="G146" s="5"/>
      <c r="H146" s="5"/>
      <c r="I146" s="5"/>
      <c r="J146" s="160"/>
    </row>
    <row r="147" spans="1:21" x14ac:dyDescent="0.5">
      <c r="A147" s="25"/>
      <c r="B147" s="26"/>
      <c r="C147" s="26"/>
      <c r="D147" s="26"/>
      <c r="E147" s="1"/>
      <c r="F147" s="26"/>
      <c r="G147" s="5"/>
      <c r="H147" s="5"/>
      <c r="I147" s="5"/>
      <c r="J147" s="160"/>
    </row>
    <row r="148" spans="1:21" ht="20.25" customHeight="1" x14ac:dyDescent="0.45">
      <c r="B148" s="4"/>
      <c r="C148" s="4"/>
      <c r="D148" s="251" t="s">
        <v>2</v>
      </c>
      <c r="E148" s="251"/>
      <c r="F148" s="251"/>
      <c r="G148" s="5"/>
      <c r="H148" s="251" t="s">
        <v>3</v>
      </c>
      <c r="I148" s="251"/>
      <c r="J148" s="251"/>
    </row>
    <row r="149" spans="1:21" ht="43.5" customHeight="1" x14ac:dyDescent="0.45">
      <c r="B149" s="4"/>
      <c r="C149" s="4"/>
      <c r="D149" s="249" t="s">
        <v>184</v>
      </c>
      <c r="E149" s="252"/>
      <c r="F149" s="252"/>
      <c r="G149" s="5"/>
      <c r="H149" s="249" t="s">
        <v>184</v>
      </c>
      <c r="I149" s="250"/>
      <c r="J149" s="250"/>
    </row>
    <row r="150" spans="1:21" ht="23.25" customHeight="1" x14ac:dyDescent="0.45">
      <c r="B150" s="7"/>
      <c r="C150" s="7"/>
      <c r="D150" s="4">
        <v>2563</v>
      </c>
      <c r="E150" s="4"/>
      <c r="F150" s="4">
        <v>2562</v>
      </c>
      <c r="G150" s="4"/>
      <c r="H150" s="4">
        <v>2563</v>
      </c>
      <c r="I150" s="4"/>
      <c r="J150" s="4">
        <v>2562</v>
      </c>
    </row>
    <row r="151" spans="1:21" ht="23.25" customHeight="1" x14ac:dyDescent="0.45">
      <c r="B151" s="7"/>
      <c r="C151" s="7"/>
      <c r="D151" s="248" t="s">
        <v>6</v>
      </c>
      <c r="E151" s="248"/>
      <c r="F151" s="248"/>
      <c r="G151" s="248"/>
      <c r="H151" s="248"/>
      <c r="I151" s="248"/>
      <c r="J151" s="248"/>
    </row>
    <row r="152" spans="1:21" ht="13.5" customHeight="1" x14ac:dyDescent="0.45">
      <c r="B152" s="7"/>
      <c r="C152" s="7"/>
      <c r="D152" s="7"/>
      <c r="E152" s="7"/>
      <c r="F152" s="159"/>
      <c r="G152" s="7"/>
      <c r="H152" s="7"/>
      <c r="I152" s="7"/>
      <c r="J152" s="159"/>
    </row>
    <row r="153" spans="1:21" ht="21.75" x14ac:dyDescent="0.45">
      <c r="A153" s="15" t="s">
        <v>174</v>
      </c>
      <c r="B153" s="7"/>
      <c r="C153" s="7"/>
      <c r="D153" s="41">
        <f>D138</f>
        <v>2130969</v>
      </c>
      <c r="E153" s="41"/>
      <c r="F153" s="41">
        <f>F138</f>
        <v>1312127</v>
      </c>
      <c r="G153" s="41"/>
      <c r="H153" s="41">
        <f>H138</f>
        <v>938673</v>
      </c>
      <c r="I153" s="41"/>
      <c r="J153" s="41">
        <f>J138</f>
        <v>1034785</v>
      </c>
    </row>
    <row r="154" spans="1:21" ht="13.5" customHeight="1" x14ac:dyDescent="0.45">
      <c r="B154" s="7"/>
      <c r="C154" s="7"/>
      <c r="D154" s="7"/>
      <c r="E154" s="7"/>
      <c r="F154" s="159"/>
      <c r="G154" s="7"/>
      <c r="H154" s="7"/>
      <c r="I154" s="7"/>
      <c r="J154" s="159"/>
    </row>
    <row r="155" spans="1:21" ht="21.75" x14ac:dyDescent="0.45">
      <c r="A155" s="15" t="s">
        <v>76</v>
      </c>
      <c r="B155" s="7"/>
      <c r="C155" s="7"/>
      <c r="D155" s="7"/>
      <c r="E155" s="7"/>
      <c r="F155" s="159"/>
      <c r="G155" s="7"/>
      <c r="H155" s="7"/>
      <c r="I155" s="7"/>
      <c r="J155" s="159"/>
    </row>
    <row r="156" spans="1:21" ht="21.75" x14ac:dyDescent="0.45">
      <c r="A156" s="10" t="s">
        <v>191</v>
      </c>
      <c r="B156" s="7"/>
      <c r="C156" s="7"/>
      <c r="D156" s="49"/>
      <c r="E156" s="47"/>
      <c r="F156" s="49"/>
      <c r="G156" s="47"/>
      <c r="H156" s="49"/>
      <c r="I156" s="47"/>
      <c r="J156" s="49"/>
    </row>
    <row r="157" spans="1:21" ht="21" customHeight="1" x14ac:dyDescent="0.45">
      <c r="A157" s="10" t="s">
        <v>141</v>
      </c>
      <c r="B157" s="7"/>
      <c r="C157" s="7"/>
      <c r="D157" s="32"/>
      <c r="F157" s="32"/>
      <c r="H157" s="32"/>
      <c r="J157" s="32"/>
    </row>
    <row r="158" spans="1:21" ht="21" customHeight="1" x14ac:dyDescent="0.45">
      <c r="A158" s="13" t="s">
        <v>209</v>
      </c>
      <c r="B158" s="7"/>
      <c r="C158" s="7"/>
      <c r="H158" s="14"/>
      <c r="J158" s="14"/>
    </row>
    <row r="159" spans="1:21" ht="23.25" customHeight="1" x14ac:dyDescent="0.45">
      <c r="A159" s="13" t="s">
        <v>276</v>
      </c>
      <c r="B159" s="7"/>
      <c r="C159" s="7"/>
      <c r="D159" s="35">
        <v>510</v>
      </c>
      <c r="F159" s="35">
        <v>-7753</v>
      </c>
      <c r="H159" s="35">
        <v>0</v>
      </c>
      <c r="I159" s="33"/>
      <c r="J159" s="35">
        <v>0</v>
      </c>
      <c r="L159" s="12"/>
    </row>
    <row r="160" spans="1:21" ht="21.75" x14ac:dyDescent="0.45">
      <c r="A160" s="10" t="s">
        <v>142</v>
      </c>
      <c r="B160" s="7"/>
      <c r="C160" s="7"/>
      <c r="D160" s="49"/>
      <c r="E160" s="47"/>
      <c r="F160" s="49"/>
      <c r="G160" s="47"/>
      <c r="H160" s="49"/>
      <c r="I160" s="47"/>
      <c r="J160" s="49"/>
    </row>
    <row r="161" spans="1:12" ht="21" customHeight="1" x14ac:dyDescent="0.45">
      <c r="A161" s="10" t="s">
        <v>141</v>
      </c>
      <c r="B161" s="7"/>
      <c r="C161" s="7"/>
      <c r="D161" s="94">
        <f>SUM(D159)</f>
        <v>510</v>
      </c>
      <c r="F161" s="94">
        <f>SUM(F159)</f>
        <v>-7753</v>
      </c>
      <c r="H161" s="94">
        <f>SUM(H159)</f>
        <v>0</v>
      </c>
      <c r="I161" s="36"/>
      <c r="J161" s="94">
        <f>SUM(J159)</f>
        <v>0</v>
      </c>
    </row>
    <row r="162" spans="1:12" ht="21" customHeight="1" x14ac:dyDescent="0.45">
      <c r="A162" s="10"/>
      <c r="B162" s="7"/>
      <c r="C162" s="7"/>
      <c r="D162" s="32"/>
      <c r="F162" s="32"/>
      <c r="H162" s="32"/>
      <c r="J162" s="32"/>
    </row>
    <row r="163" spans="1:12" ht="21" customHeight="1" x14ac:dyDescent="0.45">
      <c r="A163" s="10" t="s">
        <v>146</v>
      </c>
      <c r="B163" s="7"/>
      <c r="C163" s="7"/>
      <c r="D163" s="32"/>
      <c r="F163" s="32"/>
      <c r="H163" s="32"/>
      <c r="J163" s="32"/>
    </row>
    <row r="164" spans="1:12" ht="21" customHeight="1" x14ac:dyDescent="0.45">
      <c r="A164" s="10" t="s">
        <v>141</v>
      </c>
      <c r="B164" s="7"/>
      <c r="C164" s="7"/>
      <c r="D164" s="32"/>
      <c r="F164" s="32"/>
      <c r="H164" s="32"/>
      <c r="J164" s="32"/>
    </row>
    <row r="165" spans="1:12" ht="21" customHeight="1" x14ac:dyDescent="0.45">
      <c r="A165" s="18" t="s">
        <v>277</v>
      </c>
      <c r="B165" s="7"/>
      <c r="C165" s="7"/>
      <c r="D165" s="87">
        <v>4954</v>
      </c>
      <c r="E165" s="87"/>
      <c r="F165" s="87">
        <v>107</v>
      </c>
      <c r="G165" s="87"/>
      <c r="H165" s="91">
        <v>0</v>
      </c>
      <c r="I165" s="87"/>
      <c r="J165" s="91">
        <v>0</v>
      </c>
    </row>
    <row r="166" spans="1:12" ht="21" customHeight="1" x14ac:dyDescent="0.45">
      <c r="A166" s="18" t="s">
        <v>278</v>
      </c>
      <c r="B166" s="7"/>
      <c r="C166" s="7"/>
      <c r="D166" s="87"/>
      <c r="E166" s="87"/>
      <c r="F166" s="87"/>
      <c r="G166" s="87"/>
      <c r="H166" s="87"/>
      <c r="I166" s="87"/>
      <c r="J166" s="87"/>
    </row>
    <row r="167" spans="1:12" ht="23.25" customHeight="1" x14ac:dyDescent="0.45">
      <c r="A167" s="18" t="s">
        <v>141</v>
      </c>
      <c r="B167" s="7"/>
      <c r="C167" s="7"/>
      <c r="D167" s="35">
        <v>-991</v>
      </c>
      <c r="E167" s="87"/>
      <c r="F167" s="35">
        <v>-21</v>
      </c>
      <c r="G167" s="87"/>
      <c r="H167" s="35">
        <v>0</v>
      </c>
      <c r="I167" s="87"/>
      <c r="J167" s="35">
        <v>0</v>
      </c>
      <c r="L167" s="22"/>
    </row>
    <row r="168" spans="1:12" ht="21" customHeight="1" x14ac:dyDescent="0.45">
      <c r="A168" s="10" t="s">
        <v>147</v>
      </c>
      <c r="B168" s="7"/>
      <c r="C168" s="7"/>
      <c r="D168" s="32"/>
      <c r="F168" s="32"/>
      <c r="H168" s="32"/>
      <c r="J168" s="32"/>
    </row>
    <row r="169" spans="1:12" ht="21" customHeight="1" x14ac:dyDescent="0.45">
      <c r="A169" s="10" t="s">
        <v>141</v>
      </c>
      <c r="B169" s="7"/>
      <c r="C169" s="7"/>
      <c r="D169" s="94">
        <f>SUM(D165:D167)</f>
        <v>3963</v>
      </c>
      <c r="E169" s="130"/>
      <c r="F169" s="94">
        <f>SUM(F165:F167)</f>
        <v>86</v>
      </c>
      <c r="G169" s="130"/>
      <c r="H169" s="94">
        <f>SUM(H165:H167)</f>
        <v>0</v>
      </c>
      <c r="I169" s="130"/>
      <c r="J169" s="94">
        <f>SUM(J165:J167)</f>
        <v>0</v>
      </c>
    </row>
    <row r="170" spans="1:12" ht="21" customHeight="1" x14ac:dyDescent="0.45">
      <c r="A170" s="10"/>
      <c r="B170" s="7"/>
      <c r="C170" s="7"/>
      <c r="D170" s="49"/>
      <c r="F170" s="49"/>
      <c r="H170" s="31"/>
      <c r="J170" s="31"/>
    </row>
    <row r="171" spans="1:12" ht="23.25" customHeight="1" x14ac:dyDescent="0.45">
      <c r="A171" s="15" t="s">
        <v>148</v>
      </c>
      <c r="B171" s="7"/>
      <c r="C171" s="7"/>
      <c r="D171" s="94">
        <f>D169+D161</f>
        <v>4473</v>
      </c>
      <c r="E171" s="47"/>
      <c r="F171" s="94">
        <f>F169+F161</f>
        <v>-7667</v>
      </c>
      <c r="G171" s="47"/>
      <c r="H171" s="94">
        <f>H169+H161</f>
        <v>0</v>
      </c>
      <c r="I171" s="47"/>
      <c r="J171" s="94">
        <f>J169+J161</f>
        <v>0</v>
      </c>
    </row>
    <row r="172" spans="1:12" ht="24" customHeight="1" thickBot="1" x14ac:dyDescent="0.5">
      <c r="A172" s="15" t="s">
        <v>77</v>
      </c>
      <c r="B172" s="7"/>
      <c r="C172" s="7"/>
      <c r="D172" s="122">
        <f>D153+D171</f>
        <v>2135442</v>
      </c>
      <c r="E172" s="47"/>
      <c r="F172" s="122">
        <f>F153+F171</f>
        <v>1304460</v>
      </c>
      <c r="G172" s="47"/>
      <c r="H172" s="122">
        <f>H153+H171</f>
        <v>938673</v>
      </c>
      <c r="I172" s="47"/>
      <c r="J172" s="122">
        <f>J153+J171</f>
        <v>1034785</v>
      </c>
    </row>
    <row r="173" spans="1:12" ht="23.25" customHeight="1" thickTop="1" x14ac:dyDescent="0.5">
      <c r="A173" s="1"/>
      <c r="B173" s="4"/>
      <c r="C173" s="4"/>
      <c r="D173" s="39"/>
      <c r="E173" s="5"/>
      <c r="F173" s="39"/>
      <c r="G173" s="5"/>
      <c r="H173" s="5"/>
      <c r="I173" s="5"/>
      <c r="J173" s="160"/>
    </row>
    <row r="174" spans="1:12" ht="20.25" customHeight="1" x14ac:dyDescent="0.45">
      <c r="A174" s="15" t="s">
        <v>78</v>
      </c>
      <c r="B174" s="7"/>
      <c r="C174" s="7"/>
      <c r="D174" s="39"/>
      <c r="E174" s="46"/>
      <c r="F174" s="39"/>
      <c r="G174" s="46"/>
      <c r="H174" s="46"/>
      <c r="I174" s="46"/>
      <c r="J174" s="46"/>
    </row>
    <row r="175" spans="1:12" ht="20.25" customHeight="1" x14ac:dyDescent="0.45">
      <c r="A175" s="13" t="s">
        <v>79</v>
      </c>
      <c r="B175" s="7"/>
      <c r="C175" s="7"/>
      <c r="D175" s="91">
        <f>D177-D176</f>
        <v>2139429</v>
      </c>
      <c r="E175" s="40"/>
      <c r="F175" s="91">
        <f>F177-F176</f>
        <v>1304462</v>
      </c>
      <c r="G175" s="51"/>
      <c r="H175" s="91">
        <f>H177-H176</f>
        <v>938673</v>
      </c>
      <c r="I175" s="51"/>
      <c r="J175" s="91">
        <f>J177-J176</f>
        <v>1034785</v>
      </c>
    </row>
    <row r="176" spans="1:12" ht="20.25" customHeight="1" x14ac:dyDescent="0.45">
      <c r="A176" s="13" t="s">
        <v>80</v>
      </c>
      <c r="B176" s="7"/>
      <c r="C176" s="7"/>
      <c r="D176" s="35">
        <f>D137</f>
        <v>-3987</v>
      </c>
      <c r="E176" s="52"/>
      <c r="F176" s="35">
        <f>F137</f>
        <v>-2</v>
      </c>
      <c r="G176" s="53"/>
      <c r="H176" s="35">
        <f>H137</f>
        <v>0</v>
      </c>
      <c r="I176" s="9"/>
      <c r="J176" s="35">
        <f>J137</f>
        <v>0</v>
      </c>
      <c r="L176" s="19"/>
    </row>
    <row r="177" spans="1:13" ht="24" customHeight="1" thickBot="1" x14ac:dyDescent="0.5">
      <c r="A177" s="15"/>
      <c r="B177" s="7"/>
      <c r="C177" s="7"/>
      <c r="D177" s="44">
        <f>D172</f>
        <v>2135442</v>
      </c>
      <c r="E177" s="45"/>
      <c r="F177" s="44">
        <f>F172</f>
        <v>1304460</v>
      </c>
      <c r="G177" s="45"/>
      <c r="H177" s="44">
        <f>H172</f>
        <v>938673</v>
      </c>
      <c r="I177" s="45"/>
      <c r="J177" s="44">
        <f>J172</f>
        <v>1034785</v>
      </c>
      <c r="M177" s="19"/>
    </row>
    <row r="178" spans="1:13" ht="20.100000000000001" customHeight="1" thickTop="1" x14ac:dyDescent="0.45"/>
    <row r="179" spans="1:13" ht="20.100000000000001" customHeight="1" x14ac:dyDescent="0.45"/>
    <row r="180" spans="1:13" ht="20.100000000000001" customHeight="1" x14ac:dyDescent="0.45"/>
    <row r="181" spans="1:13" ht="20.100000000000001" customHeight="1" x14ac:dyDescent="0.45"/>
    <row r="182" spans="1:13" ht="19.5" customHeight="1" x14ac:dyDescent="0.45"/>
    <row r="183" spans="1:13" ht="20.100000000000001" customHeight="1" x14ac:dyDescent="0.45"/>
    <row r="184" spans="1:13" ht="20.100000000000001" customHeight="1" x14ac:dyDescent="0.45"/>
    <row r="185" spans="1:13" ht="20.100000000000001" customHeight="1" x14ac:dyDescent="0.45"/>
    <row r="188" spans="1:13" s="24" customFormat="1" ht="23.25" customHeight="1" x14ac:dyDescent="0.45">
      <c r="A188" s="3"/>
      <c r="B188" s="2"/>
      <c r="C188" s="2"/>
      <c r="D188" s="2"/>
      <c r="E188" s="2"/>
      <c r="F188" s="2"/>
      <c r="G188" s="2"/>
      <c r="H188" s="2"/>
      <c r="I188" s="2"/>
      <c r="J188" s="2"/>
    </row>
  </sheetData>
  <mergeCells count="30">
    <mergeCell ref="D151:J151"/>
    <mergeCell ref="D93:F93"/>
    <mergeCell ref="H93:J93"/>
    <mergeCell ref="D96:J96"/>
    <mergeCell ref="D121:F121"/>
    <mergeCell ref="D148:F148"/>
    <mergeCell ref="D149:F149"/>
    <mergeCell ref="H149:J149"/>
    <mergeCell ref="D94:F94"/>
    <mergeCell ref="H121:J121"/>
    <mergeCell ref="D124:J124"/>
    <mergeCell ref="H148:J148"/>
    <mergeCell ref="D122:F122"/>
    <mergeCell ref="D58:F58"/>
    <mergeCell ref="H58:J58"/>
    <mergeCell ref="D33:F33"/>
    <mergeCell ref="H33:J33"/>
    <mergeCell ref="D32:F32"/>
    <mergeCell ref="H32:J32"/>
    <mergeCell ref="D35:J35"/>
    <mergeCell ref="D4:F4"/>
    <mergeCell ref="H4:J4"/>
    <mergeCell ref="D5:F5"/>
    <mergeCell ref="H5:J5"/>
    <mergeCell ref="D7:J7"/>
    <mergeCell ref="D61:J61"/>
    <mergeCell ref="D59:F59"/>
    <mergeCell ref="H59:J59"/>
    <mergeCell ref="H94:J94"/>
    <mergeCell ref="H122:J122"/>
  </mergeCells>
  <pageMargins left="0.7" right="0.7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5" manualBreakCount="5">
    <brk id="28" max="16383" man="1"/>
    <brk id="54" max="16383" man="1"/>
    <brk id="89" max="16383" man="1"/>
    <brk id="117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view="pageBreakPreview" zoomScaleNormal="65" zoomScaleSheetLayoutView="100" workbookViewId="0"/>
  </sheetViews>
  <sheetFormatPr defaultColWidth="9.140625" defaultRowHeight="21" x14ac:dyDescent="0.45"/>
  <cols>
    <col min="1" max="1" width="41.140625" style="73" customWidth="1"/>
    <col min="2" max="2" width="8.7109375" style="74" customWidth="1"/>
    <col min="3" max="3" width="1.28515625" style="55" customWidth="1"/>
    <col min="4" max="4" width="13.140625" style="54" bestFit="1" customWidth="1"/>
    <col min="5" max="5" width="1.140625" style="54" customWidth="1"/>
    <col min="6" max="6" width="14.140625" style="54" customWidth="1"/>
    <col min="7" max="7" width="1.28515625" style="55" customWidth="1"/>
    <col min="8" max="8" width="12.42578125" style="54" bestFit="1" customWidth="1"/>
    <col min="9" max="9" width="1.28515625" style="55" customWidth="1"/>
    <col min="10" max="10" width="12.28515625" style="54" bestFit="1" customWidth="1"/>
    <col min="11" max="11" width="1.28515625" style="55" customWidth="1"/>
    <col min="12" max="12" width="11.7109375" style="54" customWidth="1"/>
    <col min="13" max="13" width="1.28515625" style="55" customWidth="1"/>
    <col min="14" max="14" width="11.7109375" style="54" customWidth="1"/>
    <col min="15" max="15" width="1.28515625" style="55" customWidth="1"/>
    <col min="16" max="16" width="14" style="54" customWidth="1"/>
    <col min="17" max="17" width="1.28515625" style="55" customWidth="1"/>
    <col min="18" max="18" width="10.7109375" style="54" customWidth="1"/>
    <col min="19" max="19" width="1.28515625" style="55" customWidth="1"/>
    <col min="20" max="20" width="13" style="54" customWidth="1"/>
    <col min="21" max="21" width="1.28515625" style="55" customWidth="1"/>
    <col min="22" max="22" width="11.85546875" style="54" bestFit="1" customWidth="1"/>
    <col min="23" max="23" width="1.28515625" style="55" customWidth="1"/>
    <col min="24" max="24" width="10.140625" style="54" customWidth="1"/>
    <col min="25" max="25" width="1.28515625" style="55" customWidth="1"/>
    <col min="26" max="26" width="11.85546875" style="54" bestFit="1" customWidth="1"/>
    <col min="27" max="27" width="1.42578125" style="54" customWidth="1"/>
    <col min="28" max="16384" width="9.140625" style="54"/>
  </cols>
  <sheetData>
    <row r="1" spans="1:28" ht="23.25" x14ac:dyDescent="0.5">
      <c r="A1" s="1" t="s">
        <v>0</v>
      </c>
    </row>
    <row r="2" spans="1:28" ht="23.25" x14ac:dyDescent="0.5">
      <c r="A2" s="1" t="s">
        <v>81</v>
      </c>
    </row>
    <row r="3" spans="1:28" s="9" customFormat="1" ht="15.95" customHeight="1" x14ac:dyDescent="0.45">
      <c r="A3" s="255"/>
      <c r="B3" s="255"/>
      <c r="C3" s="255"/>
      <c r="D3" s="255"/>
      <c r="E3" s="255"/>
      <c r="F3" s="255"/>
      <c r="G3" s="255"/>
      <c r="H3" s="255"/>
      <c r="I3" s="162"/>
      <c r="J3" s="162"/>
      <c r="K3" s="57"/>
      <c r="M3" s="57"/>
      <c r="O3" s="57"/>
      <c r="Q3" s="57"/>
      <c r="S3" s="57"/>
      <c r="U3" s="57"/>
      <c r="W3" s="57"/>
      <c r="Y3" s="57"/>
    </row>
    <row r="4" spans="1:28" s="9" customFormat="1" ht="21.75" x14ac:dyDescent="0.45">
      <c r="A4" s="18"/>
      <c r="B4" s="60"/>
      <c r="C4" s="57"/>
      <c r="D4" s="253" t="s">
        <v>2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36"/>
    </row>
    <row r="5" spans="1:28" s="9" customFormat="1" ht="21.75" x14ac:dyDescent="0.45">
      <c r="A5" s="18"/>
      <c r="B5" s="18"/>
      <c r="C5" s="75"/>
      <c r="G5" s="163"/>
      <c r="H5" s="56"/>
      <c r="I5" s="163"/>
      <c r="J5" s="56"/>
      <c r="K5" s="56"/>
      <c r="L5" s="254" t="s">
        <v>172</v>
      </c>
      <c r="M5" s="254"/>
      <c r="N5" s="254"/>
      <c r="O5" s="57"/>
      <c r="P5" s="254" t="s">
        <v>53</v>
      </c>
      <c r="Q5" s="254"/>
      <c r="R5" s="254"/>
      <c r="S5" s="254"/>
      <c r="T5" s="254"/>
      <c r="U5" s="58"/>
      <c r="V5" s="58"/>
      <c r="W5" s="163"/>
      <c r="X5" s="160"/>
      <c r="Y5" s="57"/>
      <c r="Z5" s="160"/>
      <c r="AA5" s="160"/>
      <c r="AB5" s="160"/>
    </row>
    <row r="6" spans="1:28" s="9" customFormat="1" ht="21.75" x14ac:dyDescent="0.45">
      <c r="A6" s="18"/>
      <c r="B6" s="18"/>
      <c r="C6" s="75"/>
      <c r="G6" s="163"/>
      <c r="H6" s="56"/>
      <c r="I6" s="163"/>
      <c r="J6" s="161" t="s">
        <v>82</v>
      </c>
      <c r="K6" s="56"/>
      <c r="L6" s="56"/>
      <c r="M6" s="56"/>
      <c r="N6" s="56"/>
      <c r="O6" s="57"/>
      <c r="Q6" s="56"/>
      <c r="R6" s="56"/>
      <c r="S6" s="56"/>
      <c r="T6" s="56"/>
      <c r="U6" s="58"/>
      <c r="V6" s="58"/>
      <c r="W6" s="163"/>
      <c r="X6" s="160"/>
      <c r="Y6" s="57"/>
      <c r="Z6" s="160"/>
      <c r="AA6" s="160"/>
      <c r="AB6" s="160"/>
    </row>
    <row r="7" spans="1:28" s="9" customFormat="1" ht="21.75" x14ac:dyDescent="0.45">
      <c r="A7" s="18"/>
      <c r="B7" s="18"/>
      <c r="C7" s="75"/>
      <c r="G7" s="163"/>
      <c r="H7" s="56"/>
      <c r="I7" s="163"/>
      <c r="J7" s="161" t="s">
        <v>83</v>
      </c>
      <c r="K7" s="56"/>
      <c r="L7" s="56"/>
      <c r="M7" s="56"/>
      <c r="N7" s="56"/>
      <c r="O7" s="57"/>
      <c r="P7" s="56" t="s">
        <v>149</v>
      </c>
      <c r="Q7" s="56"/>
      <c r="S7" s="56"/>
      <c r="T7" s="56" t="s">
        <v>85</v>
      </c>
      <c r="U7" s="58"/>
      <c r="V7" s="58"/>
      <c r="W7" s="163"/>
      <c r="X7" s="161"/>
      <c r="Y7" s="57"/>
      <c r="Z7" s="160"/>
      <c r="AA7" s="160"/>
      <c r="AB7" s="160"/>
    </row>
    <row r="8" spans="1:28" s="9" customFormat="1" ht="21.75" x14ac:dyDescent="0.45">
      <c r="A8" s="18"/>
      <c r="B8" s="161"/>
      <c r="C8" s="58"/>
      <c r="D8" s="161" t="s">
        <v>44</v>
      </c>
      <c r="E8" s="161"/>
      <c r="F8" s="161"/>
      <c r="G8" s="57"/>
      <c r="H8" s="161" t="s">
        <v>108</v>
      </c>
      <c r="I8" s="57"/>
      <c r="J8" s="161" t="s">
        <v>86</v>
      </c>
      <c r="K8" s="56"/>
      <c r="L8" s="161"/>
      <c r="M8" s="57"/>
      <c r="N8" s="161"/>
      <c r="O8" s="56"/>
      <c r="P8" s="161" t="s">
        <v>84</v>
      </c>
      <c r="Q8" s="56"/>
      <c r="R8" s="161" t="s">
        <v>280</v>
      </c>
      <c r="S8" s="57"/>
      <c r="T8" s="161" t="s">
        <v>89</v>
      </c>
      <c r="U8" s="57"/>
      <c r="V8" s="161" t="s">
        <v>90</v>
      </c>
      <c r="W8" s="56"/>
      <c r="X8" s="161" t="s">
        <v>91</v>
      </c>
      <c r="Y8" s="56"/>
      <c r="AA8" s="161"/>
      <c r="AB8" s="161"/>
    </row>
    <row r="9" spans="1:28" s="9" customFormat="1" ht="21.75" x14ac:dyDescent="0.45">
      <c r="A9" s="18"/>
      <c r="B9" s="161"/>
      <c r="C9" s="58"/>
      <c r="D9" s="161" t="s">
        <v>92</v>
      </c>
      <c r="E9" s="161"/>
      <c r="F9" s="161" t="s">
        <v>207</v>
      </c>
      <c r="G9" s="57"/>
      <c r="H9" s="161" t="s">
        <v>144</v>
      </c>
      <c r="I9" s="57"/>
      <c r="J9" s="59" t="s">
        <v>93</v>
      </c>
      <c r="K9" s="56"/>
      <c r="L9" s="161" t="s">
        <v>94</v>
      </c>
      <c r="M9" s="56"/>
      <c r="N9" s="161" t="s">
        <v>87</v>
      </c>
      <c r="O9" s="56"/>
      <c r="P9" s="161" t="s">
        <v>88</v>
      </c>
      <c r="Q9" s="56"/>
      <c r="R9" s="161" t="s">
        <v>107</v>
      </c>
      <c r="S9" s="56"/>
      <c r="T9" s="161" t="s">
        <v>96</v>
      </c>
      <c r="U9" s="57"/>
      <c r="V9" s="161" t="s">
        <v>97</v>
      </c>
      <c r="W9" s="56"/>
      <c r="X9" s="161" t="s">
        <v>98</v>
      </c>
      <c r="Y9" s="56"/>
      <c r="Z9" s="161" t="s">
        <v>90</v>
      </c>
      <c r="AA9" s="161"/>
      <c r="AB9" s="161"/>
    </row>
    <row r="10" spans="1:28" s="9" customFormat="1" ht="21.75" x14ac:dyDescent="0.45">
      <c r="A10" s="18"/>
      <c r="B10" s="159" t="s">
        <v>5</v>
      </c>
      <c r="C10" s="58"/>
      <c r="D10" s="161" t="s">
        <v>99</v>
      </c>
      <c r="E10" s="161"/>
      <c r="F10" s="161" t="s">
        <v>208</v>
      </c>
      <c r="G10" s="57"/>
      <c r="H10" s="59" t="s">
        <v>143</v>
      </c>
      <c r="I10" s="57"/>
      <c r="J10" s="59" t="s">
        <v>100</v>
      </c>
      <c r="K10" s="56"/>
      <c r="L10" s="161" t="s">
        <v>101</v>
      </c>
      <c r="M10" s="56"/>
      <c r="N10" s="161" t="s">
        <v>95</v>
      </c>
      <c r="O10" s="56"/>
      <c r="P10" s="161" t="s">
        <v>279</v>
      </c>
      <c r="Q10" s="56"/>
      <c r="R10" s="161" t="s">
        <v>112</v>
      </c>
      <c r="S10" s="56"/>
      <c r="T10" s="161" t="s">
        <v>97</v>
      </c>
      <c r="U10" s="57"/>
      <c r="V10" s="161" t="s">
        <v>102</v>
      </c>
      <c r="W10" s="56"/>
      <c r="X10" s="161" t="s">
        <v>103</v>
      </c>
      <c r="Y10" s="56"/>
      <c r="Z10" s="161" t="s">
        <v>97</v>
      </c>
      <c r="AA10" s="161"/>
      <c r="AB10" s="161"/>
    </row>
    <row r="11" spans="1:28" s="9" customFormat="1" ht="18.95" customHeight="1" x14ac:dyDescent="0.45">
      <c r="A11" s="162"/>
      <c r="B11" s="159"/>
      <c r="C11" s="57"/>
      <c r="D11" s="248" t="s">
        <v>6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60"/>
      <c r="AB11" s="161"/>
    </row>
    <row r="12" spans="1:28" s="9" customFormat="1" ht="21.75" x14ac:dyDescent="0.45">
      <c r="A12" s="162" t="s">
        <v>202</v>
      </c>
      <c r="B12" s="159"/>
      <c r="C12" s="57"/>
      <c r="AA12" s="60"/>
      <c r="AB12" s="161"/>
    </row>
    <row r="13" spans="1:28" s="9" customFormat="1" ht="21.75" x14ac:dyDescent="0.45">
      <c r="A13" s="162" t="s">
        <v>203</v>
      </c>
      <c r="B13" s="159"/>
      <c r="C13" s="75"/>
      <c r="D13" s="61">
        <v>5113306</v>
      </c>
      <c r="E13" s="158"/>
      <c r="F13" s="158">
        <v>63323</v>
      </c>
      <c r="G13" s="158"/>
      <c r="H13" s="62">
        <v>1096180</v>
      </c>
      <c r="I13" s="158"/>
      <c r="J13" s="62">
        <v>-231270</v>
      </c>
      <c r="K13" s="158"/>
      <c r="L13" s="61">
        <v>197970</v>
      </c>
      <c r="M13" s="158"/>
      <c r="N13" s="61">
        <v>1139016</v>
      </c>
      <c r="O13" s="158"/>
      <c r="P13" s="63">
        <v>-22337</v>
      </c>
      <c r="Q13" s="158"/>
      <c r="R13" s="158">
        <v>479139</v>
      </c>
      <c r="S13" s="158"/>
      <c r="T13" s="63">
        <f>P13+R13</f>
        <v>456802</v>
      </c>
      <c r="U13" s="158"/>
      <c r="V13" s="61">
        <f>SUM(D13:N13,T13)</f>
        <v>7835327</v>
      </c>
      <c r="W13" s="158"/>
      <c r="X13" s="61">
        <v>21</v>
      </c>
      <c r="Y13" s="158"/>
      <c r="Z13" s="61">
        <f>V13+X13</f>
        <v>7835348</v>
      </c>
      <c r="AA13" s="61"/>
    </row>
    <row r="14" spans="1:28" s="9" customFormat="1" ht="21.75" x14ac:dyDescent="0.45">
      <c r="A14" s="162" t="s">
        <v>150</v>
      </c>
      <c r="B14" s="159"/>
      <c r="C14" s="75"/>
      <c r="D14" s="61"/>
      <c r="E14" s="61"/>
      <c r="F14" s="61"/>
      <c r="G14" s="158"/>
      <c r="H14" s="62"/>
      <c r="I14" s="158"/>
      <c r="J14" s="62"/>
      <c r="K14" s="158"/>
      <c r="L14" s="61"/>
      <c r="M14" s="158"/>
      <c r="N14" s="61"/>
      <c r="O14" s="158"/>
      <c r="P14" s="63"/>
      <c r="Q14" s="158"/>
      <c r="R14" s="76"/>
      <c r="S14" s="158"/>
      <c r="T14" s="63"/>
      <c r="U14" s="158"/>
      <c r="V14" s="61"/>
      <c r="W14" s="158"/>
      <c r="X14" s="61"/>
      <c r="Y14" s="158"/>
      <c r="Z14" s="61"/>
      <c r="AA14" s="61"/>
    </row>
    <row r="15" spans="1:28" s="9" customFormat="1" ht="21.75" x14ac:dyDescent="0.45">
      <c r="A15" s="162" t="s">
        <v>151</v>
      </c>
      <c r="B15" s="159"/>
      <c r="C15" s="75"/>
      <c r="D15" s="61"/>
      <c r="E15" s="61"/>
      <c r="F15" s="61"/>
      <c r="G15" s="158"/>
      <c r="H15" s="62"/>
      <c r="I15" s="158"/>
      <c r="J15" s="62"/>
      <c r="K15" s="158"/>
      <c r="L15" s="61"/>
      <c r="M15" s="158"/>
      <c r="N15" s="61"/>
      <c r="O15" s="158"/>
      <c r="P15" s="63"/>
      <c r="Q15" s="158"/>
      <c r="R15" s="76"/>
      <c r="S15" s="158"/>
      <c r="T15" s="63"/>
      <c r="U15" s="158"/>
      <c r="V15" s="61"/>
      <c r="W15" s="158"/>
      <c r="X15" s="61"/>
      <c r="Y15" s="158"/>
      <c r="Z15" s="61"/>
      <c r="AA15" s="61"/>
    </row>
    <row r="16" spans="1:28" s="9" customFormat="1" ht="21.75" x14ac:dyDescent="0.45">
      <c r="A16" s="10" t="s">
        <v>178</v>
      </c>
      <c r="B16" s="159"/>
      <c r="C16" s="75"/>
      <c r="D16" s="61"/>
      <c r="E16" s="61"/>
      <c r="F16" s="61"/>
      <c r="G16" s="158"/>
      <c r="H16" s="62"/>
      <c r="I16" s="158"/>
      <c r="J16" s="62"/>
      <c r="K16" s="158"/>
      <c r="L16" s="61"/>
      <c r="M16" s="158"/>
      <c r="N16" s="61"/>
      <c r="O16" s="158"/>
      <c r="P16" s="63"/>
      <c r="Q16" s="158"/>
      <c r="R16" s="76"/>
      <c r="S16" s="158"/>
      <c r="T16" s="63"/>
      <c r="U16" s="158"/>
      <c r="V16" s="61"/>
      <c r="W16" s="158"/>
      <c r="X16" s="61"/>
      <c r="Y16" s="158"/>
      <c r="Z16" s="61"/>
      <c r="AA16" s="61"/>
    </row>
    <row r="17" spans="1:27" s="9" customFormat="1" ht="21.75" x14ac:dyDescent="0.45">
      <c r="A17" s="10" t="s">
        <v>179</v>
      </c>
      <c r="B17" s="159"/>
      <c r="C17" s="75"/>
      <c r="D17" s="61"/>
      <c r="E17" s="61"/>
      <c r="F17" s="61"/>
      <c r="G17" s="158"/>
      <c r="H17" s="62"/>
      <c r="I17" s="158"/>
      <c r="J17" s="62"/>
      <c r="K17" s="158"/>
      <c r="L17" s="61"/>
      <c r="M17" s="158"/>
      <c r="N17" s="61"/>
      <c r="O17" s="158"/>
      <c r="P17" s="63"/>
      <c r="Q17" s="158"/>
      <c r="R17" s="76"/>
      <c r="S17" s="158"/>
      <c r="T17" s="63"/>
      <c r="U17" s="158"/>
      <c r="V17" s="61"/>
      <c r="W17" s="158"/>
      <c r="X17" s="61"/>
      <c r="Y17" s="158"/>
      <c r="Z17" s="61"/>
      <c r="AA17" s="61"/>
    </row>
    <row r="18" spans="1:27" s="9" customFormat="1" ht="21.75" x14ac:dyDescent="0.45">
      <c r="A18" s="18" t="s">
        <v>152</v>
      </c>
      <c r="B18" s="159"/>
      <c r="C18" s="75"/>
      <c r="D18" s="65">
        <v>494267</v>
      </c>
      <c r="E18" s="71"/>
      <c r="F18" s="65">
        <v>-63323</v>
      </c>
      <c r="G18" s="71"/>
      <c r="H18" s="65">
        <v>646416</v>
      </c>
      <c r="I18" s="71"/>
      <c r="J18" s="65">
        <v>0</v>
      </c>
      <c r="K18" s="71"/>
      <c r="L18" s="65">
        <v>0</v>
      </c>
      <c r="M18" s="65"/>
      <c r="N18" s="65">
        <v>0</v>
      </c>
      <c r="O18" s="65"/>
      <c r="P18" s="65">
        <v>0</v>
      </c>
      <c r="Q18" s="65"/>
      <c r="R18" s="65">
        <v>0</v>
      </c>
      <c r="S18" s="65"/>
      <c r="T18" s="65">
        <f>P18+R18</f>
        <v>0</v>
      </c>
      <c r="U18" s="71"/>
      <c r="V18" s="65">
        <f>SUM(D18:N18,T18)</f>
        <v>1077360</v>
      </c>
      <c r="W18" s="71"/>
      <c r="X18" s="100">
        <v>0</v>
      </c>
      <c r="Y18" s="71"/>
      <c r="Z18" s="65">
        <f>V18+X18</f>
        <v>1077360</v>
      </c>
      <c r="AA18" s="72"/>
    </row>
    <row r="19" spans="1:27" s="9" customFormat="1" ht="21.75" x14ac:dyDescent="0.45">
      <c r="A19" s="18" t="s">
        <v>171</v>
      </c>
      <c r="B19" s="159">
        <v>13</v>
      </c>
      <c r="C19" s="75"/>
      <c r="D19" s="78">
        <v>0</v>
      </c>
      <c r="E19" s="65"/>
      <c r="F19" s="78">
        <v>0</v>
      </c>
      <c r="G19" s="71"/>
      <c r="H19" s="78">
        <v>0</v>
      </c>
      <c r="I19" s="71"/>
      <c r="J19" s="78">
        <v>0</v>
      </c>
      <c r="K19" s="71"/>
      <c r="L19" s="78">
        <v>0</v>
      </c>
      <c r="M19" s="65"/>
      <c r="N19" s="65">
        <v>-459825</v>
      </c>
      <c r="O19" s="65"/>
      <c r="P19" s="78">
        <v>0</v>
      </c>
      <c r="Q19" s="65"/>
      <c r="R19" s="78">
        <v>0</v>
      </c>
      <c r="S19" s="65"/>
      <c r="T19" s="78">
        <f>P19+R19</f>
        <v>0</v>
      </c>
      <c r="U19" s="71"/>
      <c r="V19" s="78">
        <f>SUM(D19:N19,T19)</f>
        <v>-459825</v>
      </c>
      <c r="W19" s="71"/>
      <c r="X19" s="78">
        <v>0</v>
      </c>
      <c r="Y19" s="71"/>
      <c r="Z19" s="78">
        <f>V19+X19</f>
        <v>-459825</v>
      </c>
      <c r="AA19" s="72"/>
    </row>
    <row r="20" spans="1:27" s="9" customFormat="1" ht="21.75" x14ac:dyDescent="0.45">
      <c r="A20" s="10" t="s">
        <v>180</v>
      </c>
      <c r="B20" s="159"/>
      <c r="C20" s="75"/>
      <c r="D20" s="95">
        <f>SUM(D18:D19)</f>
        <v>494267</v>
      </c>
      <c r="E20" s="66"/>
      <c r="F20" s="95">
        <f>SUM(F18:F19)</f>
        <v>-63323</v>
      </c>
      <c r="G20" s="158"/>
      <c r="H20" s="95">
        <f>SUM(H18:H19)</f>
        <v>646416</v>
      </c>
      <c r="I20" s="158"/>
      <c r="J20" s="95">
        <f>SUM(J18:J19)</f>
        <v>0</v>
      </c>
      <c r="K20" s="158"/>
      <c r="L20" s="95">
        <f>SUM(L18:L19)</f>
        <v>0</v>
      </c>
      <c r="M20" s="66"/>
      <c r="N20" s="95">
        <f>SUM(N18:N19)</f>
        <v>-459825</v>
      </c>
      <c r="O20" s="66"/>
      <c r="P20" s="95">
        <f>SUM(P18:P19)</f>
        <v>0</v>
      </c>
      <c r="Q20" s="66"/>
      <c r="R20" s="95">
        <f>SUM(R18:R19)</f>
        <v>0</v>
      </c>
      <c r="S20" s="66"/>
      <c r="T20" s="95">
        <f>SUM(T18:T19)</f>
        <v>0</v>
      </c>
      <c r="U20" s="158"/>
      <c r="V20" s="95">
        <f>SUM(D20:N20,T20)</f>
        <v>617535</v>
      </c>
      <c r="W20" s="158"/>
      <c r="X20" s="95">
        <f>SUM(X18:X19)</f>
        <v>0</v>
      </c>
      <c r="Y20" s="158"/>
      <c r="Z20" s="95">
        <f>V20+X20</f>
        <v>617535</v>
      </c>
      <c r="AA20" s="61"/>
    </row>
    <row r="21" spans="1:27" s="9" customFormat="1" ht="21.75" x14ac:dyDescent="0.45">
      <c r="A21" s="10" t="s">
        <v>179</v>
      </c>
      <c r="B21" s="159"/>
      <c r="C21" s="75"/>
      <c r="D21" s="66"/>
      <c r="E21" s="66"/>
      <c r="F21" s="66"/>
      <c r="G21" s="158"/>
      <c r="H21" s="66"/>
      <c r="I21" s="158"/>
      <c r="J21" s="66"/>
      <c r="K21" s="158"/>
      <c r="L21" s="66"/>
      <c r="M21" s="66"/>
      <c r="N21" s="66"/>
      <c r="O21" s="66"/>
      <c r="P21" s="66"/>
      <c r="Q21" s="66"/>
      <c r="R21" s="66"/>
      <c r="S21" s="66"/>
      <c r="T21" s="66"/>
      <c r="U21" s="158"/>
      <c r="V21" s="66"/>
      <c r="W21" s="158"/>
      <c r="X21" s="66"/>
      <c r="Y21" s="158"/>
      <c r="Z21" s="158"/>
      <c r="AA21" s="61"/>
    </row>
    <row r="22" spans="1:27" s="9" customFormat="1" ht="3.6" customHeight="1" x14ac:dyDescent="0.45">
      <c r="A22" s="10"/>
      <c r="B22" s="159"/>
      <c r="C22" s="75"/>
      <c r="D22" s="66"/>
      <c r="E22" s="66"/>
      <c r="F22" s="66"/>
      <c r="G22" s="158"/>
      <c r="H22" s="66"/>
      <c r="I22" s="158"/>
      <c r="J22" s="66"/>
      <c r="K22" s="158"/>
      <c r="L22" s="66"/>
      <c r="M22" s="66"/>
      <c r="N22" s="66"/>
      <c r="O22" s="66"/>
      <c r="P22" s="66"/>
      <c r="Q22" s="66"/>
      <c r="R22" s="66"/>
      <c r="S22" s="66"/>
      <c r="T22" s="66"/>
      <c r="U22" s="158"/>
      <c r="V22" s="66"/>
      <c r="W22" s="158"/>
      <c r="X22" s="66"/>
      <c r="Y22" s="158"/>
      <c r="Z22" s="158"/>
      <c r="AA22" s="61"/>
    </row>
    <row r="23" spans="1:27" s="9" customFormat="1" ht="21.75" x14ac:dyDescent="0.45">
      <c r="A23" s="156" t="s">
        <v>216</v>
      </c>
      <c r="B23" s="159"/>
      <c r="C23" s="75"/>
      <c r="D23" s="66"/>
      <c r="E23" s="66"/>
      <c r="F23" s="66"/>
      <c r="G23" s="158"/>
      <c r="H23" s="66"/>
      <c r="I23" s="158"/>
      <c r="J23" s="66"/>
      <c r="K23" s="158"/>
      <c r="L23" s="66"/>
      <c r="M23" s="66"/>
      <c r="N23" s="66"/>
      <c r="O23" s="66"/>
      <c r="P23" s="66"/>
      <c r="Q23" s="66"/>
      <c r="R23" s="66"/>
      <c r="S23" s="66"/>
      <c r="T23" s="66"/>
      <c r="U23" s="158"/>
      <c r="V23" s="66"/>
      <c r="W23" s="158"/>
      <c r="X23" s="66"/>
      <c r="Y23" s="158"/>
      <c r="Z23" s="158"/>
      <c r="AA23" s="61"/>
    </row>
    <row r="24" spans="1:27" s="9" customFormat="1" ht="21.75" x14ac:dyDescent="0.45">
      <c r="A24" s="18" t="s">
        <v>214</v>
      </c>
      <c r="B24" s="159"/>
      <c r="C24" s="75"/>
      <c r="D24" s="78">
        <v>0</v>
      </c>
      <c r="E24" s="100"/>
      <c r="F24" s="78">
        <v>0</v>
      </c>
      <c r="G24" s="65"/>
      <c r="H24" s="78">
        <v>0</v>
      </c>
      <c r="I24" s="65"/>
      <c r="J24" s="78">
        <v>0</v>
      </c>
      <c r="K24" s="65"/>
      <c r="L24" s="78">
        <v>0</v>
      </c>
      <c r="M24" s="65"/>
      <c r="N24" s="78">
        <f>'PL-6-11'!D119</f>
        <v>0</v>
      </c>
      <c r="O24" s="65"/>
      <c r="P24" s="119">
        <v>0</v>
      </c>
      <c r="Q24" s="65"/>
      <c r="R24" s="119">
        <v>0</v>
      </c>
      <c r="S24" s="65"/>
      <c r="T24" s="119">
        <f>P24+R24</f>
        <v>0</v>
      </c>
      <c r="U24" s="65"/>
      <c r="V24" s="119">
        <f>SUM(D24:N24,T24)</f>
        <v>0</v>
      </c>
      <c r="W24" s="71"/>
      <c r="X24" s="78">
        <v>6000</v>
      </c>
      <c r="Y24" s="71"/>
      <c r="Z24" s="78">
        <f>V24+X24</f>
        <v>6000</v>
      </c>
      <c r="AA24" s="72"/>
    </row>
    <row r="25" spans="1:27" s="9" customFormat="1" ht="21.75" x14ac:dyDescent="0.45">
      <c r="A25" s="157" t="s">
        <v>217</v>
      </c>
      <c r="B25" s="159"/>
      <c r="C25" s="75"/>
      <c r="D25" s="95">
        <f>SUM(D23:D24)</f>
        <v>0</v>
      </c>
      <c r="E25" s="66"/>
      <c r="F25" s="95">
        <f>SUM(F23:F24)</f>
        <v>0</v>
      </c>
      <c r="G25" s="158"/>
      <c r="H25" s="95">
        <f>SUM(H23:H24)</f>
        <v>0</v>
      </c>
      <c r="I25" s="158"/>
      <c r="J25" s="95">
        <f>SUM(J23:J24)</f>
        <v>0</v>
      </c>
      <c r="K25" s="158"/>
      <c r="L25" s="95">
        <f>SUM(L23:L24)</f>
        <v>0</v>
      </c>
      <c r="M25" s="66"/>
      <c r="N25" s="95">
        <f>SUM(N23:N24)</f>
        <v>0</v>
      </c>
      <c r="O25" s="66"/>
      <c r="P25" s="95">
        <f>SUM(P23:P24)</f>
        <v>0</v>
      </c>
      <c r="Q25" s="66"/>
      <c r="R25" s="95">
        <f>SUM(R23:R24)</f>
        <v>0</v>
      </c>
      <c r="S25" s="66"/>
      <c r="T25" s="95">
        <f>SUM(T23:T24)</f>
        <v>0</v>
      </c>
      <c r="U25" s="158"/>
      <c r="V25" s="95">
        <f>SUM(D25:N25,T25)</f>
        <v>0</v>
      </c>
      <c r="W25" s="158"/>
      <c r="X25" s="95">
        <f>SUM(X23:X24)</f>
        <v>6000</v>
      </c>
      <c r="Y25" s="158"/>
      <c r="Z25" s="95">
        <f>V25+X25</f>
        <v>6000</v>
      </c>
      <c r="AA25" s="61"/>
    </row>
    <row r="26" spans="1:27" s="9" customFormat="1" ht="21.75" x14ac:dyDescent="0.45">
      <c r="A26" s="162" t="s">
        <v>153</v>
      </c>
      <c r="B26" s="159"/>
      <c r="C26" s="75"/>
      <c r="D26" s="61"/>
      <c r="E26" s="61"/>
      <c r="F26" s="61"/>
      <c r="G26" s="158"/>
      <c r="H26" s="62"/>
      <c r="I26" s="158"/>
      <c r="J26" s="66"/>
      <c r="K26" s="158"/>
      <c r="L26" s="97"/>
      <c r="M26" s="158"/>
      <c r="N26" s="97"/>
      <c r="O26" s="158"/>
      <c r="P26" s="98"/>
      <c r="Q26" s="158"/>
      <c r="R26" s="80"/>
      <c r="S26" s="158"/>
      <c r="T26" s="98"/>
      <c r="U26" s="158"/>
      <c r="V26" s="98"/>
      <c r="W26" s="158"/>
      <c r="X26" s="61"/>
      <c r="Y26" s="158"/>
      <c r="Z26" s="61"/>
      <c r="AA26" s="61"/>
    </row>
    <row r="27" spans="1:27" s="9" customFormat="1" ht="21.75" x14ac:dyDescent="0.45">
      <c r="A27" s="162" t="s">
        <v>154</v>
      </c>
      <c r="B27" s="159"/>
      <c r="C27" s="75"/>
      <c r="D27" s="96">
        <f>D20+D25</f>
        <v>494267</v>
      </c>
      <c r="E27" s="66"/>
      <c r="F27" s="96">
        <f>F20+F25</f>
        <v>-63323</v>
      </c>
      <c r="G27" s="158"/>
      <c r="H27" s="96">
        <f>H20+H25</f>
        <v>646416</v>
      </c>
      <c r="I27" s="158"/>
      <c r="J27" s="96">
        <f>J20+J25</f>
        <v>0</v>
      </c>
      <c r="K27" s="158"/>
      <c r="L27" s="96">
        <f>L20+L25</f>
        <v>0</v>
      </c>
      <c r="M27" s="66"/>
      <c r="N27" s="96">
        <f>N20+N25</f>
        <v>-459825</v>
      </c>
      <c r="O27" s="66"/>
      <c r="P27" s="96">
        <f>P20+P25</f>
        <v>0</v>
      </c>
      <c r="Q27" s="66"/>
      <c r="R27" s="96">
        <f>R20+R25</f>
        <v>0</v>
      </c>
      <c r="S27" s="96"/>
      <c r="T27" s="96">
        <f>T20+T25</f>
        <v>0</v>
      </c>
      <c r="U27" s="158"/>
      <c r="V27" s="96">
        <f>V20+V25</f>
        <v>617535</v>
      </c>
      <c r="W27" s="158"/>
      <c r="X27" s="96">
        <f>X20+X25</f>
        <v>6000</v>
      </c>
      <c r="Y27" s="158"/>
      <c r="Z27" s="96">
        <f>Z20+Z25</f>
        <v>623535</v>
      </c>
      <c r="AA27" s="61"/>
    </row>
    <row r="28" spans="1:27" s="47" customFormat="1" ht="21.75" x14ac:dyDescent="0.45">
      <c r="A28" s="162" t="s">
        <v>104</v>
      </c>
      <c r="B28" s="159"/>
      <c r="C28" s="163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99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61"/>
    </row>
    <row r="29" spans="1:27" s="9" customFormat="1" ht="21.75" x14ac:dyDescent="0.45">
      <c r="A29" s="18" t="s">
        <v>110</v>
      </c>
      <c r="B29" s="159"/>
      <c r="C29" s="56"/>
      <c r="D29" s="65">
        <v>0</v>
      </c>
      <c r="E29" s="100"/>
      <c r="F29" s="65">
        <v>0</v>
      </c>
      <c r="G29" s="65"/>
      <c r="H29" s="65">
        <v>0</v>
      </c>
      <c r="I29" s="65"/>
      <c r="J29" s="65">
        <v>0</v>
      </c>
      <c r="K29" s="65"/>
      <c r="L29" s="65">
        <v>0</v>
      </c>
      <c r="M29" s="65"/>
      <c r="N29" s="65">
        <f>'PL-6-11'!F135</f>
        <v>1312129</v>
      </c>
      <c r="O29" s="65"/>
      <c r="P29" s="100">
        <v>0</v>
      </c>
      <c r="Q29" s="65"/>
      <c r="R29" s="100">
        <v>0</v>
      </c>
      <c r="S29" s="65"/>
      <c r="T29" s="100">
        <f>P29+R29</f>
        <v>0</v>
      </c>
      <c r="U29" s="65"/>
      <c r="V29" s="100">
        <f>SUM(D29:N29,T29)</f>
        <v>1312129</v>
      </c>
      <c r="W29" s="71"/>
      <c r="X29" s="65">
        <f>'PL-6-11'!F137</f>
        <v>-2</v>
      </c>
      <c r="Y29" s="71"/>
      <c r="Z29" s="65">
        <f>V29+X29</f>
        <v>1312127</v>
      </c>
      <c r="AA29" s="72"/>
    </row>
    <row r="30" spans="1:27" s="9" customFormat="1" ht="21.75" customHeight="1" x14ac:dyDescent="0.45">
      <c r="A30" s="18" t="s">
        <v>105</v>
      </c>
      <c r="B30" s="159"/>
      <c r="C30" s="56"/>
      <c r="D30" s="78">
        <v>0</v>
      </c>
      <c r="E30" s="100"/>
      <c r="F30" s="78">
        <v>0</v>
      </c>
      <c r="G30" s="65"/>
      <c r="H30" s="78">
        <v>0</v>
      </c>
      <c r="I30" s="65"/>
      <c r="J30" s="78">
        <v>0</v>
      </c>
      <c r="K30" s="65"/>
      <c r="L30" s="78">
        <v>0</v>
      </c>
      <c r="M30" s="65"/>
      <c r="N30" s="65">
        <v>0</v>
      </c>
      <c r="O30" s="65"/>
      <c r="P30" s="65">
        <f>'PL-6-11'!F161</f>
        <v>-7753</v>
      </c>
      <c r="Q30" s="65"/>
      <c r="R30" s="65">
        <f>'PL-6-11'!F169</f>
        <v>86</v>
      </c>
      <c r="S30" s="65"/>
      <c r="T30" s="100">
        <f>P30+R30</f>
        <v>-7667</v>
      </c>
      <c r="U30" s="65"/>
      <c r="V30" s="100">
        <f>SUM(D30:N30,T30)</f>
        <v>-7667</v>
      </c>
      <c r="W30" s="71"/>
      <c r="X30" s="78">
        <v>0</v>
      </c>
      <c r="Y30" s="71"/>
      <c r="Z30" s="78">
        <f>V30+X30</f>
        <v>-7667</v>
      </c>
      <c r="AA30" s="72"/>
    </row>
    <row r="31" spans="1:27" s="47" customFormat="1" ht="21.75" x14ac:dyDescent="0.45">
      <c r="A31" s="162" t="s">
        <v>106</v>
      </c>
      <c r="B31" s="79"/>
      <c r="C31" s="163"/>
      <c r="D31" s="69">
        <f>SUM(D29:D30)</f>
        <v>0</v>
      </c>
      <c r="E31" s="158"/>
      <c r="F31" s="69">
        <f>SUM(F29:F30)</f>
        <v>0</v>
      </c>
      <c r="G31" s="158"/>
      <c r="H31" s="69">
        <f>SUM(H29:H30)</f>
        <v>0</v>
      </c>
      <c r="I31" s="158"/>
      <c r="J31" s="69">
        <f>SUM(J29:J30)</f>
        <v>0</v>
      </c>
      <c r="K31" s="158"/>
      <c r="L31" s="69">
        <f>SUM(L29:L30)</f>
        <v>0</v>
      </c>
      <c r="M31" s="158"/>
      <c r="N31" s="69">
        <f>SUM(N29:N30)</f>
        <v>1312129</v>
      </c>
      <c r="O31" s="158"/>
      <c r="P31" s="69">
        <f>SUM(P29:P30)</f>
        <v>-7753</v>
      </c>
      <c r="Q31" s="158"/>
      <c r="R31" s="69">
        <f>SUM(R29:R30)</f>
        <v>86</v>
      </c>
      <c r="S31" s="158"/>
      <c r="T31" s="69">
        <f>SUM(P31:R31)</f>
        <v>-7667</v>
      </c>
      <c r="U31" s="158"/>
      <c r="V31" s="69">
        <f>SUM(D31:N31,T31)</f>
        <v>1304462</v>
      </c>
      <c r="W31" s="158"/>
      <c r="X31" s="69">
        <f>SUM(X29:X30)</f>
        <v>-2</v>
      </c>
      <c r="Y31" s="158"/>
      <c r="Z31" s="69">
        <f>SUM(Z29:Z30)</f>
        <v>1304460</v>
      </c>
      <c r="AA31" s="61"/>
    </row>
    <row r="32" spans="1:27" s="47" customFormat="1" ht="3.95" customHeight="1" x14ac:dyDescent="0.45">
      <c r="A32" s="162"/>
      <c r="B32" s="79"/>
      <c r="C32" s="163"/>
      <c r="D32" s="118"/>
      <c r="E32" s="80"/>
      <c r="F32" s="118"/>
      <c r="G32" s="158"/>
      <c r="H32" s="118"/>
      <c r="I32" s="158"/>
      <c r="J32" s="118"/>
      <c r="K32" s="158"/>
      <c r="L32" s="118"/>
      <c r="M32" s="158"/>
      <c r="N32" s="118"/>
      <c r="O32" s="158"/>
      <c r="P32" s="118"/>
      <c r="Q32" s="158"/>
      <c r="R32" s="118"/>
      <c r="S32" s="158"/>
      <c r="T32" s="118"/>
      <c r="U32" s="158"/>
      <c r="V32" s="118"/>
      <c r="W32" s="158"/>
      <c r="X32" s="118"/>
      <c r="Y32" s="158"/>
      <c r="Z32" s="118"/>
      <c r="AA32" s="158"/>
    </row>
    <row r="33" spans="1:28" s="47" customFormat="1" ht="21.75" x14ac:dyDescent="0.45">
      <c r="A33" s="18" t="s">
        <v>170</v>
      </c>
      <c r="B33" s="159"/>
      <c r="C33" s="163"/>
      <c r="D33" s="119">
        <v>0</v>
      </c>
      <c r="E33" s="101"/>
      <c r="F33" s="119">
        <v>0</v>
      </c>
      <c r="G33" s="65"/>
      <c r="H33" s="119">
        <v>0</v>
      </c>
      <c r="I33" s="65"/>
      <c r="J33" s="119">
        <v>0</v>
      </c>
      <c r="K33" s="65"/>
      <c r="L33" s="119">
        <v>116858</v>
      </c>
      <c r="M33" s="66"/>
      <c r="N33" s="119">
        <v>-116858</v>
      </c>
      <c r="O33" s="65"/>
      <c r="P33" s="119">
        <v>0</v>
      </c>
      <c r="Q33" s="65"/>
      <c r="R33" s="119">
        <v>0</v>
      </c>
      <c r="S33" s="65"/>
      <c r="T33" s="78">
        <v>0</v>
      </c>
      <c r="U33" s="65"/>
      <c r="V33" s="78">
        <f>SUM(D33:N33,T33)</f>
        <v>0</v>
      </c>
      <c r="W33" s="65"/>
      <c r="X33" s="78">
        <v>0</v>
      </c>
      <c r="Y33" s="65"/>
      <c r="Z33" s="78">
        <v>0</v>
      </c>
      <c r="AA33" s="61"/>
    </row>
    <row r="34" spans="1:28" s="47" customFormat="1" ht="3.6" customHeight="1" x14ac:dyDescent="0.45">
      <c r="A34" s="18"/>
      <c r="B34" s="159"/>
      <c r="C34" s="163"/>
      <c r="D34" s="101"/>
      <c r="E34" s="101"/>
      <c r="F34" s="101"/>
      <c r="G34" s="65"/>
      <c r="H34" s="101"/>
      <c r="I34" s="65"/>
      <c r="J34" s="101"/>
      <c r="K34" s="65"/>
      <c r="L34" s="64"/>
      <c r="M34" s="66"/>
      <c r="N34" s="64"/>
      <c r="O34" s="65"/>
      <c r="P34" s="101"/>
      <c r="Q34" s="65"/>
      <c r="R34" s="102"/>
      <c r="S34" s="65"/>
      <c r="T34" s="66"/>
      <c r="U34" s="65"/>
      <c r="V34" s="66"/>
      <c r="W34" s="65"/>
      <c r="X34" s="65"/>
      <c r="Y34" s="65"/>
      <c r="Z34" s="65"/>
      <c r="AA34" s="61"/>
    </row>
    <row r="35" spans="1:28" s="9" customFormat="1" ht="22.5" thickBot="1" x14ac:dyDescent="0.5">
      <c r="A35" s="162" t="s">
        <v>204</v>
      </c>
      <c r="B35" s="159"/>
      <c r="C35" s="56"/>
      <c r="D35" s="70">
        <f>D31+D27++D13+D33</f>
        <v>5607573</v>
      </c>
      <c r="E35" s="158"/>
      <c r="F35" s="150">
        <f>F31+F27++F13+F33</f>
        <v>0</v>
      </c>
      <c r="G35" s="158"/>
      <c r="H35" s="70">
        <f>H31+H27++H13+H33</f>
        <v>1742596</v>
      </c>
      <c r="I35" s="158"/>
      <c r="J35" s="66">
        <f>J31+J27++J13+J33</f>
        <v>-231270</v>
      </c>
      <c r="K35" s="158"/>
      <c r="L35" s="70">
        <f>L31+L27++L13+L33</f>
        <v>314828</v>
      </c>
      <c r="M35" s="158"/>
      <c r="N35" s="70">
        <f>N31+N27++N13+N33</f>
        <v>1874462</v>
      </c>
      <c r="O35" s="158"/>
      <c r="P35" s="66">
        <f>P31+P27++P13+P33</f>
        <v>-30090</v>
      </c>
      <c r="Q35" s="158"/>
      <c r="R35" s="70">
        <f>R31+R27++R13+R33</f>
        <v>479225</v>
      </c>
      <c r="S35" s="158"/>
      <c r="T35" s="70">
        <f>T31+T27++T13+T33</f>
        <v>449135</v>
      </c>
      <c r="U35" s="158"/>
      <c r="V35" s="70">
        <f>V31+V27++V13+V33</f>
        <v>9757324</v>
      </c>
      <c r="W35" s="158"/>
      <c r="X35" s="70">
        <f>X31+X27++X13+X33</f>
        <v>6019</v>
      </c>
      <c r="Y35" s="158"/>
      <c r="Z35" s="70">
        <f>Z31+Z27++Z13+Z33</f>
        <v>9763343</v>
      </c>
      <c r="AA35" s="72"/>
      <c r="AB35" s="11"/>
    </row>
    <row r="36" spans="1:28" s="9" customFormat="1" ht="23.25" hidden="1" customHeight="1" thickTop="1" x14ac:dyDescent="0.45">
      <c r="A36" s="18"/>
      <c r="B36" s="60"/>
      <c r="C36" s="57"/>
      <c r="D36" s="103">
        <f>D35-'BS-3-5'!D80</f>
        <v>-9004252</v>
      </c>
      <c r="E36" s="103"/>
      <c r="F36" s="103">
        <f>F35-'BS-3-5'!D82</f>
        <v>0</v>
      </c>
      <c r="G36" s="114"/>
      <c r="H36" s="103">
        <f>H35-'BS-3-5'!D84</f>
        <v>1742596</v>
      </c>
      <c r="I36" s="114"/>
      <c r="J36" s="103" t="e">
        <f>J35-'BS-3-5'!D86</f>
        <v>#VALUE!</v>
      </c>
      <c r="K36" s="114"/>
      <c r="L36" s="103" t="e">
        <f>L35-'BS-3-5'!D89</f>
        <v>#VALUE!</v>
      </c>
      <c r="M36" s="114"/>
      <c r="N36" s="103" t="e">
        <f>N35-'BS-3-5'!D90</f>
        <v>#VALUE!</v>
      </c>
      <c r="O36" s="116"/>
      <c r="P36" s="108"/>
      <c r="Q36" s="116"/>
      <c r="R36" s="108"/>
      <c r="S36" s="116"/>
      <c r="T36" s="108">
        <f>T35-'BS-3-5'!D91</f>
        <v>449135</v>
      </c>
      <c r="U36" s="116"/>
      <c r="V36" s="108">
        <f>V35-'BS-3-5'!D92</f>
        <v>9757324</v>
      </c>
      <c r="W36" s="116"/>
      <c r="X36" s="108">
        <f>X35-'BS-3-5'!D93</f>
        <v>6019</v>
      </c>
      <c r="Y36" s="116"/>
      <c r="Z36" s="108">
        <f>Z35-'BS-3-5'!D94</f>
        <v>3625183</v>
      </c>
    </row>
    <row r="37" spans="1:28" s="9" customFormat="1" ht="23.25" customHeight="1" thickTop="1" x14ac:dyDescent="0.45">
      <c r="A37" s="18"/>
      <c r="B37" s="60"/>
      <c r="C37" s="57"/>
      <c r="G37" s="57"/>
      <c r="I37" s="57"/>
      <c r="K37" s="57"/>
      <c r="M37" s="57"/>
      <c r="N37" s="103"/>
      <c r="O37" s="57"/>
      <c r="Q37" s="57"/>
      <c r="U37" s="57"/>
      <c r="W37" s="57"/>
      <c r="Z37" s="11"/>
    </row>
    <row r="38" spans="1:28" ht="23.25" customHeight="1" x14ac:dyDescent="0.45">
      <c r="N38" s="108"/>
      <c r="T38" s="57"/>
      <c r="V38" s="145"/>
      <c r="X38" s="107"/>
      <c r="Z38" s="87"/>
    </row>
  </sheetData>
  <mergeCells count="5">
    <mergeCell ref="D4:Z4"/>
    <mergeCell ref="L5:N5"/>
    <mergeCell ref="P5:T5"/>
    <mergeCell ref="D11:Z11"/>
    <mergeCell ref="A3:H3"/>
  </mergeCells>
  <pageMargins left="0.8" right="0.8" top="0.48" bottom="0.5" header="0.5" footer="0.5"/>
  <pageSetup paperSize="9" scale="69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view="pageBreakPreview" zoomScaleNormal="80" zoomScaleSheetLayoutView="100" workbookViewId="0"/>
  </sheetViews>
  <sheetFormatPr defaultColWidth="9.140625" defaultRowHeight="21" x14ac:dyDescent="0.45"/>
  <cols>
    <col min="1" max="1" width="54" style="73" bestFit="1" customWidth="1"/>
    <col min="2" max="2" width="8.7109375" style="74" customWidth="1"/>
    <col min="3" max="3" width="1.28515625" style="55" customWidth="1"/>
    <col min="4" max="4" width="13.85546875" style="54" customWidth="1"/>
    <col min="5" max="5" width="1.140625" style="54" customWidth="1"/>
    <col min="6" max="6" width="14.140625" style="54" customWidth="1"/>
    <col min="7" max="7" width="1.28515625" style="55" customWidth="1"/>
    <col min="8" max="8" width="12.140625" style="54" customWidth="1"/>
    <col min="9" max="9" width="1.28515625" style="55" customWidth="1"/>
    <col min="10" max="10" width="13.28515625" style="54" customWidth="1"/>
    <col min="11" max="11" width="1.28515625" style="55" customWidth="1"/>
    <col min="12" max="12" width="11.7109375" style="54" customWidth="1"/>
    <col min="13" max="13" width="1.28515625" style="55" customWidth="1"/>
    <col min="14" max="14" width="11.7109375" style="54" customWidth="1"/>
    <col min="15" max="15" width="1.28515625" style="55" customWidth="1"/>
    <col min="16" max="16" width="14" style="54" customWidth="1"/>
    <col min="17" max="17" width="1.28515625" style="55" customWidth="1"/>
    <col min="18" max="18" width="10.7109375" style="54" customWidth="1"/>
    <col min="19" max="19" width="1.28515625" style="55" customWidth="1"/>
    <col min="20" max="20" width="13" style="54" customWidth="1"/>
    <col min="21" max="21" width="1.28515625" style="55" customWidth="1"/>
    <col min="22" max="22" width="10.7109375" style="54" customWidth="1"/>
    <col min="23" max="23" width="1.28515625" style="55" customWidth="1"/>
    <col min="24" max="24" width="11.42578125" style="54" bestFit="1" customWidth="1"/>
    <col min="25" max="25" width="1.28515625" style="55" customWidth="1"/>
    <col min="26" max="26" width="10.7109375" style="54" customWidth="1"/>
    <col min="27" max="27" width="1.42578125" style="54" customWidth="1"/>
    <col min="28" max="16384" width="9.140625" style="54"/>
  </cols>
  <sheetData>
    <row r="1" spans="1:28" ht="23.25" x14ac:dyDescent="0.5">
      <c r="A1" s="1" t="s">
        <v>0</v>
      </c>
    </row>
    <row r="2" spans="1:28" ht="23.25" x14ac:dyDescent="0.5">
      <c r="A2" s="1" t="s">
        <v>81</v>
      </c>
    </row>
    <row r="3" spans="1:28" s="9" customFormat="1" ht="15.95" customHeight="1" x14ac:dyDescent="0.45">
      <c r="A3" s="255"/>
      <c r="B3" s="255"/>
      <c r="C3" s="255"/>
      <c r="D3" s="255"/>
      <c r="E3" s="255"/>
      <c r="F3" s="255"/>
      <c r="G3" s="255"/>
      <c r="H3" s="255"/>
      <c r="I3" s="142"/>
      <c r="J3" s="142"/>
      <c r="K3" s="57"/>
      <c r="M3" s="57"/>
      <c r="O3" s="57"/>
      <c r="Q3" s="57"/>
      <c r="S3" s="57"/>
      <c r="U3" s="57"/>
      <c r="W3" s="57"/>
      <c r="Y3" s="57"/>
    </row>
    <row r="4" spans="1:28" s="9" customFormat="1" ht="20.45" customHeight="1" x14ac:dyDescent="0.45">
      <c r="A4" s="18"/>
      <c r="B4" s="60"/>
      <c r="C4" s="57"/>
      <c r="D4" s="253" t="s">
        <v>2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36"/>
    </row>
    <row r="5" spans="1:28" s="9" customFormat="1" ht="20.45" customHeight="1" x14ac:dyDescent="0.45">
      <c r="A5" s="18"/>
      <c r="B5" s="18"/>
      <c r="C5" s="75"/>
      <c r="E5" s="143"/>
      <c r="F5" s="56"/>
      <c r="G5" s="143"/>
      <c r="H5" s="56"/>
      <c r="I5" s="56"/>
      <c r="J5" s="254" t="s">
        <v>172</v>
      </c>
      <c r="K5" s="254"/>
      <c r="L5" s="254"/>
      <c r="M5" s="57"/>
      <c r="N5" s="254" t="s">
        <v>53</v>
      </c>
      <c r="O5" s="254"/>
      <c r="P5" s="254"/>
      <c r="Q5" s="254"/>
      <c r="R5" s="254"/>
      <c r="S5" s="58"/>
      <c r="T5" s="58"/>
      <c r="U5" s="143"/>
      <c r="V5" s="140"/>
      <c r="W5" s="57"/>
      <c r="X5" s="140"/>
      <c r="Y5" s="140"/>
      <c r="Z5" s="140"/>
    </row>
    <row r="6" spans="1:28" s="9" customFormat="1" ht="20.45" customHeight="1" x14ac:dyDescent="0.45">
      <c r="A6" s="18"/>
      <c r="B6" s="18"/>
      <c r="C6" s="75"/>
      <c r="E6" s="143"/>
      <c r="F6" s="56"/>
      <c r="G6" s="143"/>
      <c r="H6" s="141" t="s">
        <v>82</v>
      </c>
      <c r="I6" s="56"/>
      <c r="J6" s="56"/>
      <c r="K6" s="56"/>
      <c r="L6" s="56"/>
      <c r="M6" s="57"/>
      <c r="N6" s="56"/>
      <c r="O6" s="56"/>
      <c r="P6" s="56"/>
      <c r="Q6" s="56"/>
      <c r="R6" s="56"/>
      <c r="S6" s="58"/>
      <c r="T6" s="58"/>
      <c r="U6" s="143"/>
      <c r="V6" s="140"/>
      <c r="W6" s="57"/>
      <c r="X6" s="140"/>
      <c r="Y6" s="140"/>
      <c r="Z6" s="140"/>
    </row>
    <row r="7" spans="1:28" s="9" customFormat="1" ht="20.45" customHeight="1" x14ac:dyDescent="0.45">
      <c r="A7" s="18"/>
      <c r="B7" s="18"/>
      <c r="C7" s="75"/>
      <c r="E7" s="143"/>
      <c r="F7" s="56"/>
      <c r="G7" s="143"/>
      <c r="H7" s="141" t="s">
        <v>83</v>
      </c>
      <c r="I7" s="56"/>
      <c r="J7" s="56"/>
      <c r="K7" s="56"/>
      <c r="L7" s="56"/>
      <c r="M7" s="57"/>
      <c r="N7" s="141" t="s">
        <v>149</v>
      </c>
      <c r="O7" s="56"/>
      <c r="P7" s="141"/>
      <c r="Q7" s="56"/>
      <c r="R7" s="56" t="s">
        <v>85</v>
      </c>
      <c r="S7" s="58"/>
      <c r="T7" s="58"/>
      <c r="U7" s="143"/>
      <c r="V7" s="141"/>
      <c r="W7" s="57"/>
      <c r="X7" s="140"/>
      <c r="Y7" s="140"/>
      <c r="Z7" s="140"/>
    </row>
    <row r="8" spans="1:28" s="9" customFormat="1" ht="20.45" customHeight="1" x14ac:dyDescent="0.45">
      <c r="A8" s="18"/>
      <c r="B8" s="141"/>
      <c r="C8" s="58"/>
      <c r="D8" s="141" t="s">
        <v>44</v>
      </c>
      <c r="E8" s="57"/>
      <c r="F8" s="141" t="s">
        <v>108</v>
      </c>
      <c r="G8" s="57"/>
      <c r="H8" s="141" t="s">
        <v>86</v>
      </c>
      <c r="I8" s="56"/>
      <c r="J8" s="141"/>
      <c r="K8" s="57"/>
      <c r="L8" s="141"/>
      <c r="M8" s="56"/>
      <c r="N8" s="141" t="s">
        <v>84</v>
      </c>
      <c r="O8" s="56"/>
      <c r="P8" s="141" t="s">
        <v>280</v>
      </c>
      <c r="Q8" s="57"/>
      <c r="R8" s="141" t="s">
        <v>89</v>
      </c>
      <c r="S8" s="57"/>
      <c r="T8" s="141" t="s">
        <v>90</v>
      </c>
      <c r="U8" s="56"/>
      <c r="V8" s="141" t="s">
        <v>91</v>
      </c>
      <c r="W8" s="56"/>
      <c r="Y8" s="141"/>
      <c r="Z8" s="141"/>
    </row>
    <row r="9" spans="1:28" s="9" customFormat="1" ht="20.45" customHeight="1" x14ac:dyDescent="0.45">
      <c r="A9" s="18"/>
      <c r="B9" s="141"/>
      <c r="C9" s="58"/>
      <c r="D9" s="141" t="s">
        <v>92</v>
      </c>
      <c r="E9" s="57"/>
      <c r="F9" s="141" t="s">
        <v>144</v>
      </c>
      <c r="G9" s="57"/>
      <c r="H9" s="59" t="s">
        <v>93</v>
      </c>
      <c r="I9" s="56"/>
      <c r="J9" s="141" t="s">
        <v>94</v>
      </c>
      <c r="K9" s="56"/>
      <c r="L9" s="141" t="s">
        <v>87</v>
      </c>
      <c r="M9" s="56"/>
      <c r="N9" s="141" t="s">
        <v>88</v>
      </c>
      <c r="O9" s="56"/>
      <c r="P9" s="141" t="s">
        <v>107</v>
      </c>
      <c r="Q9" s="56"/>
      <c r="R9" s="141" t="s">
        <v>96</v>
      </c>
      <c r="S9" s="57"/>
      <c r="T9" s="141" t="s">
        <v>97</v>
      </c>
      <c r="U9" s="56"/>
      <c r="V9" s="141" t="s">
        <v>98</v>
      </c>
      <c r="W9" s="56"/>
      <c r="X9" s="141" t="s">
        <v>90</v>
      </c>
      <c r="Y9" s="141"/>
      <c r="Z9" s="141"/>
    </row>
    <row r="10" spans="1:28" s="9" customFormat="1" ht="20.45" customHeight="1" x14ac:dyDescent="0.45">
      <c r="A10" s="18"/>
      <c r="B10" s="139" t="s">
        <v>5</v>
      </c>
      <c r="C10" s="58"/>
      <c r="D10" s="141" t="s">
        <v>99</v>
      </c>
      <c r="E10" s="57"/>
      <c r="F10" s="59" t="s">
        <v>143</v>
      </c>
      <c r="G10" s="57"/>
      <c r="H10" s="59" t="s">
        <v>100</v>
      </c>
      <c r="I10" s="56"/>
      <c r="J10" s="141" t="s">
        <v>101</v>
      </c>
      <c r="K10" s="56"/>
      <c r="L10" s="141" t="s">
        <v>95</v>
      </c>
      <c r="M10" s="56"/>
      <c r="N10" s="141" t="s">
        <v>279</v>
      </c>
      <c r="O10" s="56"/>
      <c r="P10" s="141" t="s">
        <v>112</v>
      </c>
      <c r="Q10" s="56"/>
      <c r="R10" s="141" t="s">
        <v>97</v>
      </c>
      <c r="S10" s="57"/>
      <c r="T10" s="141" t="s">
        <v>102</v>
      </c>
      <c r="U10" s="56"/>
      <c r="V10" s="141" t="s">
        <v>103</v>
      </c>
      <c r="W10" s="56"/>
      <c r="X10" s="141" t="s">
        <v>97</v>
      </c>
      <c r="Y10" s="141"/>
      <c r="Z10" s="141"/>
    </row>
    <row r="11" spans="1:28" s="9" customFormat="1" ht="18.95" customHeight="1" x14ac:dyDescent="0.45">
      <c r="A11" s="234"/>
      <c r="B11" s="139"/>
      <c r="C11" s="57"/>
      <c r="D11" s="248" t="s">
        <v>6</v>
      </c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60"/>
      <c r="AB11" s="141"/>
    </row>
    <row r="12" spans="1:28" s="9" customFormat="1" ht="21.6" customHeight="1" x14ac:dyDescent="0.45">
      <c r="A12" s="234" t="s">
        <v>243</v>
      </c>
      <c r="B12" s="139"/>
      <c r="C12" s="57"/>
      <c r="AA12" s="60"/>
      <c r="AB12" s="141"/>
    </row>
    <row r="13" spans="1:28" s="9" customFormat="1" ht="21" customHeight="1" x14ac:dyDescent="0.45">
      <c r="A13" s="234" t="s">
        <v>244</v>
      </c>
      <c r="B13" s="139"/>
      <c r="C13" s="75"/>
      <c r="D13" s="61"/>
      <c r="E13" s="37"/>
      <c r="F13" s="37"/>
      <c r="G13" s="37"/>
      <c r="H13" s="62"/>
      <c r="I13" s="37"/>
      <c r="J13" s="62"/>
      <c r="K13" s="37"/>
      <c r="L13" s="61"/>
      <c r="M13" s="37"/>
      <c r="N13" s="61"/>
      <c r="O13" s="37"/>
      <c r="P13" s="63"/>
      <c r="Q13" s="37"/>
      <c r="R13" s="37"/>
      <c r="S13" s="37"/>
      <c r="T13" s="63"/>
      <c r="U13" s="37"/>
      <c r="V13" s="61"/>
      <c r="W13" s="37"/>
      <c r="X13" s="61"/>
      <c r="Y13" s="37"/>
      <c r="Z13" s="61"/>
      <c r="AA13" s="61"/>
    </row>
    <row r="14" spans="1:28" customFormat="1" ht="21" customHeight="1" x14ac:dyDescent="0.45">
      <c r="A14" s="178" t="s">
        <v>252</v>
      </c>
      <c r="B14" s="196"/>
      <c r="C14" s="210"/>
      <c r="D14" s="208">
        <v>5607573</v>
      </c>
      <c r="E14" s="208"/>
      <c r="F14" s="211">
        <v>1742596</v>
      </c>
      <c r="G14" s="208"/>
      <c r="H14" s="211">
        <v>-231270</v>
      </c>
      <c r="I14" s="208"/>
      <c r="J14" s="208">
        <v>249528</v>
      </c>
      <c r="K14" s="208"/>
      <c r="L14" s="208">
        <v>2067628</v>
      </c>
      <c r="M14" s="208"/>
      <c r="N14" s="212">
        <v>-29852</v>
      </c>
      <c r="O14" s="208"/>
      <c r="P14" s="208">
        <v>479601</v>
      </c>
      <c r="Q14" s="208"/>
      <c r="R14" s="212">
        <f>N14+P14</f>
        <v>449749</v>
      </c>
      <c r="S14" s="208"/>
      <c r="T14" s="208">
        <f>SUM(D14:L14,R14)</f>
        <v>9885804</v>
      </c>
      <c r="U14" s="208"/>
      <c r="V14" s="208">
        <v>21</v>
      </c>
      <c r="W14" s="208"/>
      <c r="X14" s="208">
        <f>T14+V14</f>
        <v>9885825</v>
      </c>
      <c r="Y14" s="208"/>
    </row>
    <row r="15" spans="1:28" customFormat="1" ht="21" customHeight="1" x14ac:dyDescent="0.45">
      <c r="A15" s="240" t="s">
        <v>253</v>
      </c>
      <c r="B15" s="196">
        <v>3</v>
      </c>
      <c r="C15" s="210"/>
      <c r="D15" s="213">
        <v>0</v>
      </c>
      <c r="E15" s="214"/>
      <c r="F15" s="213">
        <v>0</v>
      </c>
      <c r="G15" s="214"/>
      <c r="H15" s="213">
        <v>0</v>
      </c>
      <c r="I15" s="214"/>
      <c r="J15" s="213">
        <v>0</v>
      </c>
      <c r="K15" s="214"/>
      <c r="L15" s="215">
        <v>-52966</v>
      </c>
      <c r="M15" s="214"/>
      <c r="N15" s="215">
        <v>0</v>
      </c>
      <c r="O15" s="214"/>
      <c r="P15" s="213">
        <v>0</v>
      </c>
      <c r="Q15" s="214"/>
      <c r="R15" s="215">
        <f>N15+P15</f>
        <v>0</v>
      </c>
      <c r="S15" s="214"/>
      <c r="T15" s="215">
        <f>SUM(D15:L15,R15)</f>
        <v>-52966</v>
      </c>
      <c r="U15" s="214"/>
      <c r="V15" s="213">
        <v>0</v>
      </c>
      <c r="W15" s="214"/>
      <c r="X15" s="215">
        <f>T15+V15</f>
        <v>-52966</v>
      </c>
      <c r="Y15" s="208"/>
    </row>
    <row r="16" spans="1:28" customFormat="1" ht="21" customHeight="1" x14ac:dyDescent="0.45">
      <c r="A16" s="178" t="s">
        <v>244</v>
      </c>
      <c r="B16" s="196"/>
      <c r="C16" s="210"/>
      <c r="D16" s="216"/>
      <c r="E16" s="214"/>
      <c r="F16" s="216"/>
      <c r="G16" s="214"/>
      <c r="H16" s="216"/>
      <c r="I16" s="214"/>
      <c r="J16" s="216"/>
      <c r="K16" s="214"/>
      <c r="L16" s="214"/>
      <c r="M16" s="214"/>
      <c r="N16" s="217"/>
      <c r="O16" s="214"/>
      <c r="P16" s="216"/>
      <c r="Q16" s="214"/>
      <c r="R16" s="217"/>
      <c r="S16" s="214"/>
      <c r="T16" s="214"/>
      <c r="U16" s="214"/>
      <c r="V16" s="216"/>
      <c r="W16" s="214"/>
      <c r="X16" s="214"/>
      <c r="Y16" s="208"/>
    </row>
    <row r="17" spans="1:27" customFormat="1" ht="21" customHeight="1" x14ac:dyDescent="0.45">
      <c r="A17" s="178" t="s">
        <v>254</v>
      </c>
      <c r="B17" s="196"/>
      <c r="C17" s="210"/>
      <c r="D17" s="218">
        <f>D14+D15</f>
        <v>5607573</v>
      </c>
      <c r="E17" s="208"/>
      <c r="F17" s="219">
        <f>F14+F15</f>
        <v>1742596</v>
      </c>
      <c r="G17" s="208"/>
      <c r="H17" s="219">
        <f>H14+H15</f>
        <v>-231270</v>
      </c>
      <c r="I17" s="208"/>
      <c r="J17" s="218">
        <f>J14+J15</f>
        <v>249528</v>
      </c>
      <c r="K17" s="208"/>
      <c r="L17" s="218">
        <f>L14+L15</f>
        <v>2014662</v>
      </c>
      <c r="M17" s="208"/>
      <c r="N17" s="220">
        <f>N14+N15</f>
        <v>-29852</v>
      </c>
      <c r="O17" s="208"/>
      <c r="P17" s="218">
        <f>P14+P15</f>
        <v>479601</v>
      </c>
      <c r="Q17" s="208"/>
      <c r="R17" s="220">
        <f>R14+R15</f>
        <v>449749</v>
      </c>
      <c r="S17" s="208"/>
      <c r="T17" s="218">
        <f>T14+T15</f>
        <v>9832838</v>
      </c>
      <c r="U17" s="208"/>
      <c r="V17" s="218">
        <f>V14+V15</f>
        <v>21</v>
      </c>
      <c r="W17" s="208"/>
      <c r="X17" s="218">
        <f>X14+X15</f>
        <v>9832859</v>
      </c>
      <c r="Y17" s="208"/>
    </row>
    <row r="18" spans="1:27" s="9" customFormat="1" ht="21" customHeight="1" x14ac:dyDescent="0.45">
      <c r="A18" s="178" t="s">
        <v>205</v>
      </c>
      <c r="B18" s="139"/>
      <c r="C18" s="75"/>
      <c r="D18" s="61"/>
      <c r="E18" s="61"/>
      <c r="F18" s="61"/>
      <c r="G18" s="37"/>
      <c r="H18" s="62"/>
      <c r="I18" s="37"/>
      <c r="J18" s="62"/>
      <c r="K18" s="37"/>
      <c r="L18" s="61"/>
      <c r="M18" s="37"/>
      <c r="N18" s="61"/>
      <c r="O18" s="37"/>
      <c r="P18" s="63"/>
      <c r="Q18" s="37"/>
      <c r="R18" s="76"/>
      <c r="S18" s="37"/>
      <c r="T18" s="63"/>
      <c r="U18" s="37"/>
      <c r="V18" s="61"/>
      <c r="W18" s="37"/>
      <c r="X18" s="61"/>
      <c r="Y18" s="37"/>
      <c r="Z18" s="61"/>
      <c r="AA18" s="61"/>
    </row>
    <row r="19" spans="1:27" s="9" customFormat="1" ht="21" customHeight="1" x14ac:dyDescent="0.45">
      <c r="A19" s="172" t="s">
        <v>176</v>
      </c>
      <c r="B19" s="139"/>
      <c r="C19" s="75"/>
      <c r="D19" s="61"/>
      <c r="E19" s="61"/>
      <c r="F19" s="61"/>
      <c r="G19" s="37"/>
      <c r="H19" s="62"/>
      <c r="I19" s="37"/>
      <c r="J19" s="62"/>
      <c r="K19" s="37"/>
      <c r="L19" s="61"/>
      <c r="M19" s="37"/>
      <c r="N19" s="61"/>
      <c r="O19" s="37"/>
      <c r="P19" s="63"/>
      <c r="Q19" s="37"/>
      <c r="R19" s="76"/>
      <c r="S19" s="37"/>
      <c r="T19" s="63"/>
      <c r="U19" s="37"/>
      <c r="V19" s="61"/>
      <c r="W19" s="37"/>
      <c r="X19" s="61"/>
      <c r="Y19" s="37"/>
      <c r="Z19" s="61"/>
      <c r="AA19" s="61"/>
    </row>
    <row r="20" spans="1:27" s="9" customFormat="1" ht="21" customHeight="1" x14ac:dyDescent="0.45">
      <c r="A20" s="18" t="s">
        <v>152</v>
      </c>
      <c r="B20" s="139"/>
      <c r="C20" s="75"/>
      <c r="D20" s="65">
        <v>0</v>
      </c>
      <c r="E20" s="71"/>
      <c r="F20" s="65">
        <v>1</v>
      </c>
      <c r="G20" s="71"/>
      <c r="H20" s="65">
        <v>0</v>
      </c>
      <c r="I20" s="71"/>
      <c r="J20" s="65">
        <v>0</v>
      </c>
      <c r="K20" s="71"/>
      <c r="L20" s="65">
        <v>0</v>
      </c>
      <c r="M20" s="65"/>
      <c r="N20" s="65">
        <v>0</v>
      </c>
      <c r="O20" s="65"/>
      <c r="P20" s="65">
        <v>0</v>
      </c>
      <c r="Q20" s="65"/>
      <c r="R20" s="65">
        <f t="shared" ref="R20:R21" si="0">N20+P20</f>
        <v>0</v>
      </c>
      <c r="S20" s="65"/>
      <c r="T20" s="65">
        <f>SUM(D20:L20,R20)</f>
        <v>1</v>
      </c>
      <c r="U20" s="71"/>
      <c r="V20" s="65">
        <v>0</v>
      </c>
      <c r="W20" s="71"/>
      <c r="X20" s="100">
        <f t="shared" ref="X20:X21" si="1">T20+V20</f>
        <v>1</v>
      </c>
      <c r="Y20" s="71"/>
      <c r="Z20" s="65"/>
      <c r="AA20" s="72"/>
    </row>
    <row r="21" spans="1:27" s="9" customFormat="1" ht="21" customHeight="1" x14ac:dyDescent="0.45">
      <c r="A21" s="18" t="s">
        <v>171</v>
      </c>
      <c r="B21" s="139">
        <v>13</v>
      </c>
      <c r="C21" s="75"/>
      <c r="D21" s="78">
        <v>0</v>
      </c>
      <c r="E21" s="65"/>
      <c r="F21" s="78">
        <v>0</v>
      </c>
      <c r="G21" s="71"/>
      <c r="H21" s="78">
        <v>0</v>
      </c>
      <c r="I21" s="71"/>
      <c r="J21" s="78">
        <v>0</v>
      </c>
      <c r="K21" s="71"/>
      <c r="L21" s="224">
        <v>-1289737</v>
      </c>
      <c r="M21" s="65"/>
      <c r="N21" s="65">
        <v>0</v>
      </c>
      <c r="O21" s="65"/>
      <c r="P21" s="78">
        <v>0</v>
      </c>
      <c r="Q21" s="65"/>
      <c r="R21" s="78">
        <f t="shared" si="0"/>
        <v>0</v>
      </c>
      <c r="S21" s="65"/>
      <c r="T21" s="78">
        <f>SUM(D21:L21,R21)</f>
        <v>-1289737</v>
      </c>
      <c r="U21" s="71"/>
      <c r="V21" s="78">
        <v>0</v>
      </c>
      <c r="W21" s="71"/>
      <c r="X21" s="78">
        <f t="shared" si="1"/>
        <v>-1289737</v>
      </c>
      <c r="Y21" s="71"/>
      <c r="Z21" s="65"/>
      <c r="AA21" s="72"/>
    </row>
    <row r="22" spans="1:27" s="9" customFormat="1" ht="21" customHeight="1" x14ac:dyDescent="0.45">
      <c r="A22" s="172" t="s">
        <v>177</v>
      </c>
      <c r="B22" s="139"/>
      <c r="C22" s="75"/>
      <c r="D22" s="95">
        <f>SUM(D20:D21)</f>
        <v>0</v>
      </c>
      <c r="E22" s="66"/>
      <c r="F22" s="95">
        <f>SUM(F20:F21)</f>
        <v>1</v>
      </c>
      <c r="G22" s="37"/>
      <c r="H22" s="95">
        <f>SUM(H20:H21)</f>
        <v>0</v>
      </c>
      <c r="I22" s="37"/>
      <c r="J22" s="95">
        <f>SUM(J20:J21)</f>
        <v>0</v>
      </c>
      <c r="K22" s="37"/>
      <c r="L22" s="95">
        <f>SUM(L20:L21)</f>
        <v>-1289737</v>
      </c>
      <c r="M22" s="66"/>
      <c r="N22" s="95">
        <f>SUM(N20:N21)</f>
        <v>0</v>
      </c>
      <c r="O22" s="66"/>
      <c r="P22" s="95">
        <f>SUM(P20:P21)</f>
        <v>0</v>
      </c>
      <c r="Q22" s="66"/>
      <c r="R22" s="95">
        <f>SUM(R20:R21)</f>
        <v>0</v>
      </c>
      <c r="S22" s="66"/>
      <c r="T22" s="95">
        <f>SUM(T20:T21)</f>
        <v>-1289736</v>
      </c>
      <c r="U22" s="37"/>
      <c r="V22" s="95">
        <f>SUM(V20:V21)</f>
        <v>0</v>
      </c>
      <c r="W22" s="37"/>
      <c r="X22" s="95">
        <f>SUM(X20:X21)</f>
        <v>-1289736</v>
      </c>
      <c r="Y22" s="37"/>
      <c r="Z22" s="65"/>
      <c r="AA22" s="61"/>
    </row>
    <row r="23" spans="1:27" s="9" customFormat="1" ht="6.6" customHeight="1" x14ac:dyDescent="0.45">
      <c r="A23" s="10"/>
      <c r="B23" s="155"/>
      <c r="C23" s="75"/>
      <c r="D23" s="66"/>
      <c r="E23" s="66"/>
      <c r="F23" s="66"/>
      <c r="G23" s="37"/>
      <c r="H23" s="66"/>
      <c r="I23" s="37"/>
      <c r="J23" s="66"/>
      <c r="K23" s="37"/>
      <c r="L23" s="66"/>
      <c r="M23" s="66"/>
      <c r="N23" s="66"/>
      <c r="O23" s="66"/>
      <c r="P23" s="66"/>
      <c r="Q23" s="66"/>
      <c r="R23" s="66"/>
      <c r="S23" s="66"/>
      <c r="T23" s="66"/>
      <c r="U23" s="37"/>
      <c r="V23" s="66"/>
      <c r="W23" s="37"/>
      <c r="X23" s="66"/>
      <c r="Y23" s="37"/>
      <c r="Z23" s="65"/>
      <c r="AA23" s="61"/>
    </row>
    <row r="24" spans="1:27" s="9" customFormat="1" ht="21" customHeight="1" x14ac:dyDescent="0.45">
      <c r="A24" s="10" t="s">
        <v>216</v>
      </c>
      <c r="B24" s="231"/>
      <c r="C24" s="75"/>
      <c r="D24" s="158"/>
      <c r="E24" s="61"/>
      <c r="F24" s="61"/>
      <c r="G24" s="158"/>
      <c r="H24" s="62"/>
      <c r="I24" s="158"/>
      <c r="J24" s="66"/>
      <c r="K24" s="158"/>
      <c r="L24" s="97"/>
      <c r="M24" s="158"/>
      <c r="N24" s="97"/>
      <c r="O24" s="158"/>
      <c r="P24" s="98"/>
      <c r="Q24" s="158"/>
      <c r="R24" s="80"/>
      <c r="S24" s="158"/>
      <c r="T24" s="98"/>
      <c r="U24" s="158"/>
      <c r="V24" s="98"/>
      <c r="W24" s="158"/>
      <c r="X24" s="61"/>
      <c r="Y24" s="158"/>
      <c r="Z24" s="65"/>
      <c r="AA24" s="61"/>
    </row>
    <row r="25" spans="1:27" s="9" customFormat="1" ht="21" customHeight="1" x14ac:dyDescent="0.45">
      <c r="A25" s="240" t="s">
        <v>287</v>
      </c>
      <c r="B25" s="233">
        <v>6</v>
      </c>
      <c r="C25" s="210"/>
      <c r="D25" s="216">
        <v>0</v>
      </c>
      <c r="E25" s="208"/>
      <c r="F25" s="216">
        <v>0</v>
      </c>
      <c r="G25" s="208"/>
      <c r="H25" s="216">
        <v>0</v>
      </c>
      <c r="I25" s="208"/>
      <c r="J25" s="216">
        <v>0</v>
      </c>
      <c r="K25" s="208"/>
      <c r="L25" s="216">
        <v>0</v>
      </c>
      <c r="M25" s="208"/>
      <c r="N25" s="216">
        <v>0</v>
      </c>
      <c r="O25" s="208"/>
      <c r="P25" s="216">
        <v>0</v>
      </c>
      <c r="Q25" s="208"/>
      <c r="R25" s="235">
        <f t="shared" ref="R25" si="2">N25+P25</f>
        <v>0</v>
      </c>
      <c r="S25" s="214"/>
      <c r="T25" s="216">
        <f>SUM(D25:L25,R25)</f>
        <v>0</v>
      </c>
      <c r="U25" s="208"/>
      <c r="V25" s="217">
        <v>12005</v>
      </c>
      <c r="W25" s="208"/>
      <c r="X25" s="214">
        <f t="shared" ref="X25:X27" si="3">T25+V25</f>
        <v>12005</v>
      </c>
      <c r="Y25" s="158"/>
      <c r="Z25" s="65"/>
      <c r="AA25" s="61"/>
    </row>
    <row r="26" spans="1:27" s="9" customFormat="1" ht="21" customHeight="1" x14ac:dyDescent="0.45">
      <c r="A26" s="240" t="s">
        <v>288</v>
      </c>
      <c r="B26"/>
      <c r="C26" s="210"/>
      <c r="D26"/>
      <c r="E26" s="214"/>
      <c r="F26" s="214"/>
      <c r="G26" s="214"/>
      <c r="H26" s="216"/>
      <c r="I26" s="214"/>
      <c r="J26" s="216"/>
      <c r="K26" s="214"/>
      <c r="L26" s="236"/>
      <c r="M26" s="214"/>
      <c r="N26" s="236"/>
      <c r="O26" s="214"/>
      <c r="P26" s="217"/>
      <c r="Q26" s="214"/>
      <c r="R26"/>
      <c r="S26"/>
      <c r="T26"/>
      <c r="U26" s="214"/>
      <c r="V26" s="217"/>
      <c r="W26" s="214"/>
      <c r="X26" s="214"/>
      <c r="Y26" s="71"/>
      <c r="Z26" s="65"/>
      <c r="AA26" s="72"/>
    </row>
    <row r="27" spans="1:27" s="9" customFormat="1" ht="21" customHeight="1" x14ac:dyDescent="0.45">
      <c r="A27" s="240" t="s">
        <v>285</v>
      </c>
      <c r="B27" s="233">
        <v>6</v>
      </c>
      <c r="C27" s="210"/>
      <c r="D27" s="216">
        <v>0</v>
      </c>
      <c r="E27" s="214"/>
      <c r="F27" s="213">
        <v>0</v>
      </c>
      <c r="G27" s="214"/>
      <c r="H27" s="213">
        <v>0</v>
      </c>
      <c r="I27" s="214"/>
      <c r="J27" s="213">
        <v>0</v>
      </c>
      <c r="K27" s="214"/>
      <c r="L27" s="213">
        <v>0</v>
      </c>
      <c r="M27" s="214"/>
      <c r="N27" s="213">
        <v>0</v>
      </c>
      <c r="O27" s="214"/>
      <c r="P27" s="213">
        <v>0</v>
      </c>
      <c r="Q27" s="214"/>
      <c r="R27" s="235">
        <f t="shared" ref="R27" si="4">N27+P27</f>
        <v>0</v>
      </c>
      <c r="S27" s="214"/>
      <c r="T27" s="216">
        <f>SUM(D27:L27,R27)</f>
        <v>0</v>
      </c>
      <c r="U27" s="214"/>
      <c r="V27" s="214">
        <v>29999</v>
      </c>
      <c r="W27" s="214"/>
      <c r="X27" s="214">
        <f t="shared" si="3"/>
        <v>29999</v>
      </c>
      <c r="Y27" s="71"/>
      <c r="Z27" s="65"/>
      <c r="AA27" s="72"/>
    </row>
    <row r="28" spans="1:27" s="9" customFormat="1" ht="21" customHeight="1" x14ac:dyDescent="0.45">
      <c r="A28" s="10" t="s">
        <v>217</v>
      </c>
      <c r="B28" s="231"/>
      <c r="C28" s="75"/>
      <c r="D28" s="95">
        <f>SUM(D25:D27)</f>
        <v>0</v>
      </c>
      <c r="E28" s="66"/>
      <c r="F28" s="95">
        <f>SUM(F25:F27)</f>
        <v>0</v>
      </c>
      <c r="G28" s="158"/>
      <c r="H28" s="95">
        <f>SUM(H25:H27)</f>
        <v>0</v>
      </c>
      <c r="I28" s="158"/>
      <c r="J28" s="95">
        <f>SUM(J25:J27)</f>
        <v>0</v>
      </c>
      <c r="K28" s="158"/>
      <c r="L28" s="95">
        <f>SUM(L25:L27)</f>
        <v>0</v>
      </c>
      <c r="M28" s="66"/>
      <c r="N28" s="95">
        <f>SUM(N25:N27)</f>
        <v>0</v>
      </c>
      <c r="O28" s="66"/>
      <c r="P28" s="95">
        <f>SUM(P25:P27)</f>
        <v>0</v>
      </c>
      <c r="Q28" s="66"/>
      <c r="R28" s="95">
        <f>SUM(R25:R27)</f>
        <v>0</v>
      </c>
      <c r="S28" s="66"/>
      <c r="T28" s="95">
        <f>SUM(T25:T27)</f>
        <v>0</v>
      </c>
      <c r="U28" s="158"/>
      <c r="V28" s="95">
        <f>SUM(V25:V27)</f>
        <v>42004</v>
      </c>
      <c r="W28" s="158"/>
      <c r="X28" s="95">
        <f>SUM(X25:X27)</f>
        <v>42004</v>
      </c>
      <c r="Y28" s="158"/>
      <c r="Z28" s="65"/>
      <c r="AA28" s="61"/>
    </row>
    <row r="29" spans="1:27" s="9" customFormat="1" ht="4.5" customHeight="1" x14ac:dyDescent="0.45">
      <c r="A29" s="10"/>
      <c r="B29" s="231"/>
      <c r="C29" s="75"/>
      <c r="D29" s="66"/>
      <c r="E29" s="66"/>
      <c r="F29" s="66"/>
      <c r="G29" s="158"/>
      <c r="H29" s="66"/>
      <c r="I29" s="158"/>
      <c r="J29" s="66"/>
      <c r="K29" s="158"/>
      <c r="L29" s="66"/>
      <c r="M29" s="66"/>
      <c r="N29" s="66"/>
      <c r="O29" s="66"/>
      <c r="P29" s="66"/>
      <c r="Q29" s="66"/>
      <c r="R29" s="66"/>
      <c r="S29" s="66"/>
      <c r="T29" s="66"/>
      <c r="U29" s="158"/>
      <c r="V29" s="66"/>
      <c r="W29" s="158"/>
      <c r="X29" s="66"/>
      <c r="Y29" s="158"/>
      <c r="Z29" s="65"/>
      <c r="AA29" s="61"/>
    </row>
    <row r="30" spans="1:27" s="9" customFormat="1" ht="21" customHeight="1" x14ac:dyDescent="0.45">
      <c r="A30" s="234" t="s">
        <v>153</v>
      </c>
      <c r="B30" s="139"/>
      <c r="C30" s="75"/>
      <c r="D30" s="158"/>
      <c r="E30" s="61"/>
      <c r="F30" s="61"/>
      <c r="G30" s="37"/>
      <c r="H30" s="62"/>
      <c r="I30" s="37"/>
      <c r="J30" s="66"/>
      <c r="K30" s="37"/>
      <c r="L30" s="97"/>
      <c r="M30" s="37"/>
      <c r="N30" s="97"/>
      <c r="O30" s="37"/>
      <c r="P30" s="98"/>
      <c r="Q30" s="37"/>
      <c r="R30" s="80"/>
      <c r="S30" s="37"/>
      <c r="T30" s="98"/>
      <c r="U30" s="37"/>
      <c r="V30" s="98"/>
      <c r="W30" s="37"/>
      <c r="X30" s="61"/>
      <c r="Y30" s="37"/>
      <c r="Z30" s="65"/>
      <c r="AA30" s="61"/>
    </row>
    <row r="31" spans="1:27" s="9" customFormat="1" ht="21" customHeight="1" x14ac:dyDescent="0.45">
      <c r="A31" s="178" t="s">
        <v>154</v>
      </c>
      <c r="B31" s="227"/>
      <c r="C31" s="75"/>
      <c r="D31" s="96">
        <f>D22+D28</f>
        <v>0</v>
      </c>
      <c r="E31" s="66">
        <f>E22</f>
        <v>0</v>
      </c>
      <c r="F31" s="96">
        <f>F22+F28</f>
        <v>1</v>
      </c>
      <c r="G31" s="158">
        <f>G22</f>
        <v>0</v>
      </c>
      <c r="H31" s="96">
        <f>H22+H28</f>
        <v>0</v>
      </c>
      <c r="I31" s="158">
        <f>I22</f>
        <v>0</v>
      </c>
      <c r="J31" s="96">
        <f>J22+J28</f>
        <v>0</v>
      </c>
      <c r="K31" s="158">
        <f>K22</f>
        <v>0</v>
      </c>
      <c r="L31" s="96">
        <f>L22+L28</f>
        <v>-1289737</v>
      </c>
      <c r="M31" s="66">
        <f>M22</f>
        <v>0</v>
      </c>
      <c r="N31" s="96">
        <f>N22+N28</f>
        <v>0</v>
      </c>
      <c r="O31" s="66">
        <f>O22</f>
        <v>0</v>
      </c>
      <c r="P31" s="96">
        <f>P22+P28</f>
        <v>0</v>
      </c>
      <c r="Q31" s="66">
        <f>Q22</f>
        <v>0</v>
      </c>
      <c r="R31" s="96">
        <f>R22+R28</f>
        <v>0</v>
      </c>
      <c r="S31" s="66">
        <f>S22</f>
        <v>0</v>
      </c>
      <c r="T31" s="96">
        <f>T22+T28</f>
        <v>-1289736</v>
      </c>
      <c r="U31" s="158">
        <f>U22</f>
        <v>0</v>
      </c>
      <c r="V31" s="96">
        <f>V22+V28</f>
        <v>42004</v>
      </c>
      <c r="W31" s="158">
        <f>W22</f>
        <v>0</v>
      </c>
      <c r="X31" s="96">
        <f>X22+X28</f>
        <v>-1247732</v>
      </c>
      <c r="Y31" s="158"/>
      <c r="Z31" s="65"/>
      <c r="AA31" s="61"/>
    </row>
    <row r="32" spans="1:27" s="47" customFormat="1" ht="21" customHeight="1" x14ac:dyDescent="0.45">
      <c r="A32" s="234" t="s">
        <v>104</v>
      </c>
      <c r="B32" s="139"/>
      <c r="C32" s="143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99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65"/>
      <c r="AA32" s="61"/>
    </row>
    <row r="33" spans="1:28" s="9" customFormat="1" ht="21" customHeight="1" x14ac:dyDescent="0.45">
      <c r="A33" s="18" t="s">
        <v>110</v>
      </c>
      <c r="B33" s="139"/>
      <c r="C33" s="56"/>
      <c r="D33" s="65">
        <v>0</v>
      </c>
      <c r="E33" s="100"/>
      <c r="F33" s="65">
        <v>0</v>
      </c>
      <c r="G33" s="65"/>
      <c r="H33" s="65">
        <v>0</v>
      </c>
      <c r="I33" s="65"/>
      <c r="J33" s="65">
        <v>0</v>
      </c>
      <c r="K33" s="65"/>
      <c r="L33" s="65">
        <f>'PL-6-11'!D135</f>
        <v>2134956</v>
      </c>
      <c r="M33" s="65"/>
      <c r="N33" s="65">
        <v>0</v>
      </c>
      <c r="O33" s="65"/>
      <c r="P33" s="65">
        <v>0</v>
      </c>
      <c r="Q33" s="65"/>
      <c r="R33" s="100">
        <f t="shared" ref="R33:R34" si="5">N33+P33</f>
        <v>0</v>
      </c>
      <c r="S33" s="65"/>
      <c r="T33" s="100">
        <f>SUM(D33:L33,R33)</f>
        <v>2134956</v>
      </c>
      <c r="U33" s="65"/>
      <c r="V33" s="100">
        <f>'PL-6-11'!D137</f>
        <v>-3987</v>
      </c>
      <c r="W33" s="71"/>
      <c r="X33" s="65">
        <f t="shared" ref="X33:X34" si="6">T33+V33</f>
        <v>2130969</v>
      </c>
      <c r="Y33" s="71"/>
      <c r="Z33" s="65"/>
      <c r="AA33" s="72"/>
    </row>
    <row r="34" spans="1:28" s="9" customFormat="1" ht="21" customHeight="1" x14ac:dyDescent="0.45">
      <c r="A34" s="18" t="s">
        <v>105</v>
      </c>
      <c r="B34" s="139"/>
      <c r="C34" s="56"/>
      <c r="D34" s="78">
        <v>0</v>
      </c>
      <c r="E34" s="100"/>
      <c r="F34" s="78">
        <v>0</v>
      </c>
      <c r="G34" s="65"/>
      <c r="H34" s="78">
        <v>0</v>
      </c>
      <c r="I34" s="65"/>
      <c r="J34" s="78">
        <v>0</v>
      </c>
      <c r="K34" s="65"/>
      <c r="L34" s="78">
        <v>0</v>
      </c>
      <c r="M34" s="65"/>
      <c r="N34" s="78">
        <f>'PL-6-11'!D159</f>
        <v>510</v>
      </c>
      <c r="O34" s="65"/>
      <c r="P34" s="78">
        <f>'PL-6-11'!D169</f>
        <v>3963</v>
      </c>
      <c r="Q34" s="65"/>
      <c r="R34" s="65">
        <f t="shared" si="5"/>
        <v>4473</v>
      </c>
      <c r="S34" s="65"/>
      <c r="T34" s="100">
        <f>SUM(D34:L34,R34)</f>
        <v>4473</v>
      </c>
      <c r="U34" s="65"/>
      <c r="V34" s="100">
        <v>0</v>
      </c>
      <c r="W34" s="71"/>
      <c r="X34" s="78">
        <f t="shared" si="6"/>
        <v>4473</v>
      </c>
      <c r="Y34" s="71"/>
      <c r="Z34" s="65"/>
      <c r="AA34" s="72"/>
    </row>
    <row r="35" spans="1:28" s="47" customFormat="1" ht="21" customHeight="1" x14ac:dyDescent="0.45">
      <c r="A35" s="234" t="s">
        <v>106</v>
      </c>
      <c r="B35" s="79"/>
      <c r="C35" s="143"/>
      <c r="D35" s="69">
        <f>SUM(D33:D34)</f>
        <v>0</v>
      </c>
      <c r="E35" s="37"/>
      <c r="F35" s="69">
        <f>SUM(F33:F34)</f>
        <v>0</v>
      </c>
      <c r="G35" s="37"/>
      <c r="H35" s="69">
        <f>SUM(H33:H34)</f>
        <v>0</v>
      </c>
      <c r="I35" s="37"/>
      <c r="J35" s="69">
        <f>SUM(J33:J34)</f>
        <v>0</v>
      </c>
      <c r="K35" s="37"/>
      <c r="L35" s="69">
        <f>SUM(L33:L34)</f>
        <v>2134956</v>
      </c>
      <c r="M35" s="37"/>
      <c r="N35" s="69">
        <f>SUM(N33:N34)</f>
        <v>510</v>
      </c>
      <c r="O35" s="37"/>
      <c r="P35" s="69">
        <f>SUM(P33:P34)</f>
        <v>3963</v>
      </c>
      <c r="Q35" s="37"/>
      <c r="R35" s="69">
        <f>SUM(R33:R34)</f>
        <v>4473</v>
      </c>
      <c r="S35" s="37"/>
      <c r="T35" s="69">
        <f>SUM(T33:T34)</f>
        <v>2139429</v>
      </c>
      <c r="U35" s="37"/>
      <c r="V35" s="69">
        <f>SUM(V33:V34)</f>
        <v>-3987</v>
      </c>
      <c r="W35" s="37"/>
      <c r="X35" s="69">
        <f>SUM(X33:X34)</f>
        <v>2135442</v>
      </c>
      <c r="Y35" s="37"/>
      <c r="Z35" s="65"/>
      <c r="AA35" s="61"/>
    </row>
    <row r="36" spans="1:28" s="47" customFormat="1" ht="5.45" customHeight="1" x14ac:dyDescent="0.45">
      <c r="A36" s="234"/>
      <c r="B36" s="79"/>
      <c r="C36" s="143"/>
      <c r="D36" s="118"/>
      <c r="E36" s="80"/>
      <c r="F36" s="118"/>
      <c r="G36" s="37"/>
      <c r="H36" s="118"/>
      <c r="I36" s="37"/>
      <c r="J36" s="118"/>
      <c r="K36" s="37"/>
      <c r="L36" s="118"/>
      <c r="M36" s="37"/>
      <c r="N36" s="118"/>
      <c r="O36" s="37"/>
      <c r="P36" s="118"/>
      <c r="Q36" s="37"/>
      <c r="R36" s="118"/>
      <c r="S36" s="37"/>
      <c r="T36" s="118"/>
      <c r="U36" s="37"/>
      <c r="V36" s="118"/>
      <c r="W36" s="37"/>
      <c r="X36" s="118"/>
      <c r="Y36" s="37"/>
      <c r="Z36" s="65"/>
      <c r="AA36" s="37"/>
    </row>
    <row r="37" spans="1:28" s="9" customFormat="1" ht="24.6" customHeight="1" thickBot="1" x14ac:dyDescent="0.5">
      <c r="A37" s="234" t="s">
        <v>245</v>
      </c>
      <c r="B37" s="139"/>
      <c r="C37" s="56"/>
      <c r="D37" s="221">
        <f>D35+D17+D31</f>
        <v>5607573</v>
      </c>
      <c r="E37" s="37"/>
      <c r="F37" s="221">
        <f>F35+F17+F31</f>
        <v>1742597</v>
      </c>
      <c r="G37" s="232"/>
      <c r="H37" s="221">
        <f>H35+H17+H31</f>
        <v>-231270</v>
      </c>
      <c r="I37" s="232"/>
      <c r="J37" s="221">
        <f>J35+J17+J31</f>
        <v>249528</v>
      </c>
      <c r="K37" s="232"/>
      <c r="L37" s="221">
        <f>L35+L17+L31</f>
        <v>2859881</v>
      </c>
      <c r="M37" s="232"/>
      <c r="N37" s="221">
        <f>N35+N17+N31</f>
        <v>-29342</v>
      </c>
      <c r="O37" s="232"/>
      <c r="P37" s="221">
        <f>P35+P17+P31</f>
        <v>483564</v>
      </c>
      <c r="Q37" s="232"/>
      <c r="R37" s="221">
        <f>R35+R17+R31</f>
        <v>454222</v>
      </c>
      <c r="S37" s="232"/>
      <c r="T37" s="221">
        <f>T35+T17+T31</f>
        <v>10682531</v>
      </c>
      <c r="U37" s="232"/>
      <c r="V37" s="221">
        <f>V35+V17+V31</f>
        <v>38038</v>
      </c>
      <c r="W37" s="232"/>
      <c r="X37" s="221">
        <f>X35+X17+X31</f>
        <v>10720569</v>
      </c>
      <c r="Y37" s="37"/>
      <c r="Z37" s="65"/>
      <c r="AA37" s="72"/>
      <c r="AB37" s="11"/>
    </row>
    <row r="38" spans="1:28" s="9" customFormat="1" ht="23.25" customHeight="1" thickTop="1" x14ac:dyDescent="0.45">
      <c r="A38" s="18"/>
      <c r="B38" s="60"/>
      <c r="C38" s="57"/>
      <c r="D38" s="108">
        <f>D37-'BS-3-5'!D96</f>
        <v>0</v>
      </c>
      <c r="E38" s="108"/>
      <c r="F38" s="108">
        <f>F37-'BS-3-5'!D98</f>
        <v>0</v>
      </c>
      <c r="G38" s="116"/>
      <c r="H38" s="108">
        <f>H37-'BS-3-5'!D100</f>
        <v>0</v>
      </c>
      <c r="I38" s="116"/>
      <c r="J38" s="108">
        <f>J37-'BS-3-5'!D103</f>
        <v>0</v>
      </c>
      <c r="K38" s="116"/>
      <c r="L38" s="108">
        <f>L37-'BS-3-5'!D104</f>
        <v>0</v>
      </c>
      <c r="M38" s="116"/>
      <c r="N38" s="108"/>
      <c r="O38" s="116"/>
      <c r="P38" s="108"/>
      <c r="Q38" s="116"/>
      <c r="R38" s="108">
        <f>R37-'BS-3-5'!D105</f>
        <v>0</v>
      </c>
      <c r="S38" s="116"/>
      <c r="T38" s="108">
        <f>T37-'BS-3-5'!D106</f>
        <v>0</v>
      </c>
      <c r="U38" s="116"/>
      <c r="V38" s="108">
        <f>V37-'BS-3-5'!D107</f>
        <v>0</v>
      </c>
      <c r="W38" s="116"/>
      <c r="X38" s="108">
        <f>X37-'BS-3-5'!D108</f>
        <v>0</v>
      </c>
      <c r="Y38" s="116"/>
      <c r="Z38" s="65"/>
    </row>
    <row r="39" spans="1:28" s="9" customFormat="1" ht="23.25" customHeight="1" x14ac:dyDescent="0.45">
      <c r="A39" s="18"/>
      <c r="B39" s="60"/>
      <c r="C39" s="57"/>
      <c r="G39" s="57"/>
      <c r="I39" s="57"/>
      <c r="K39" s="57"/>
      <c r="M39" s="57"/>
      <c r="N39" s="103"/>
      <c r="O39" s="57"/>
      <c r="Q39" s="57"/>
      <c r="U39" s="57"/>
      <c r="W39" s="57"/>
      <c r="Z39" s="11"/>
    </row>
    <row r="40" spans="1:28" ht="23.25" customHeight="1" x14ac:dyDescent="0.45">
      <c r="N40" s="108"/>
      <c r="T40" s="57"/>
      <c r="V40" s="145"/>
      <c r="X40" s="107"/>
      <c r="Z40" s="87"/>
    </row>
  </sheetData>
  <mergeCells count="5">
    <mergeCell ref="A3:H3"/>
    <mergeCell ref="D4:Z4"/>
    <mergeCell ref="J5:L5"/>
    <mergeCell ref="N5:R5"/>
    <mergeCell ref="D11:Z11"/>
  </mergeCells>
  <pageMargins left="0.8" right="0.8" top="0.48" bottom="0.5" header="0.5" footer="0.5"/>
  <pageSetup paperSize="9" scale="67" firstPageNumber="13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zoomScaleNormal="100" zoomScaleSheetLayoutView="100" workbookViewId="0"/>
  </sheetViews>
  <sheetFormatPr defaultColWidth="9.140625" defaultRowHeight="21" x14ac:dyDescent="0.45"/>
  <cols>
    <col min="1" max="1" width="54.7109375" style="73" customWidth="1"/>
    <col min="2" max="2" width="9.140625" style="73" customWidth="1"/>
    <col min="3" max="3" width="13.42578125" style="54" customWidth="1"/>
    <col min="4" max="4" width="2" style="54" customWidth="1"/>
    <col min="5" max="5" width="13.42578125" style="54" customWidth="1"/>
    <col min="6" max="6" width="2" style="55" customWidth="1"/>
    <col min="7" max="7" width="13.42578125" style="54" customWidth="1"/>
    <col min="8" max="8" width="2" style="55" customWidth="1"/>
    <col min="9" max="9" width="13.42578125" style="54" customWidth="1"/>
    <col min="10" max="10" width="2" style="55" customWidth="1"/>
    <col min="11" max="11" width="13.42578125" style="54" customWidth="1"/>
    <col min="12" max="12" width="2" style="55" customWidth="1"/>
    <col min="13" max="13" width="13.42578125" style="54" customWidth="1"/>
    <col min="14" max="14" width="2" style="55" customWidth="1"/>
    <col min="15" max="15" width="15.85546875" style="54" customWidth="1"/>
    <col min="16" max="16" width="2.140625" style="55" customWidth="1"/>
    <col min="17" max="17" width="13.42578125" style="54" customWidth="1"/>
    <col min="18" max="16384" width="9.140625" style="54"/>
  </cols>
  <sheetData>
    <row r="1" spans="1:19" ht="23.25" x14ac:dyDescent="0.5">
      <c r="A1" s="1" t="str">
        <f>'[3]SFP-3-5'!A1</f>
        <v>บริษัท ไทยฟู้ดส์ กรุ๊ป จำกัด (มหาชน) และบริษัทย่อย</v>
      </c>
      <c r="B1" s="1"/>
    </row>
    <row r="2" spans="1:19" ht="23.25" x14ac:dyDescent="0.5">
      <c r="A2" s="1" t="s">
        <v>81</v>
      </c>
      <c r="B2" s="1"/>
    </row>
    <row r="3" spans="1:19" s="9" customFormat="1" ht="20.100000000000001" customHeight="1" x14ac:dyDescent="0.45">
      <c r="A3" s="18"/>
      <c r="B3" s="18"/>
      <c r="C3" s="253" t="s">
        <v>3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</row>
    <row r="4" spans="1:19" s="9" customFormat="1" ht="21" customHeight="1" x14ac:dyDescent="0.45">
      <c r="A4" s="18"/>
      <c r="B4" s="18"/>
      <c r="F4" s="163"/>
      <c r="G4" s="56"/>
      <c r="H4" s="163"/>
      <c r="I4" s="254" t="s">
        <v>172</v>
      </c>
      <c r="J4" s="254"/>
      <c r="K4" s="254"/>
      <c r="L4" s="57"/>
      <c r="M4" s="254" t="s">
        <v>53</v>
      </c>
      <c r="N4" s="254"/>
      <c r="O4" s="254"/>
      <c r="P4" s="57"/>
      <c r="Q4" s="57"/>
    </row>
    <row r="5" spans="1:19" s="9" customFormat="1" ht="20.100000000000001" customHeight="1" x14ac:dyDescent="0.45">
      <c r="A5" s="18"/>
      <c r="B5" s="18"/>
      <c r="F5" s="163"/>
      <c r="G5" s="56"/>
      <c r="H5" s="163"/>
      <c r="I5" s="56"/>
      <c r="J5" s="56"/>
      <c r="K5" s="56"/>
      <c r="L5" s="57"/>
      <c r="M5" s="161"/>
      <c r="N5" s="56"/>
      <c r="O5" s="56" t="s">
        <v>85</v>
      </c>
      <c r="P5" s="58"/>
      <c r="Q5" s="58"/>
    </row>
    <row r="6" spans="1:19" s="9" customFormat="1" ht="21" customHeight="1" x14ac:dyDescent="0.45">
      <c r="A6" s="18"/>
      <c r="C6" s="161" t="s">
        <v>44</v>
      </c>
      <c r="D6" s="161"/>
      <c r="E6" s="161"/>
      <c r="F6" s="57"/>
      <c r="G6" s="161"/>
      <c r="H6" s="57"/>
      <c r="I6" s="161"/>
      <c r="J6" s="57"/>
      <c r="K6" s="161"/>
      <c r="L6" s="56"/>
      <c r="M6" s="161" t="s">
        <v>280</v>
      </c>
      <c r="N6" s="57"/>
      <c r="O6" s="161" t="s">
        <v>89</v>
      </c>
      <c r="P6" s="57"/>
      <c r="Q6" s="161"/>
    </row>
    <row r="7" spans="1:19" s="9" customFormat="1" ht="21" customHeight="1" x14ac:dyDescent="0.45">
      <c r="A7" s="18"/>
      <c r="B7" s="18"/>
      <c r="C7" s="161" t="s">
        <v>92</v>
      </c>
      <c r="D7" s="161"/>
      <c r="E7" s="161" t="s">
        <v>207</v>
      </c>
      <c r="F7" s="57"/>
      <c r="G7" s="161" t="s">
        <v>108</v>
      </c>
      <c r="H7" s="57"/>
      <c r="I7" s="161" t="s">
        <v>94</v>
      </c>
      <c r="J7" s="56"/>
      <c r="K7" s="161" t="s">
        <v>87</v>
      </c>
      <c r="L7" s="56"/>
      <c r="M7" s="161" t="s">
        <v>107</v>
      </c>
      <c r="N7" s="56"/>
      <c r="O7" s="161" t="s">
        <v>96</v>
      </c>
      <c r="P7" s="57"/>
      <c r="Q7" s="161" t="s">
        <v>90</v>
      </c>
    </row>
    <row r="8" spans="1:19" s="9" customFormat="1" ht="21" customHeight="1" x14ac:dyDescent="0.45">
      <c r="A8" s="18"/>
      <c r="B8" s="85" t="s">
        <v>5</v>
      </c>
      <c r="C8" s="161" t="s">
        <v>99</v>
      </c>
      <c r="D8" s="161"/>
      <c r="E8" s="161" t="s">
        <v>208</v>
      </c>
      <c r="F8" s="57"/>
      <c r="G8" s="59" t="s">
        <v>109</v>
      </c>
      <c r="H8" s="57"/>
      <c r="I8" s="161" t="s">
        <v>101</v>
      </c>
      <c r="J8" s="56"/>
      <c r="K8" s="161" t="s">
        <v>95</v>
      </c>
      <c r="L8" s="56"/>
      <c r="M8" s="161" t="s">
        <v>112</v>
      </c>
      <c r="N8" s="56"/>
      <c r="O8" s="161" t="s">
        <v>97</v>
      </c>
      <c r="P8" s="57"/>
      <c r="Q8" s="161" t="s">
        <v>97</v>
      </c>
    </row>
    <row r="9" spans="1:19" s="9" customFormat="1" ht="20.100000000000001" customHeight="1" x14ac:dyDescent="0.45">
      <c r="A9" s="162"/>
      <c r="B9" s="162"/>
      <c r="C9" s="248" t="s">
        <v>6</v>
      </c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</row>
    <row r="10" spans="1:19" s="9" customFormat="1" ht="21.95" customHeight="1" x14ac:dyDescent="0.45">
      <c r="A10" s="162" t="s">
        <v>202</v>
      </c>
      <c r="B10" s="162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60"/>
      <c r="S10" s="161"/>
    </row>
    <row r="11" spans="1:19" s="9" customFormat="1" ht="21.95" customHeight="1" x14ac:dyDescent="0.45">
      <c r="A11" s="162" t="s">
        <v>203</v>
      </c>
      <c r="B11" s="162"/>
      <c r="C11" s="61">
        <v>5113306</v>
      </c>
      <c r="D11" s="61"/>
      <c r="E11" s="61">
        <v>63323</v>
      </c>
      <c r="F11" s="158"/>
      <c r="G11" s="62">
        <v>1096180</v>
      </c>
      <c r="H11" s="158"/>
      <c r="I11" s="61">
        <v>197970</v>
      </c>
      <c r="J11" s="120"/>
      <c r="K11" s="61">
        <v>833630</v>
      </c>
      <c r="L11" s="158"/>
      <c r="M11" s="76">
        <v>35631</v>
      </c>
      <c r="N11" s="158"/>
      <c r="O11" s="63">
        <f>M11</f>
        <v>35631</v>
      </c>
      <c r="P11" s="158"/>
      <c r="Q11" s="61">
        <f>C11+E11+G11+I11+K11+O11</f>
        <v>7340040</v>
      </c>
      <c r="R11" s="61"/>
    </row>
    <row r="12" spans="1:19" s="9" customFormat="1" ht="21.95" customHeight="1" x14ac:dyDescent="0.45">
      <c r="A12" s="162" t="s">
        <v>205</v>
      </c>
      <c r="B12" s="162"/>
      <c r="C12" s="61"/>
      <c r="D12" s="61"/>
      <c r="E12" s="61"/>
      <c r="F12" s="158"/>
      <c r="G12" s="62"/>
      <c r="H12" s="158"/>
      <c r="I12" s="61"/>
      <c r="J12" s="158"/>
      <c r="K12" s="61"/>
      <c r="L12" s="158"/>
      <c r="M12" s="76"/>
      <c r="N12" s="158"/>
      <c r="O12" s="63"/>
      <c r="P12" s="158"/>
      <c r="Q12" s="61"/>
      <c r="R12" s="61"/>
    </row>
    <row r="13" spans="1:19" s="9" customFormat="1" ht="21.95" customHeight="1" x14ac:dyDescent="0.45">
      <c r="A13" s="10" t="s">
        <v>176</v>
      </c>
      <c r="B13" s="10"/>
      <c r="C13" s="61"/>
      <c r="D13" s="61"/>
      <c r="E13" s="61"/>
      <c r="F13" s="158"/>
      <c r="G13" s="62"/>
      <c r="H13" s="158"/>
      <c r="I13" s="158"/>
      <c r="J13" s="158"/>
      <c r="K13" s="61"/>
      <c r="L13" s="158"/>
      <c r="M13" s="80"/>
      <c r="N13" s="158"/>
      <c r="O13" s="63"/>
      <c r="P13" s="158"/>
      <c r="Q13" s="61"/>
      <c r="R13" s="61"/>
    </row>
    <row r="14" spans="1:19" s="9" customFormat="1" ht="21.95" customHeight="1" x14ac:dyDescent="0.45">
      <c r="A14" s="18" t="s">
        <v>152</v>
      </c>
      <c r="C14" s="67">
        <v>494267</v>
      </c>
      <c r="D14" s="67"/>
      <c r="E14" s="67">
        <v>-63323</v>
      </c>
      <c r="F14" s="65"/>
      <c r="G14" s="67">
        <v>646416</v>
      </c>
      <c r="H14" s="158"/>
      <c r="I14" s="64">
        <v>0</v>
      </c>
      <c r="J14" s="158"/>
      <c r="K14" s="64">
        <v>0</v>
      </c>
      <c r="L14" s="158"/>
      <c r="M14" s="64">
        <v>0</v>
      </c>
      <c r="N14" s="158"/>
      <c r="O14" s="64">
        <f>M14</f>
        <v>0</v>
      </c>
      <c r="P14" s="158"/>
      <c r="Q14" s="64">
        <f>C14+E14+G14+I14+K14+O14</f>
        <v>1077360</v>
      </c>
      <c r="R14" s="61"/>
    </row>
    <row r="15" spans="1:19" s="9" customFormat="1" ht="21.95" customHeight="1" x14ac:dyDescent="0.45">
      <c r="A15" s="18" t="s">
        <v>171</v>
      </c>
      <c r="B15" s="159">
        <v>13</v>
      </c>
      <c r="C15" s="78">
        <v>0</v>
      </c>
      <c r="D15" s="65"/>
      <c r="E15" s="65">
        <v>0</v>
      </c>
      <c r="F15" s="158"/>
      <c r="G15" s="78">
        <v>0</v>
      </c>
      <c r="H15" s="158"/>
      <c r="I15" s="78">
        <v>0</v>
      </c>
      <c r="J15" s="158"/>
      <c r="K15" s="78">
        <v>-459825</v>
      </c>
      <c r="L15" s="158"/>
      <c r="M15" s="78">
        <v>0</v>
      </c>
      <c r="N15" s="158"/>
      <c r="O15" s="78">
        <f>M15</f>
        <v>0</v>
      </c>
      <c r="P15" s="158"/>
      <c r="Q15" s="78">
        <f>C15+E15+G15+I15+K15+O15</f>
        <v>-459825</v>
      </c>
      <c r="R15" s="61"/>
    </row>
    <row r="16" spans="1:19" s="9" customFormat="1" ht="21.95" customHeight="1" x14ac:dyDescent="0.45">
      <c r="A16" s="10" t="s">
        <v>177</v>
      </c>
      <c r="B16" s="10"/>
      <c r="C16" s="69">
        <f>SUM(C14:C15)</f>
        <v>494267</v>
      </c>
      <c r="D16" s="80"/>
      <c r="E16" s="69">
        <f>SUM(E14:E15)</f>
        <v>-63323</v>
      </c>
      <c r="F16" s="80"/>
      <c r="G16" s="69">
        <f>SUM(G14:G15)</f>
        <v>646416</v>
      </c>
      <c r="H16" s="80"/>
      <c r="I16" s="69">
        <f>SUM(I14:I15)</f>
        <v>0</v>
      </c>
      <c r="J16" s="80"/>
      <c r="K16" s="69">
        <f>SUM(K14:K15)</f>
        <v>-459825</v>
      </c>
      <c r="L16" s="80"/>
      <c r="M16" s="69">
        <f>SUM(M14:M15)</f>
        <v>0</v>
      </c>
      <c r="N16" s="80"/>
      <c r="O16" s="69">
        <f>SUM(O14:O15)</f>
        <v>0</v>
      </c>
      <c r="P16" s="158"/>
      <c r="Q16" s="69">
        <f>O16+SUM(C16:K16)</f>
        <v>617535</v>
      </c>
      <c r="R16" s="61"/>
    </row>
    <row r="17" spans="1:18" s="9" customFormat="1" ht="21.95" customHeight="1" x14ac:dyDescent="0.45">
      <c r="A17" s="162" t="s">
        <v>206</v>
      </c>
      <c r="B17" s="162"/>
      <c r="C17" s="104">
        <f>C16</f>
        <v>494267</v>
      </c>
      <c r="D17" s="80"/>
      <c r="E17" s="104">
        <f>E16</f>
        <v>-63323</v>
      </c>
      <c r="F17" s="158"/>
      <c r="G17" s="104">
        <f>G16</f>
        <v>646416</v>
      </c>
      <c r="H17" s="158"/>
      <c r="I17" s="104">
        <f>I16</f>
        <v>0</v>
      </c>
      <c r="J17" s="158"/>
      <c r="K17" s="104">
        <f>K16</f>
        <v>-459825</v>
      </c>
      <c r="L17" s="158"/>
      <c r="M17" s="104">
        <f>M16</f>
        <v>0</v>
      </c>
      <c r="N17" s="158"/>
      <c r="O17" s="104">
        <f>O16</f>
        <v>0</v>
      </c>
      <c r="P17" s="158"/>
      <c r="Q17" s="104">
        <f>Q16</f>
        <v>617535</v>
      </c>
      <c r="R17" s="61"/>
    </row>
    <row r="18" spans="1:18" s="47" customFormat="1" ht="21.95" customHeight="1" x14ac:dyDescent="0.45">
      <c r="A18" s="162" t="s">
        <v>104</v>
      </c>
      <c r="B18" s="162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61"/>
    </row>
    <row r="19" spans="1:18" s="47" customFormat="1" ht="21.95" customHeight="1" x14ac:dyDescent="0.45">
      <c r="A19" s="18" t="s">
        <v>155</v>
      </c>
      <c r="B19" s="18"/>
      <c r="C19" s="67">
        <v>0</v>
      </c>
      <c r="D19" s="67"/>
      <c r="E19" s="67">
        <v>0</v>
      </c>
      <c r="F19" s="65"/>
      <c r="G19" s="67">
        <v>0</v>
      </c>
      <c r="H19" s="65"/>
      <c r="I19" s="67">
        <v>0</v>
      </c>
      <c r="J19" s="66"/>
      <c r="K19" s="67">
        <f>'PL-6-11'!J135</f>
        <v>1034785</v>
      </c>
      <c r="L19" s="66"/>
      <c r="M19" s="67">
        <v>0</v>
      </c>
      <c r="N19" s="66"/>
      <c r="O19" s="64">
        <f>M19</f>
        <v>0</v>
      </c>
      <c r="P19" s="65"/>
      <c r="Q19" s="64">
        <f>C19+E19+G19+I19+K19+O19</f>
        <v>1034785</v>
      </c>
      <c r="R19" s="61"/>
    </row>
    <row r="20" spans="1:18" s="47" customFormat="1" ht="21.95" customHeight="1" x14ac:dyDescent="0.45">
      <c r="A20" s="18" t="s">
        <v>111</v>
      </c>
      <c r="B20" s="18"/>
      <c r="C20" s="67">
        <v>0</v>
      </c>
      <c r="D20" s="67"/>
      <c r="E20" s="67">
        <v>0</v>
      </c>
      <c r="F20" s="65"/>
      <c r="G20" s="67">
        <v>0</v>
      </c>
      <c r="H20" s="65"/>
      <c r="I20" s="67">
        <v>0</v>
      </c>
      <c r="J20" s="66"/>
      <c r="K20" s="67">
        <v>0</v>
      </c>
      <c r="L20" s="66"/>
      <c r="M20" s="67">
        <v>0</v>
      </c>
      <c r="N20" s="66"/>
      <c r="O20" s="64">
        <f>M20</f>
        <v>0</v>
      </c>
      <c r="P20" s="65"/>
      <c r="Q20" s="64">
        <f>C20+E20+G20+I20+K20+O20</f>
        <v>0</v>
      </c>
      <c r="R20" s="61"/>
    </row>
    <row r="21" spans="1:18" s="47" customFormat="1" ht="21.95" customHeight="1" x14ac:dyDescent="0.45">
      <c r="A21" s="162" t="s">
        <v>106</v>
      </c>
      <c r="B21" s="162"/>
      <c r="C21" s="69">
        <f>SUM(C19:C20)</f>
        <v>0</v>
      </c>
      <c r="D21" s="80"/>
      <c r="E21" s="69">
        <f>SUM(E19:E20)</f>
        <v>0</v>
      </c>
      <c r="F21" s="158"/>
      <c r="G21" s="69">
        <f>SUM(G19:G20)</f>
        <v>0</v>
      </c>
      <c r="H21" s="158"/>
      <c r="I21" s="69">
        <f>SUM(I19:I20)</f>
        <v>0</v>
      </c>
      <c r="J21" s="158"/>
      <c r="K21" s="69">
        <f>SUM(K19:K20)</f>
        <v>1034785</v>
      </c>
      <c r="L21" s="158"/>
      <c r="M21" s="69">
        <f>SUM(M19:M20)</f>
        <v>0</v>
      </c>
      <c r="N21" s="158"/>
      <c r="O21" s="69">
        <f>SUM(O19:O20)</f>
        <v>0</v>
      </c>
      <c r="P21" s="158"/>
      <c r="Q21" s="69">
        <f>SUM(Q19:Q20)</f>
        <v>1034785</v>
      </c>
      <c r="R21" s="61"/>
    </row>
    <row r="22" spans="1:18" s="47" customFormat="1" ht="12.6" customHeight="1" x14ac:dyDescent="0.45">
      <c r="A22" s="162"/>
      <c r="B22" s="162"/>
      <c r="C22" s="80"/>
      <c r="D22" s="80"/>
      <c r="E22" s="80"/>
      <c r="F22" s="158"/>
      <c r="G22" s="80"/>
      <c r="H22" s="158"/>
      <c r="I22" s="80"/>
      <c r="J22" s="158"/>
      <c r="K22" s="80"/>
      <c r="L22" s="158"/>
      <c r="M22" s="80"/>
      <c r="N22" s="158"/>
      <c r="O22" s="80"/>
      <c r="P22" s="158"/>
      <c r="Q22" s="80"/>
      <c r="R22" s="61"/>
    </row>
    <row r="23" spans="1:18" s="47" customFormat="1" ht="21.95" customHeight="1" x14ac:dyDescent="0.45">
      <c r="A23" s="18" t="s">
        <v>170</v>
      </c>
      <c r="B23" s="159"/>
      <c r="C23" s="77">
        <v>0</v>
      </c>
      <c r="D23" s="64"/>
      <c r="E23" s="77">
        <v>0</v>
      </c>
      <c r="F23" s="65"/>
      <c r="G23" s="77">
        <v>0</v>
      </c>
      <c r="H23" s="65"/>
      <c r="I23" s="77">
        <v>116858</v>
      </c>
      <c r="J23" s="66"/>
      <c r="K23" s="77">
        <f>-I23</f>
        <v>-116858</v>
      </c>
      <c r="L23" s="66"/>
      <c r="M23" s="77">
        <v>0</v>
      </c>
      <c r="N23" s="66"/>
      <c r="O23" s="77">
        <f>M23</f>
        <v>0</v>
      </c>
      <c r="P23" s="65"/>
      <c r="Q23" s="77">
        <v>0</v>
      </c>
      <c r="R23" s="61"/>
    </row>
    <row r="24" spans="1:18" s="47" customFormat="1" ht="12.6" customHeight="1" x14ac:dyDescent="0.45">
      <c r="A24" s="18"/>
      <c r="B24" s="159"/>
      <c r="C24" s="64"/>
      <c r="D24" s="64"/>
      <c r="E24" s="64"/>
      <c r="F24" s="65"/>
      <c r="G24" s="64"/>
      <c r="H24" s="65"/>
      <c r="I24" s="64"/>
      <c r="J24" s="66"/>
      <c r="K24" s="64"/>
      <c r="L24" s="66"/>
      <c r="M24" s="64"/>
      <c r="N24" s="66"/>
      <c r="O24" s="64"/>
      <c r="P24" s="65"/>
      <c r="Q24" s="65"/>
      <c r="R24" s="61"/>
    </row>
    <row r="25" spans="1:18" s="9" customFormat="1" ht="21.95" customHeight="1" thickBot="1" x14ac:dyDescent="0.5">
      <c r="A25" s="162" t="s">
        <v>204</v>
      </c>
      <c r="B25" s="162"/>
      <c r="C25" s="70">
        <f>C21+C11+C17+C23</f>
        <v>5607573</v>
      </c>
      <c r="D25" s="158"/>
      <c r="E25" s="144">
        <f>E21+E11+E17+E23</f>
        <v>0</v>
      </c>
      <c r="F25" s="71"/>
      <c r="G25" s="70">
        <f>G21+G11+G17+G23</f>
        <v>1742596</v>
      </c>
      <c r="H25" s="71"/>
      <c r="I25" s="70">
        <f>I21+I11+I17+I23</f>
        <v>314828</v>
      </c>
      <c r="J25" s="71"/>
      <c r="K25" s="70">
        <f>K21+K11+K17+K23</f>
        <v>1291732</v>
      </c>
      <c r="L25" s="71"/>
      <c r="M25" s="70">
        <f>M21+M11+M17+M23</f>
        <v>35631</v>
      </c>
      <c r="N25" s="71"/>
      <c r="O25" s="70">
        <f>O21+O11+O17+O23</f>
        <v>35631</v>
      </c>
      <c r="P25" s="71"/>
      <c r="Q25" s="70">
        <f>Q21+Q11+Q17+Q23</f>
        <v>8992360</v>
      </c>
      <c r="R25" s="105"/>
    </row>
    <row r="26" spans="1:18" s="9" customFormat="1" ht="23.25" hidden="1" customHeight="1" thickTop="1" x14ac:dyDescent="0.45">
      <c r="A26" s="18"/>
      <c r="B26" s="18"/>
      <c r="C26" s="103">
        <f>C25-'BS-3-5'!H80</f>
        <v>-2033069</v>
      </c>
      <c r="D26" s="103"/>
      <c r="E26" s="103">
        <f>E25-'BS-3-5'!H82</f>
        <v>0</v>
      </c>
      <c r="F26" s="114"/>
      <c r="G26" s="103">
        <f>G25-'BS-3-5'!H84</f>
        <v>1742596</v>
      </c>
      <c r="H26" s="114"/>
      <c r="I26" s="103" t="e">
        <f>I25-'BS-3-5'!H89</f>
        <v>#VALUE!</v>
      </c>
      <c r="J26" s="114"/>
      <c r="K26" s="103">
        <f>K25-'BS-3-5'!H90</f>
        <v>1291732</v>
      </c>
      <c r="L26" s="114"/>
      <c r="M26" s="103"/>
      <c r="N26" s="114"/>
      <c r="O26" s="103">
        <f>O25-'BS-3-5'!H91</f>
        <v>35631</v>
      </c>
      <c r="P26" s="114"/>
      <c r="Q26" s="148">
        <f>Q25-'BS-3-5'!H94</f>
        <v>2854200</v>
      </c>
    </row>
    <row r="27" spans="1:18" ht="23.25" customHeight="1" thickTop="1" x14ac:dyDescent="0.45">
      <c r="K27" s="107"/>
      <c r="M27" s="106"/>
      <c r="O27" s="107"/>
    </row>
    <row r="29" spans="1:18" x14ac:dyDescent="0.45">
      <c r="K29" s="149"/>
    </row>
  </sheetData>
  <mergeCells count="5">
    <mergeCell ref="C3:Q3"/>
    <mergeCell ref="I4:K4"/>
    <mergeCell ref="M4:O4"/>
    <mergeCell ref="C9:Q9"/>
    <mergeCell ref="C10:Q10"/>
  </mergeCells>
  <pageMargins left="0.7" right="0.7" top="0.48" bottom="0.5" header="0.5" footer="0.5"/>
  <pageSetup paperSize="9" scale="78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zoomScaleNormal="69" zoomScaleSheetLayoutView="100" workbookViewId="0"/>
  </sheetViews>
  <sheetFormatPr defaultColWidth="9.140625" defaultRowHeight="21" x14ac:dyDescent="0.45"/>
  <cols>
    <col min="1" max="1" width="57.140625" style="73" customWidth="1"/>
    <col min="2" max="2" width="11.140625" style="73" customWidth="1"/>
    <col min="3" max="3" width="1.85546875" style="73" customWidth="1"/>
    <col min="4" max="4" width="15.7109375" style="54" customWidth="1"/>
    <col min="5" max="5" width="2" style="54" customWidth="1"/>
    <col min="6" max="6" width="15.7109375" style="54" customWidth="1"/>
    <col min="7" max="7" width="2" style="55" customWidth="1"/>
    <col min="8" max="8" width="15.7109375" style="54" customWidth="1"/>
    <col min="9" max="9" width="2" style="55" customWidth="1"/>
    <col min="10" max="10" width="14.42578125" style="54" customWidth="1"/>
    <col min="11" max="11" width="2" style="55" customWidth="1"/>
    <col min="12" max="12" width="14.42578125" style="54" customWidth="1"/>
    <col min="13" max="13" width="2" style="55" customWidth="1"/>
    <col min="14" max="14" width="14.85546875" style="54" customWidth="1"/>
    <col min="15" max="15" width="2" style="55" customWidth="1"/>
    <col min="16" max="16" width="15.85546875" style="54" customWidth="1"/>
    <col min="17" max="17" width="2.140625" style="55" customWidth="1"/>
    <col min="18" max="16384" width="9.140625" style="54"/>
  </cols>
  <sheetData>
    <row r="1" spans="1:19" ht="23.25" x14ac:dyDescent="0.5">
      <c r="A1" s="1" t="str">
        <f>'[3]SFP-3-5'!A1</f>
        <v>บริษัท ไทยฟู้ดส์ กรุ๊ป จำกัด (มหาชน) และบริษัทย่อย</v>
      </c>
      <c r="B1" s="1"/>
      <c r="C1" s="1"/>
    </row>
    <row r="2" spans="1:19" ht="23.25" x14ac:dyDescent="0.5">
      <c r="A2" s="1" t="s">
        <v>81</v>
      </c>
      <c r="B2" s="1"/>
      <c r="C2" s="1"/>
    </row>
    <row r="3" spans="1:19" s="9" customFormat="1" ht="20.100000000000001" customHeight="1" x14ac:dyDescent="0.45">
      <c r="A3" s="18"/>
      <c r="B3" s="18"/>
      <c r="C3" s="18"/>
      <c r="D3" s="253" t="s">
        <v>3</v>
      </c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</row>
    <row r="4" spans="1:19" s="9" customFormat="1" ht="21" customHeight="1" x14ac:dyDescent="0.45">
      <c r="A4" s="18"/>
      <c r="B4" s="18"/>
      <c r="C4" s="18"/>
      <c r="E4" s="143"/>
      <c r="F4" s="56"/>
      <c r="G4" s="143"/>
      <c r="H4" s="254" t="s">
        <v>172</v>
      </c>
      <c r="I4" s="254"/>
      <c r="J4" s="254"/>
      <c r="K4" s="57"/>
      <c r="L4" s="254" t="s">
        <v>53</v>
      </c>
      <c r="M4" s="254"/>
      <c r="N4" s="254"/>
      <c r="O4" s="57"/>
      <c r="P4" s="57"/>
    </row>
    <row r="5" spans="1:19" s="9" customFormat="1" ht="20.100000000000001" customHeight="1" x14ac:dyDescent="0.45">
      <c r="A5" s="18"/>
      <c r="B5" s="18"/>
      <c r="C5" s="18"/>
      <c r="E5" s="143"/>
      <c r="F5" s="56"/>
      <c r="G5" s="143"/>
      <c r="H5" s="56"/>
      <c r="I5" s="56"/>
      <c r="J5" s="56"/>
      <c r="K5" s="57"/>
      <c r="L5" s="141"/>
      <c r="M5" s="56"/>
      <c r="N5" s="56" t="s">
        <v>85</v>
      </c>
      <c r="O5" s="58"/>
      <c r="P5" s="58"/>
    </row>
    <row r="6" spans="1:19" s="9" customFormat="1" ht="21" customHeight="1" x14ac:dyDescent="0.45">
      <c r="A6" s="18"/>
      <c r="D6" s="141" t="s">
        <v>44</v>
      </c>
      <c r="E6" s="57"/>
      <c r="F6" s="141"/>
      <c r="G6" s="57"/>
      <c r="H6" s="141"/>
      <c r="I6" s="57"/>
      <c r="J6" s="141"/>
      <c r="K6" s="56"/>
      <c r="L6" s="141" t="s">
        <v>280</v>
      </c>
      <c r="M6" s="57"/>
      <c r="N6" s="141" t="s">
        <v>89</v>
      </c>
      <c r="O6" s="57"/>
      <c r="P6" s="141"/>
    </row>
    <row r="7" spans="1:19" s="9" customFormat="1" ht="21" customHeight="1" x14ac:dyDescent="0.45">
      <c r="A7" s="18"/>
      <c r="B7" s="18"/>
      <c r="C7" s="18"/>
      <c r="D7" s="141" t="s">
        <v>92</v>
      </c>
      <c r="E7" s="57"/>
      <c r="F7" s="141" t="s">
        <v>108</v>
      </c>
      <c r="G7" s="57"/>
      <c r="H7" s="141" t="s">
        <v>94</v>
      </c>
      <c r="I7" s="56"/>
      <c r="J7" s="141" t="s">
        <v>87</v>
      </c>
      <c r="K7" s="56"/>
      <c r="L7" s="141" t="s">
        <v>107</v>
      </c>
      <c r="M7" s="56"/>
      <c r="N7" s="141" t="s">
        <v>96</v>
      </c>
      <c r="O7" s="57"/>
      <c r="P7" s="141" t="s">
        <v>90</v>
      </c>
    </row>
    <row r="8" spans="1:19" s="9" customFormat="1" ht="21" customHeight="1" x14ac:dyDescent="0.45">
      <c r="A8" s="18"/>
      <c r="B8" s="245" t="s">
        <v>5</v>
      </c>
      <c r="C8" s="85"/>
      <c r="D8" s="141" t="s">
        <v>99</v>
      </c>
      <c r="E8" s="57"/>
      <c r="F8" s="59" t="s">
        <v>109</v>
      </c>
      <c r="G8" s="57"/>
      <c r="H8" s="141" t="s">
        <v>101</v>
      </c>
      <c r="I8" s="56"/>
      <c r="J8" s="141" t="s">
        <v>95</v>
      </c>
      <c r="K8" s="56"/>
      <c r="L8" s="141" t="s">
        <v>112</v>
      </c>
      <c r="M8" s="56"/>
      <c r="N8" s="141" t="s">
        <v>97</v>
      </c>
      <c r="O8" s="57"/>
      <c r="P8" s="141" t="s">
        <v>97</v>
      </c>
    </row>
    <row r="9" spans="1:19" s="9" customFormat="1" ht="20.100000000000001" customHeight="1" x14ac:dyDescent="0.45">
      <c r="A9" s="142"/>
      <c r="B9" s="142"/>
      <c r="C9" s="200"/>
      <c r="D9" s="248" t="s">
        <v>6</v>
      </c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</row>
    <row r="10" spans="1:19" s="9" customFormat="1" ht="21.95" customHeight="1" x14ac:dyDescent="0.45">
      <c r="A10" s="142" t="s">
        <v>243</v>
      </c>
      <c r="B10" s="142"/>
      <c r="C10" s="200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60"/>
      <c r="S10" s="141"/>
    </row>
    <row r="11" spans="1:19" s="9" customFormat="1" ht="21.95" customHeight="1" x14ac:dyDescent="0.45">
      <c r="A11" s="142" t="s">
        <v>244</v>
      </c>
      <c r="B11" s="142"/>
      <c r="C11" s="200"/>
      <c r="D11" s="61"/>
      <c r="E11" s="61"/>
      <c r="F11" s="61"/>
      <c r="G11" s="37"/>
      <c r="H11" s="62"/>
      <c r="I11" s="37"/>
      <c r="J11" s="61"/>
      <c r="K11" s="120"/>
      <c r="L11" s="61"/>
      <c r="M11" s="37"/>
      <c r="N11" s="76"/>
      <c r="O11" s="37"/>
      <c r="P11" s="63"/>
      <c r="Q11" s="37"/>
      <c r="R11" s="61"/>
    </row>
    <row r="12" spans="1:19" customFormat="1" ht="21.75" x14ac:dyDescent="0.45">
      <c r="A12" s="178" t="s">
        <v>252</v>
      </c>
      <c r="B12" s="178"/>
      <c r="C12" s="208"/>
      <c r="D12" s="208">
        <v>5607573</v>
      </c>
      <c r="E12" s="208"/>
      <c r="F12" s="211">
        <v>1742596</v>
      </c>
      <c r="G12" s="208"/>
      <c r="H12" s="208">
        <v>249528</v>
      </c>
      <c r="I12" s="208"/>
      <c r="J12" s="208">
        <v>1353415</v>
      </c>
      <c r="K12" s="208"/>
      <c r="L12" s="222">
        <v>35631</v>
      </c>
      <c r="M12" s="208"/>
      <c r="N12" s="222">
        <f>L12</f>
        <v>35631</v>
      </c>
      <c r="O12" s="208"/>
      <c r="P12" s="208">
        <f>D12+F12+H12+J12+N12</f>
        <v>8988743</v>
      </c>
      <c r="Q12" s="208"/>
    </row>
    <row r="13" spans="1:19" customFormat="1" ht="21.75" x14ac:dyDescent="0.45">
      <c r="A13" s="176" t="s">
        <v>253</v>
      </c>
      <c r="B13" s="196">
        <v>3</v>
      </c>
      <c r="C13" s="210"/>
      <c r="D13" s="223">
        <v>0</v>
      </c>
      <c r="E13" s="214"/>
      <c r="F13" s="223">
        <v>0</v>
      </c>
      <c r="G13" s="214"/>
      <c r="H13" s="223">
        <v>0</v>
      </c>
      <c r="I13" s="214"/>
      <c r="J13" s="223">
        <v>-40807</v>
      </c>
      <c r="K13" s="214"/>
      <c r="L13" s="223">
        <v>0</v>
      </c>
      <c r="M13" s="214"/>
      <c r="N13" s="223">
        <f t="shared" ref="N13" si="0">L13</f>
        <v>0</v>
      </c>
      <c r="O13" s="214"/>
      <c r="P13" s="223">
        <f>D13+F13+H13+J13+N13</f>
        <v>-40807</v>
      </c>
      <c r="Q13" s="208"/>
    </row>
    <row r="14" spans="1:19" customFormat="1" ht="21.75" x14ac:dyDescent="0.45">
      <c r="A14" s="178" t="s">
        <v>255</v>
      </c>
      <c r="B14" s="196"/>
      <c r="C14" s="210"/>
      <c r="D14" s="218">
        <f>D12+D13</f>
        <v>5607573</v>
      </c>
      <c r="E14" s="208"/>
      <c r="F14" s="218">
        <f>F12+F13</f>
        <v>1742596</v>
      </c>
      <c r="G14" s="208"/>
      <c r="H14" s="218">
        <f>H12+H13</f>
        <v>249528</v>
      </c>
      <c r="I14" s="208"/>
      <c r="J14" s="218">
        <f>J12+J13</f>
        <v>1312608</v>
      </c>
      <c r="K14" s="208"/>
      <c r="L14" s="218">
        <f>L12+L13</f>
        <v>35631</v>
      </c>
      <c r="M14" s="208"/>
      <c r="N14" s="218">
        <f>N12+N13</f>
        <v>35631</v>
      </c>
      <c r="O14" s="208"/>
      <c r="P14" s="218">
        <f>P12+P13</f>
        <v>8947936</v>
      </c>
      <c r="Q14" s="208"/>
    </row>
    <row r="15" spans="1:19" s="9" customFormat="1" ht="21.95" customHeight="1" x14ac:dyDescent="0.45">
      <c r="A15" s="142" t="s">
        <v>205</v>
      </c>
      <c r="B15" s="142"/>
      <c r="C15" s="200"/>
      <c r="D15" s="61"/>
      <c r="E15" s="61"/>
      <c r="F15" s="61"/>
      <c r="G15" s="37"/>
      <c r="H15" s="62"/>
      <c r="I15" s="37"/>
      <c r="J15" s="61"/>
      <c r="K15" s="37"/>
      <c r="L15" s="61"/>
      <c r="M15" s="37"/>
      <c r="N15" s="76"/>
      <c r="O15" s="37"/>
      <c r="P15" s="63"/>
      <c r="Q15" s="37"/>
      <c r="R15" s="61"/>
    </row>
    <row r="16" spans="1:19" s="9" customFormat="1" ht="21.95" customHeight="1" x14ac:dyDescent="0.45">
      <c r="A16" s="10" t="s">
        <v>176</v>
      </c>
      <c r="B16" s="10"/>
      <c r="C16" s="10"/>
      <c r="D16" s="61"/>
      <c r="E16" s="61"/>
      <c r="F16" s="61"/>
      <c r="G16" s="37"/>
      <c r="H16" s="62"/>
      <c r="I16" s="37"/>
      <c r="J16" s="37"/>
      <c r="K16" s="37"/>
      <c r="L16" s="61"/>
      <c r="M16" s="37"/>
      <c r="N16" s="80"/>
      <c r="O16" s="37"/>
      <c r="P16" s="63"/>
      <c r="Q16" s="37"/>
      <c r="R16" s="61"/>
    </row>
    <row r="17" spans="1:18" s="9" customFormat="1" ht="21.95" customHeight="1" x14ac:dyDescent="0.45">
      <c r="A17" s="18" t="s">
        <v>152</v>
      </c>
      <c r="B17" s="139"/>
      <c r="C17" s="197"/>
      <c r="D17" s="67">
        <v>0</v>
      </c>
      <c r="E17" s="67"/>
      <c r="F17" s="67">
        <v>1</v>
      </c>
      <c r="G17" s="65"/>
      <c r="H17" s="67">
        <v>0</v>
      </c>
      <c r="I17" s="37"/>
      <c r="J17" s="64">
        <v>0</v>
      </c>
      <c r="K17" s="37"/>
      <c r="L17" s="64">
        <v>0</v>
      </c>
      <c r="M17" s="37"/>
      <c r="N17" s="64">
        <f>L17</f>
        <v>0</v>
      </c>
      <c r="O17" s="37"/>
      <c r="P17" s="216">
        <f>N17+SUM(D17:J17)</f>
        <v>1</v>
      </c>
      <c r="Q17" s="37"/>
      <c r="R17" s="61"/>
    </row>
    <row r="18" spans="1:18" s="9" customFormat="1" ht="21.95" customHeight="1" x14ac:dyDescent="0.45">
      <c r="A18" s="18" t="s">
        <v>171</v>
      </c>
      <c r="B18" s="139">
        <v>13</v>
      </c>
      <c r="C18" s="197"/>
      <c r="D18" s="78">
        <v>0</v>
      </c>
      <c r="E18" s="65"/>
      <c r="F18" s="65">
        <v>0</v>
      </c>
      <c r="G18" s="37"/>
      <c r="H18" s="78">
        <v>0</v>
      </c>
      <c r="I18" s="37"/>
      <c r="J18" s="224">
        <f>-1121512-168225</f>
        <v>-1289737</v>
      </c>
      <c r="K18" s="37"/>
      <c r="L18" s="78">
        <v>0</v>
      </c>
      <c r="M18" s="37"/>
      <c r="N18" s="64">
        <f>L18</f>
        <v>0</v>
      </c>
      <c r="O18" s="37"/>
      <c r="P18" s="224">
        <f>N18+SUM(D18:J18)</f>
        <v>-1289737</v>
      </c>
      <c r="Q18" s="37"/>
      <c r="R18" s="61"/>
    </row>
    <row r="19" spans="1:18" s="9" customFormat="1" ht="21.95" customHeight="1" x14ac:dyDescent="0.45">
      <c r="A19" s="10" t="s">
        <v>177</v>
      </c>
      <c r="B19" s="10"/>
      <c r="C19" s="10"/>
      <c r="D19" s="69">
        <f>SUM(D17:D18)</f>
        <v>0</v>
      </c>
      <c r="E19" s="80"/>
      <c r="F19" s="69">
        <f>SUM(F17:F18)</f>
        <v>1</v>
      </c>
      <c r="G19" s="80"/>
      <c r="H19" s="69">
        <f>SUM(H17:H18)</f>
        <v>0</v>
      </c>
      <c r="I19" s="80"/>
      <c r="J19" s="69">
        <f>SUM(J17:J18)</f>
        <v>-1289737</v>
      </c>
      <c r="K19" s="80"/>
      <c r="L19" s="69">
        <f>SUM(L17:L18)</f>
        <v>0</v>
      </c>
      <c r="M19" s="80"/>
      <c r="N19" s="69">
        <f>SUM(N17:N18)</f>
        <v>0</v>
      </c>
      <c r="O19" s="80"/>
      <c r="P19" s="69">
        <f>SUM(P17:P18)</f>
        <v>-1289736</v>
      </c>
      <c r="Q19" s="37"/>
      <c r="R19" s="61"/>
    </row>
    <row r="20" spans="1:18" s="9" customFormat="1" ht="21.95" customHeight="1" x14ac:dyDescent="0.45">
      <c r="A20" s="142" t="s">
        <v>206</v>
      </c>
      <c r="B20" s="142"/>
      <c r="C20" s="200"/>
      <c r="D20" s="104">
        <f>D19</f>
        <v>0</v>
      </c>
      <c r="E20" s="80"/>
      <c r="F20" s="104">
        <f>F19</f>
        <v>1</v>
      </c>
      <c r="G20" s="37"/>
      <c r="H20" s="104">
        <f>H19</f>
        <v>0</v>
      </c>
      <c r="I20" s="37"/>
      <c r="J20" s="104">
        <f>J19</f>
        <v>-1289737</v>
      </c>
      <c r="K20" s="37"/>
      <c r="L20" s="104">
        <f>L19</f>
        <v>0</v>
      </c>
      <c r="M20" s="37"/>
      <c r="N20" s="104">
        <f>N19</f>
        <v>0</v>
      </c>
      <c r="O20" s="37"/>
      <c r="P20" s="104">
        <f>P19</f>
        <v>-1289736</v>
      </c>
      <c r="Q20" s="37"/>
      <c r="R20" s="61"/>
    </row>
    <row r="21" spans="1:18" s="47" customFormat="1" ht="21.95" customHeight="1" x14ac:dyDescent="0.45">
      <c r="A21" s="142" t="s">
        <v>104</v>
      </c>
      <c r="B21" s="142"/>
      <c r="C21" s="200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61"/>
    </row>
    <row r="22" spans="1:18" s="47" customFormat="1" ht="21.95" customHeight="1" x14ac:dyDescent="0.45">
      <c r="A22" s="18" t="s">
        <v>155</v>
      </c>
      <c r="B22" s="18"/>
      <c r="C22" s="18"/>
      <c r="D22" s="67">
        <v>0</v>
      </c>
      <c r="E22" s="67"/>
      <c r="F22" s="67">
        <v>0</v>
      </c>
      <c r="G22" s="65"/>
      <c r="H22" s="67">
        <v>0</v>
      </c>
      <c r="I22" s="65"/>
      <c r="J22" s="67">
        <f>'PL-6-11'!H153</f>
        <v>938673</v>
      </c>
      <c r="K22" s="66"/>
      <c r="L22" s="67">
        <v>0</v>
      </c>
      <c r="M22" s="66"/>
      <c r="N22" s="67">
        <f>L22</f>
        <v>0</v>
      </c>
      <c r="O22" s="66"/>
      <c r="P22" s="216">
        <f>N22+SUM(D22:J22)</f>
        <v>938673</v>
      </c>
      <c r="Q22" s="65"/>
      <c r="R22" s="61"/>
    </row>
    <row r="23" spans="1:18" s="47" customFormat="1" ht="21.95" customHeight="1" x14ac:dyDescent="0.45">
      <c r="A23" s="18" t="s">
        <v>111</v>
      </c>
      <c r="B23" s="18"/>
      <c r="C23" s="18"/>
      <c r="D23" s="67">
        <v>0</v>
      </c>
      <c r="E23" s="67"/>
      <c r="F23" s="67">
        <v>0</v>
      </c>
      <c r="G23" s="65"/>
      <c r="H23" s="67">
        <v>0</v>
      </c>
      <c r="I23" s="65"/>
      <c r="J23" s="67">
        <v>0</v>
      </c>
      <c r="K23" s="66"/>
      <c r="L23" s="67">
        <v>0</v>
      </c>
      <c r="M23" s="66"/>
      <c r="N23" s="67">
        <f>L23</f>
        <v>0</v>
      </c>
      <c r="O23" s="66"/>
      <c r="P23" s="216">
        <f>N23+SUM(D23:J23)</f>
        <v>0</v>
      </c>
      <c r="Q23" s="65"/>
      <c r="R23" s="61"/>
    </row>
    <row r="24" spans="1:18" s="47" customFormat="1" ht="21.95" customHeight="1" x14ac:dyDescent="0.45">
      <c r="A24" s="142" t="s">
        <v>106</v>
      </c>
      <c r="B24" s="142"/>
      <c r="C24" s="200"/>
      <c r="D24" s="69">
        <f>SUM(D22:D23)</f>
        <v>0</v>
      </c>
      <c r="E24" s="80"/>
      <c r="F24" s="69">
        <f>SUM(F22:F23)</f>
        <v>0</v>
      </c>
      <c r="G24" s="37"/>
      <c r="H24" s="69">
        <f>SUM(H22:H23)</f>
        <v>0</v>
      </c>
      <c r="I24" s="37"/>
      <c r="J24" s="69">
        <f>SUM(J22:J23)</f>
        <v>938673</v>
      </c>
      <c r="K24" s="37"/>
      <c r="L24" s="69">
        <f>SUM(L22:L23)</f>
        <v>0</v>
      </c>
      <c r="M24" s="37"/>
      <c r="N24" s="69">
        <f>SUM(N22:N23)</f>
        <v>0</v>
      </c>
      <c r="O24" s="37"/>
      <c r="P24" s="69">
        <f>SUM(P22:P23)</f>
        <v>938673</v>
      </c>
      <c r="Q24" s="37"/>
      <c r="R24" s="61"/>
    </row>
    <row r="25" spans="1:18" s="47" customFormat="1" ht="21.95" customHeight="1" x14ac:dyDescent="0.45">
      <c r="A25" s="18"/>
      <c r="B25" s="139"/>
      <c r="C25" s="197"/>
      <c r="D25" s="64"/>
      <c r="E25" s="64"/>
      <c r="F25" s="64"/>
      <c r="G25" s="65"/>
      <c r="H25" s="64"/>
      <c r="I25" s="65"/>
      <c r="J25" s="64"/>
      <c r="K25" s="66"/>
      <c r="L25" s="64"/>
      <c r="M25" s="66"/>
      <c r="N25" s="64"/>
      <c r="O25" s="66"/>
      <c r="P25" s="64"/>
      <c r="Q25" s="65"/>
      <c r="R25" s="61"/>
    </row>
    <row r="26" spans="1:18" s="9" customFormat="1" ht="21.95" customHeight="1" thickBot="1" x14ac:dyDescent="0.5">
      <c r="A26" s="142" t="s">
        <v>245</v>
      </c>
      <c r="B26" s="142"/>
      <c r="C26" s="200"/>
      <c r="D26" s="70">
        <f>D24+D14+D20+D25</f>
        <v>5607573</v>
      </c>
      <c r="E26" s="158"/>
      <c r="F26" s="70">
        <f>F24+F14+F20+F25</f>
        <v>1742597</v>
      </c>
      <c r="G26" s="158"/>
      <c r="H26" s="70">
        <f>H24+H14+H20+H25</f>
        <v>249528</v>
      </c>
      <c r="I26" s="158"/>
      <c r="J26" s="70">
        <f>J24+J14+J20+J25</f>
        <v>961544</v>
      </c>
      <c r="K26" s="158"/>
      <c r="L26" s="70">
        <f>L24+L14+L20+L25</f>
        <v>35631</v>
      </c>
      <c r="M26" s="158"/>
      <c r="N26" s="70">
        <f>N24+N14+N20+N25</f>
        <v>35631</v>
      </c>
      <c r="O26" s="158"/>
      <c r="P26" s="70">
        <f>P24+P14+P20+P25</f>
        <v>8596873</v>
      </c>
      <c r="Q26" s="71"/>
      <c r="R26" s="105"/>
    </row>
    <row r="27" spans="1:18" s="9" customFormat="1" ht="23.25" customHeight="1" thickTop="1" x14ac:dyDescent="0.45">
      <c r="A27" s="18"/>
      <c r="B27" s="18"/>
      <c r="C27" s="18"/>
      <c r="D27" s="103">
        <f>D26-'BS-3-5'!H96</f>
        <v>0</v>
      </c>
      <c r="E27" s="103"/>
      <c r="F27" s="103">
        <f>F26-'BS-3-5'!H98</f>
        <v>0</v>
      </c>
      <c r="G27" s="114"/>
      <c r="H27" s="103">
        <f>H26-'BS-3-5'!H103</f>
        <v>0</v>
      </c>
      <c r="I27" s="114"/>
      <c r="J27" s="103">
        <f>J26-'BS-3-5'!H104</f>
        <v>0</v>
      </c>
      <c r="K27" s="114"/>
      <c r="L27" s="103">
        <f>L26-'BS-3-5'!H105</f>
        <v>0</v>
      </c>
      <c r="M27" s="114"/>
      <c r="N27" s="103"/>
      <c r="O27" s="114"/>
      <c r="P27" s="103">
        <f>P26-'BS-3-5'!H106</f>
        <v>0</v>
      </c>
      <c r="Q27" s="114"/>
    </row>
    <row r="28" spans="1:18" ht="23.25" customHeight="1" x14ac:dyDescent="0.45">
      <c r="L28" s="107"/>
      <c r="N28" s="106"/>
      <c r="P28" s="107"/>
    </row>
    <row r="30" spans="1:18" x14ac:dyDescent="0.45">
      <c r="L30" s="149"/>
    </row>
  </sheetData>
  <mergeCells count="5">
    <mergeCell ref="D3:Q3"/>
    <mergeCell ref="H4:J4"/>
    <mergeCell ref="L4:N4"/>
    <mergeCell ref="D9:Q9"/>
    <mergeCell ref="D10:Q10"/>
  </mergeCells>
  <pageMargins left="0.8" right="0.8" top="0.48" bottom="0.5" header="0.5" footer="0.5"/>
  <pageSetup paperSize="9" scale="78" firstPageNumber="15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view="pageBreakPreview" zoomScaleNormal="100" zoomScaleSheetLayoutView="100" workbookViewId="0"/>
  </sheetViews>
  <sheetFormatPr defaultColWidth="35" defaultRowHeight="23.25" customHeight="1" x14ac:dyDescent="0.45"/>
  <cols>
    <col min="1" max="1" width="52.7109375" style="2" customWidth="1"/>
    <col min="2" max="2" width="8.7109375" style="2" customWidth="1"/>
    <col min="3" max="3" width="1.42578125" style="2" customWidth="1"/>
    <col min="4" max="4" width="13.5703125" style="81" bestFit="1" customWidth="1"/>
    <col min="5" max="5" width="1.42578125" style="2" customWidth="1"/>
    <col min="6" max="6" width="13.5703125" style="81" bestFit="1" customWidth="1"/>
    <col min="7" max="7" width="1.42578125" style="2" customWidth="1"/>
    <col min="8" max="8" width="14.7109375" style="81" customWidth="1"/>
    <col min="9" max="9" width="1.42578125" style="2" customWidth="1"/>
    <col min="10" max="10" width="14.7109375" style="81" customWidth="1"/>
    <col min="11" max="16384" width="35" style="2"/>
  </cols>
  <sheetData>
    <row r="1" spans="1:10" ht="21.95" customHeight="1" x14ac:dyDescent="0.5">
      <c r="A1" s="1" t="str">
        <f>'[1]SFP-3-5'!A1</f>
        <v>บริษัท ไทยฟู้ดส์ กรุ๊ป จำกัด (มหาชน) และบริษัทย่อย</v>
      </c>
    </row>
    <row r="2" spans="1:10" ht="21.95" customHeight="1" x14ac:dyDescent="0.5">
      <c r="A2" s="82" t="s">
        <v>113</v>
      </c>
    </row>
    <row r="3" spans="1:10" ht="21.75" x14ac:dyDescent="0.45"/>
    <row r="4" spans="1:10" ht="21.95" customHeight="1" x14ac:dyDescent="0.45">
      <c r="B4" s="4"/>
      <c r="C4" s="4"/>
      <c r="D4" s="251" t="s">
        <v>2</v>
      </c>
      <c r="E4" s="251"/>
      <c r="F4" s="251"/>
      <c r="G4" s="5"/>
      <c r="H4" s="251" t="s">
        <v>3</v>
      </c>
      <c r="I4" s="251"/>
      <c r="J4" s="251"/>
    </row>
    <row r="5" spans="1:10" ht="44.25" customHeight="1" x14ac:dyDescent="0.45">
      <c r="B5" s="4"/>
      <c r="C5" s="4"/>
      <c r="D5" s="249" t="s">
        <v>184</v>
      </c>
      <c r="E5" s="250"/>
      <c r="F5" s="250"/>
      <c r="G5" s="5"/>
      <c r="H5" s="249" t="s">
        <v>184</v>
      </c>
      <c r="I5" s="250"/>
      <c r="J5" s="250"/>
    </row>
    <row r="6" spans="1:10" ht="21.95" customHeight="1" x14ac:dyDescent="0.45">
      <c r="B6" s="7" t="s">
        <v>5</v>
      </c>
      <c r="C6" s="7"/>
      <c r="D6" s="4">
        <v>2563</v>
      </c>
      <c r="E6" s="4"/>
      <c r="F6" s="4">
        <v>2562</v>
      </c>
      <c r="G6" s="4"/>
      <c r="H6" s="4">
        <v>2563</v>
      </c>
      <c r="I6" s="4"/>
      <c r="J6" s="4">
        <v>2562</v>
      </c>
    </row>
    <row r="7" spans="1:10" ht="21.95" customHeight="1" x14ac:dyDescent="0.45">
      <c r="B7" s="4"/>
      <c r="C7" s="4"/>
      <c r="D7" s="248" t="s">
        <v>6</v>
      </c>
      <c r="E7" s="248"/>
      <c r="F7" s="248"/>
      <c r="G7" s="248"/>
      <c r="H7" s="248"/>
      <c r="I7" s="248"/>
      <c r="J7" s="248"/>
    </row>
    <row r="8" spans="1:10" ht="21.95" customHeight="1" x14ac:dyDescent="0.45">
      <c r="A8" s="83" t="s">
        <v>114</v>
      </c>
      <c r="B8" s="4"/>
      <c r="C8" s="4"/>
      <c r="D8" s="84"/>
      <c r="E8" s="12"/>
      <c r="F8" s="84"/>
      <c r="G8" s="12"/>
      <c r="H8" s="84"/>
      <c r="I8" s="12"/>
      <c r="J8" s="84"/>
    </row>
    <row r="9" spans="1:10" ht="21.95" customHeight="1" x14ac:dyDescent="0.45">
      <c r="A9" s="6" t="s">
        <v>174</v>
      </c>
      <c r="B9" s="4"/>
      <c r="C9" s="4"/>
      <c r="D9" s="84">
        <f>'PL-6-11'!D153</f>
        <v>2130969</v>
      </c>
      <c r="E9" s="84"/>
      <c r="F9" s="84">
        <f>'PL-6-11'!F153</f>
        <v>1312127</v>
      </c>
      <c r="G9" s="84"/>
      <c r="H9" s="84">
        <f>'PL-6-11'!H153</f>
        <v>938673</v>
      </c>
      <c r="I9" s="84"/>
      <c r="J9" s="84">
        <f>'PL-6-11'!J153</f>
        <v>1034785</v>
      </c>
    </row>
    <row r="10" spans="1:10" ht="21.95" customHeight="1" x14ac:dyDescent="0.45">
      <c r="A10" s="60" t="s">
        <v>289</v>
      </c>
      <c r="B10" s="4"/>
      <c r="C10" s="4"/>
      <c r="D10" s="84"/>
      <c r="E10" s="12"/>
      <c r="F10" s="84"/>
      <c r="G10" s="12"/>
      <c r="H10" s="84"/>
      <c r="I10" s="12"/>
      <c r="J10" s="84"/>
    </row>
    <row r="11" spans="1:10" ht="21.95" customHeight="1" x14ac:dyDescent="0.45">
      <c r="A11" s="9" t="s">
        <v>115</v>
      </c>
      <c r="B11" s="4"/>
      <c r="C11" s="4"/>
      <c r="D11" s="84">
        <v>497074</v>
      </c>
      <c r="E11" s="12"/>
      <c r="F11" s="84">
        <v>512118</v>
      </c>
      <c r="G11" s="12"/>
      <c r="H11" s="68">
        <v>0</v>
      </c>
      <c r="I11" s="12"/>
      <c r="J11" s="68">
        <v>0</v>
      </c>
    </row>
    <row r="12" spans="1:10" ht="21.95" customHeight="1" x14ac:dyDescent="0.45">
      <c r="A12" s="6" t="s">
        <v>116</v>
      </c>
      <c r="B12" s="7"/>
      <c r="C12" s="4"/>
      <c r="D12" s="84">
        <v>1022678</v>
      </c>
      <c r="E12" s="12"/>
      <c r="F12" s="84">
        <v>711873</v>
      </c>
      <c r="G12" s="12"/>
      <c r="H12" s="84">
        <v>332164</v>
      </c>
      <c r="I12" s="12"/>
      <c r="J12" s="84">
        <v>284125</v>
      </c>
    </row>
    <row r="13" spans="1:10" ht="21.95" customHeight="1" x14ac:dyDescent="0.45">
      <c r="A13" s="6" t="s">
        <v>156</v>
      </c>
      <c r="B13" s="7"/>
      <c r="C13" s="4"/>
      <c r="D13" s="84">
        <v>28795</v>
      </c>
      <c r="E13" s="12"/>
      <c r="F13" s="84">
        <v>26170</v>
      </c>
      <c r="G13" s="12"/>
      <c r="H13" s="84">
        <v>19025</v>
      </c>
      <c r="I13" s="12"/>
      <c r="J13" s="84">
        <v>19442</v>
      </c>
    </row>
    <row r="14" spans="1:10" ht="21.95" customHeight="1" x14ac:dyDescent="0.45">
      <c r="A14" s="6" t="s">
        <v>268</v>
      </c>
      <c r="B14" s="7">
        <v>6</v>
      </c>
      <c r="C14" s="4"/>
      <c r="D14" s="68">
        <v>0</v>
      </c>
      <c r="E14" s="12"/>
      <c r="F14" s="68">
        <v>0</v>
      </c>
      <c r="G14" s="23"/>
      <c r="H14" s="68">
        <v>3569</v>
      </c>
      <c r="I14" s="23"/>
      <c r="J14" s="68">
        <v>10000</v>
      </c>
    </row>
    <row r="15" spans="1:10" ht="21.95" customHeight="1" x14ac:dyDescent="0.45">
      <c r="A15" s="6" t="s">
        <v>267</v>
      </c>
      <c r="B15" s="228">
        <v>14</v>
      </c>
      <c r="D15" s="87">
        <v>39367</v>
      </c>
      <c r="E15" s="87"/>
      <c r="F15" s="68">
        <v>0</v>
      </c>
      <c r="G15" s="87"/>
      <c r="H15" s="68">
        <v>46090</v>
      </c>
      <c r="I15" s="87"/>
      <c r="J15" s="68">
        <v>0</v>
      </c>
    </row>
    <row r="16" spans="1:10" ht="21.95" customHeight="1" x14ac:dyDescent="0.45">
      <c r="A16" s="6" t="s">
        <v>292</v>
      </c>
      <c r="B16" s="139"/>
      <c r="C16" s="4"/>
      <c r="D16" s="68"/>
      <c r="E16" s="12"/>
      <c r="F16" s="68"/>
      <c r="G16" s="23"/>
      <c r="H16" s="68"/>
      <c r="I16" s="23"/>
      <c r="J16" s="68"/>
    </row>
    <row r="17" spans="1:10" ht="21.95" customHeight="1" x14ac:dyDescent="0.45">
      <c r="A17" s="6" t="s">
        <v>210</v>
      </c>
      <c r="B17" s="7"/>
      <c r="C17" s="4"/>
      <c r="D17" s="68">
        <v>434</v>
      </c>
      <c r="E17" s="12"/>
      <c r="F17" s="68">
        <v>-1526</v>
      </c>
      <c r="G17" s="23"/>
      <c r="H17" s="68">
        <v>0</v>
      </c>
      <c r="I17" s="23"/>
      <c r="J17" s="68">
        <v>0</v>
      </c>
    </row>
    <row r="18" spans="1:10" ht="21.95" customHeight="1" x14ac:dyDescent="0.45">
      <c r="A18" s="6" t="s">
        <v>281</v>
      </c>
      <c r="B18" s="228"/>
      <c r="C18" s="4"/>
      <c r="D18" s="68">
        <v>0</v>
      </c>
      <c r="E18" s="12"/>
      <c r="F18" s="87">
        <v>94648</v>
      </c>
      <c r="G18" s="23"/>
      <c r="H18" s="68">
        <v>0</v>
      </c>
      <c r="I18" s="23"/>
      <c r="J18" s="68">
        <v>2816</v>
      </c>
    </row>
    <row r="19" spans="1:10" ht="21.95" customHeight="1" x14ac:dyDescent="0.45">
      <c r="A19" s="6" t="s">
        <v>188</v>
      </c>
      <c r="B19" s="7"/>
      <c r="C19" s="4"/>
      <c r="D19" s="84"/>
      <c r="E19" s="12"/>
      <c r="F19" s="84"/>
      <c r="G19" s="12"/>
      <c r="H19" s="84"/>
      <c r="I19" s="12"/>
      <c r="J19" s="84"/>
    </row>
    <row r="20" spans="1:10" ht="21.95" customHeight="1" x14ac:dyDescent="0.45">
      <c r="A20" s="6" t="s">
        <v>290</v>
      </c>
      <c r="B20" s="7"/>
      <c r="C20" s="4"/>
      <c r="D20" s="65">
        <v>-32388</v>
      </c>
      <c r="E20" s="12"/>
      <c r="F20" s="65">
        <v>-104476</v>
      </c>
      <c r="G20" s="12"/>
      <c r="H20" s="84">
        <v>14288</v>
      </c>
      <c r="I20" s="12"/>
      <c r="J20" s="65">
        <v>-56778</v>
      </c>
    </row>
    <row r="21" spans="1:10" ht="21.95" customHeight="1" x14ac:dyDescent="0.45">
      <c r="A21" s="6" t="s">
        <v>274</v>
      </c>
      <c r="B21" s="7"/>
      <c r="C21" s="4"/>
      <c r="D21" s="65">
        <v>-60343</v>
      </c>
      <c r="E21" s="12"/>
      <c r="F21" s="65">
        <f>-'PL-6-11'!F103</f>
        <v>-45492</v>
      </c>
      <c r="G21" s="12"/>
      <c r="H21" s="65">
        <v>-169700</v>
      </c>
      <c r="I21" s="12"/>
      <c r="J21" s="65">
        <f>-'PL-6-11'!J103</f>
        <v>-78772</v>
      </c>
    </row>
    <row r="22" spans="1:10" ht="21.95" customHeight="1" x14ac:dyDescent="0.45">
      <c r="A22" s="6" t="s">
        <v>167</v>
      </c>
      <c r="B22" s="7" t="s">
        <v>275</v>
      </c>
      <c r="C22" s="4"/>
      <c r="D22" s="65">
        <v>0</v>
      </c>
      <c r="E22" s="12"/>
      <c r="F22" s="65">
        <v>0</v>
      </c>
      <c r="G22" s="12"/>
      <c r="H22" s="65">
        <v>-1113999</v>
      </c>
      <c r="I22" s="12"/>
      <c r="J22" s="65">
        <v>-600000</v>
      </c>
    </row>
    <row r="23" spans="1:10" ht="21.95" customHeight="1" x14ac:dyDescent="0.45">
      <c r="A23" s="3" t="s">
        <v>70</v>
      </c>
      <c r="B23" s="7"/>
      <c r="C23" s="4"/>
      <c r="D23" s="84">
        <f>'PL-6-11'!D127</f>
        <v>272332</v>
      </c>
      <c r="E23" s="84"/>
      <c r="F23" s="84">
        <f>'PL-6-11'!F127</f>
        <v>305059</v>
      </c>
      <c r="G23" s="84"/>
      <c r="H23" s="84">
        <f>'PL-6-11'!H127</f>
        <v>159016</v>
      </c>
      <c r="I23" s="84"/>
      <c r="J23" s="84">
        <f>'PL-6-11'!J127</f>
        <v>122032</v>
      </c>
    </row>
    <row r="24" spans="1:10" ht="21.95" customHeight="1" x14ac:dyDescent="0.45">
      <c r="A24" s="18" t="s">
        <v>157</v>
      </c>
      <c r="B24" s="7"/>
      <c r="C24" s="4"/>
      <c r="D24" s="84">
        <v>4599</v>
      </c>
      <c r="E24" s="12"/>
      <c r="F24" s="84">
        <v>7267</v>
      </c>
      <c r="G24" s="12"/>
      <c r="H24" s="84">
        <v>1026</v>
      </c>
      <c r="I24" s="12"/>
      <c r="J24" s="84">
        <v>1273</v>
      </c>
    </row>
    <row r="25" spans="1:10" ht="21.95" customHeight="1" x14ac:dyDescent="0.45">
      <c r="A25" s="18" t="s">
        <v>215</v>
      </c>
      <c r="B25" s="4"/>
      <c r="C25" s="4"/>
      <c r="D25" s="84">
        <v>25575</v>
      </c>
      <c r="E25" s="12"/>
      <c r="F25" s="65">
        <v>-35920</v>
      </c>
      <c r="G25" s="12"/>
      <c r="H25" s="65">
        <v>-2401</v>
      </c>
      <c r="I25" s="12"/>
      <c r="J25" s="84">
        <v>296</v>
      </c>
    </row>
    <row r="26" spans="1:10" ht="21.95" customHeight="1" x14ac:dyDescent="0.45">
      <c r="A26" s="176" t="s">
        <v>62</v>
      </c>
      <c r="B26" s="4"/>
      <c r="C26" s="4"/>
      <c r="D26" s="84"/>
      <c r="E26" s="12"/>
      <c r="F26" s="84"/>
      <c r="G26" s="12"/>
      <c r="H26" s="84"/>
      <c r="I26" s="12"/>
      <c r="J26" s="84"/>
    </row>
    <row r="27" spans="1:10" ht="21.95" customHeight="1" x14ac:dyDescent="0.45">
      <c r="A27" s="176" t="s">
        <v>257</v>
      </c>
      <c r="B27" s="4"/>
      <c r="C27" s="4"/>
      <c r="D27" s="65">
        <v>-58583</v>
      </c>
      <c r="E27" s="12"/>
      <c r="F27" s="65">
        <v>0</v>
      </c>
      <c r="G27" s="12"/>
      <c r="H27" s="65">
        <v>-12586</v>
      </c>
      <c r="I27" s="12"/>
      <c r="J27" s="65">
        <v>0</v>
      </c>
    </row>
    <row r="28" spans="1:10" ht="21.95" customHeight="1" x14ac:dyDescent="0.45">
      <c r="A28" s="18" t="s">
        <v>158</v>
      </c>
      <c r="B28" s="4"/>
      <c r="C28" s="4"/>
      <c r="D28" s="84"/>
      <c r="E28" s="12"/>
      <c r="F28" s="84"/>
      <c r="G28" s="12"/>
      <c r="H28" s="84"/>
      <c r="I28" s="12"/>
      <c r="J28" s="84"/>
    </row>
    <row r="29" spans="1:10" ht="21.95" customHeight="1" x14ac:dyDescent="0.45">
      <c r="A29" s="18" t="s">
        <v>63</v>
      </c>
      <c r="B29" s="7"/>
      <c r="C29" s="4"/>
      <c r="D29" s="65">
        <v>-128647</v>
      </c>
      <c r="E29" s="12"/>
      <c r="F29" s="84">
        <f>'PL-6-11'!F111</f>
        <v>84125</v>
      </c>
      <c r="G29" s="11"/>
      <c r="H29" s="65">
        <v>0</v>
      </c>
      <c r="I29" s="11"/>
      <c r="J29" s="65">
        <v>0</v>
      </c>
    </row>
    <row r="30" spans="1:10" ht="21.95" customHeight="1" x14ac:dyDescent="0.45">
      <c r="A30" s="18" t="s">
        <v>201</v>
      </c>
      <c r="B30" s="4"/>
      <c r="C30" s="4"/>
      <c r="D30" s="65">
        <v>0</v>
      </c>
      <c r="E30" s="12"/>
      <c r="F30" s="65">
        <f>-'PL-6-11'!F101+'PL-6-11'!F114</f>
        <v>-16864</v>
      </c>
      <c r="G30" s="11"/>
      <c r="H30" s="68">
        <v>0</v>
      </c>
      <c r="I30" s="11"/>
      <c r="J30" s="68">
        <v>-10225</v>
      </c>
    </row>
    <row r="31" spans="1:10" ht="21.95" customHeight="1" x14ac:dyDescent="0.45">
      <c r="A31" s="18" t="s">
        <v>192</v>
      </c>
      <c r="B31" s="4"/>
      <c r="C31" s="4"/>
      <c r="D31" s="84">
        <v>4250</v>
      </c>
      <c r="E31" s="12"/>
      <c r="F31" s="84">
        <v>5162</v>
      </c>
      <c r="G31" s="12"/>
      <c r="H31" s="84">
        <v>3189</v>
      </c>
      <c r="I31" s="12"/>
      <c r="J31" s="84">
        <v>5551</v>
      </c>
    </row>
    <row r="32" spans="1:10" ht="21.95" customHeight="1" x14ac:dyDescent="0.45">
      <c r="A32" s="18" t="s">
        <v>256</v>
      </c>
      <c r="B32" s="4"/>
      <c r="C32" s="4"/>
      <c r="D32" s="84">
        <v>10662</v>
      </c>
      <c r="E32" s="12"/>
      <c r="F32" s="65">
        <v>0</v>
      </c>
      <c r="G32" s="12"/>
      <c r="H32" s="84">
        <v>343</v>
      </c>
      <c r="I32" s="12"/>
      <c r="J32" s="65">
        <v>0</v>
      </c>
    </row>
    <row r="33" spans="1:10" ht="21.95" customHeight="1" x14ac:dyDescent="0.45">
      <c r="A33" s="18" t="s">
        <v>159</v>
      </c>
      <c r="B33" s="4"/>
      <c r="C33" s="4"/>
      <c r="D33" s="68">
        <v>1694</v>
      </c>
      <c r="E33" s="12"/>
      <c r="F33" s="68">
        <v>26</v>
      </c>
      <c r="G33" s="12"/>
      <c r="H33" s="68">
        <v>1697</v>
      </c>
      <c r="I33" s="12"/>
      <c r="J33" s="68">
        <v>0</v>
      </c>
    </row>
    <row r="34" spans="1:10" ht="21.95" customHeight="1" x14ac:dyDescent="0.45">
      <c r="A34" s="13" t="s">
        <v>248</v>
      </c>
      <c r="B34" s="7"/>
      <c r="C34" s="4"/>
      <c r="D34" s="84"/>
      <c r="E34" s="84"/>
      <c r="F34" s="65"/>
      <c r="G34" s="11"/>
      <c r="H34" s="65"/>
      <c r="I34" s="137"/>
      <c r="J34" s="65"/>
    </row>
    <row r="35" spans="1:10" ht="21.95" customHeight="1" x14ac:dyDescent="0.45">
      <c r="A35" s="13" t="s">
        <v>295</v>
      </c>
      <c r="B35" s="242"/>
      <c r="C35" s="4"/>
      <c r="D35" s="84">
        <f>'PL-6-11'!D130</f>
        <v>4778</v>
      </c>
      <c r="E35" s="84"/>
      <c r="F35" s="65">
        <v>-4455</v>
      </c>
      <c r="G35" s="11"/>
      <c r="H35" s="65">
        <v>0</v>
      </c>
      <c r="I35" s="137"/>
      <c r="J35" s="65">
        <v>0</v>
      </c>
    </row>
    <row r="36" spans="1:10" s="165" customFormat="1" ht="21.95" customHeight="1" x14ac:dyDescent="0.45">
      <c r="A36" s="176" t="s">
        <v>269</v>
      </c>
      <c r="B36" s="167"/>
      <c r="C36" s="217"/>
      <c r="D36" s="175">
        <v>3183</v>
      </c>
      <c r="E36" s="230"/>
      <c r="F36" s="65">
        <v>0</v>
      </c>
      <c r="G36" s="230">
        <v>0</v>
      </c>
      <c r="H36" s="65">
        <v>0</v>
      </c>
      <c r="I36" s="230"/>
      <c r="J36" s="65">
        <v>0</v>
      </c>
    </row>
    <row r="37" spans="1:10" ht="21.95" customHeight="1" x14ac:dyDescent="0.45">
      <c r="A37" s="9" t="s">
        <v>131</v>
      </c>
      <c r="B37" s="7"/>
      <c r="C37" s="4"/>
      <c r="D37" s="90">
        <f>'PL-6-11'!D132</f>
        <v>500406</v>
      </c>
      <c r="E37" s="230"/>
      <c r="F37" s="90">
        <f>'PL-6-11'!F132</f>
        <v>48556</v>
      </c>
      <c r="G37" s="230"/>
      <c r="H37" s="90">
        <f>'PL-6-11'!H132</f>
        <v>99870</v>
      </c>
      <c r="I37" s="230"/>
      <c r="J37" s="78">
        <f>'PL-6-11'!J132</f>
        <v>-18164</v>
      </c>
    </row>
    <row r="38" spans="1:10" ht="21.95" customHeight="1" x14ac:dyDescent="0.45">
      <c r="B38" s="4"/>
      <c r="C38" s="4"/>
      <c r="D38" s="68">
        <f>SUM(D9:D37)</f>
        <v>4266835</v>
      </c>
      <c r="E38" s="230"/>
      <c r="F38" s="68">
        <f>SUM(F9:F37)</f>
        <v>2898398</v>
      </c>
      <c r="G38" s="230"/>
      <c r="H38" s="68">
        <f>SUM(H9:H37)</f>
        <v>320264</v>
      </c>
      <c r="I38" s="230"/>
      <c r="J38" s="68">
        <f>SUM(J9:J37)</f>
        <v>716381</v>
      </c>
    </row>
    <row r="39" spans="1:10" ht="21.95" customHeight="1" x14ac:dyDescent="0.5">
      <c r="A39" s="1" t="str">
        <f>A1</f>
        <v>บริษัท ไทยฟู้ดส์ กรุ๊ป จำกัด (มหาชน) และบริษัทย่อย</v>
      </c>
    </row>
    <row r="40" spans="1:10" ht="21.95" customHeight="1" x14ac:dyDescent="0.5">
      <c r="A40" s="82" t="s">
        <v>113</v>
      </c>
    </row>
    <row r="41" spans="1:10" ht="17.45" customHeight="1" x14ac:dyDescent="0.45"/>
    <row r="42" spans="1:10" ht="21.95" customHeight="1" x14ac:dyDescent="0.45">
      <c r="B42" s="4"/>
      <c r="C42" s="4"/>
      <c r="D42" s="251" t="s">
        <v>2</v>
      </c>
      <c r="E42" s="251"/>
      <c r="F42" s="251"/>
      <c r="G42" s="5"/>
      <c r="H42" s="251" t="s">
        <v>3</v>
      </c>
      <c r="I42" s="251"/>
      <c r="J42" s="251"/>
    </row>
    <row r="43" spans="1:10" ht="44.25" customHeight="1" x14ac:dyDescent="0.45">
      <c r="B43" s="4"/>
      <c r="C43" s="4"/>
      <c r="D43" s="249" t="s">
        <v>184</v>
      </c>
      <c r="E43" s="250"/>
      <c r="F43" s="250"/>
      <c r="G43" s="5"/>
      <c r="H43" s="249" t="s">
        <v>184</v>
      </c>
      <c r="I43" s="250"/>
      <c r="J43" s="250"/>
    </row>
    <row r="44" spans="1:10" ht="21.95" customHeight="1" x14ac:dyDescent="0.45">
      <c r="B44" s="7" t="s">
        <v>5</v>
      </c>
      <c r="C44" s="7"/>
      <c r="D44" s="4">
        <v>2563</v>
      </c>
      <c r="E44" s="4"/>
      <c r="F44" s="4">
        <v>2562</v>
      </c>
      <c r="G44" s="4"/>
      <c r="H44" s="4">
        <v>2563</v>
      </c>
      <c r="I44" s="4"/>
      <c r="J44" s="4">
        <v>2562</v>
      </c>
    </row>
    <row r="45" spans="1:10" ht="21.95" customHeight="1" x14ac:dyDescent="0.45">
      <c r="B45" s="4"/>
      <c r="C45" s="4"/>
      <c r="D45" s="248" t="s">
        <v>6</v>
      </c>
      <c r="E45" s="248"/>
      <c r="F45" s="248"/>
      <c r="G45" s="248"/>
      <c r="H45" s="248"/>
      <c r="I45" s="248"/>
      <c r="J45" s="248"/>
    </row>
    <row r="46" spans="1:10" ht="21.95" customHeight="1" x14ac:dyDescent="0.45">
      <c r="A46" s="83" t="s">
        <v>117</v>
      </c>
      <c r="B46" s="4"/>
      <c r="C46" s="4"/>
      <c r="D46" s="7"/>
      <c r="E46" s="7"/>
      <c r="F46" s="159"/>
      <c r="G46" s="7"/>
      <c r="H46" s="7"/>
      <c r="I46" s="7"/>
      <c r="J46" s="159"/>
    </row>
    <row r="47" spans="1:10" ht="21" customHeight="1" x14ac:dyDescent="0.45">
      <c r="A47" s="85" t="s">
        <v>118</v>
      </c>
      <c r="B47" s="4"/>
      <c r="C47" s="4"/>
      <c r="D47" s="84"/>
      <c r="E47" s="12"/>
      <c r="F47" s="84"/>
      <c r="G47" s="12"/>
      <c r="H47" s="84"/>
      <c r="I47" s="12"/>
      <c r="J47" s="84"/>
    </row>
    <row r="48" spans="1:10" ht="22.5" customHeight="1" x14ac:dyDescent="0.45">
      <c r="A48" s="9" t="s">
        <v>9</v>
      </c>
      <c r="B48" s="4"/>
      <c r="C48" s="4"/>
      <c r="D48" s="112">
        <v>-113479</v>
      </c>
      <c r="E48" s="12"/>
      <c r="F48" s="112">
        <v>9735</v>
      </c>
      <c r="G48" s="12"/>
      <c r="H48" s="112">
        <v>35488</v>
      </c>
      <c r="I48" s="12"/>
      <c r="J48" s="112">
        <v>151617</v>
      </c>
    </row>
    <row r="49" spans="1:10" ht="22.5" customHeight="1" x14ac:dyDescent="0.45">
      <c r="A49" s="9" t="s">
        <v>136</v>
      </c>
      <c r="B49" s="4"/>
      <c r="C49" s="4"/>
      <c r="D49" s="112">
        <v>-156054</v>
      </c>
      <c r="E49" s="12"/>
      <c r="F49" s="112">
        <v>21423</v>
      </c>
      <c r="G49" s="12"/>
      <c r="H49" s="112">
        <v>-36074</v>
      </c>
      <c r="I49" s="12"/>
      <c r="J49" s="112">
        <v>16922</v>
      </c>
    </row>
    <row r="50" spans="1:10" ht="21" customHeight="1" x14ac:dyDescent="0.45">
      <c r="A50" s="2" t="s">
        <v>11</v>
      </c>
      <c r="B50" s="4"/>
      <c r="C50" s="4"/>
      <c r="D50" s="112">
        <v>-634451</v>
      </c>
      <c r="E50" s="12"/>
      <c r="F50" s="112">
        <v>-74083</v>
      </c>
      <c r="G50" s="12"/>
      <c r="H50" s="112">
        <v>107720</v>
      </c>
      <c r="I50" s="12"/>
      <c r="J50" s="112">
        <v>-26771</v>
      </c>
    </row>
    <row r="51" spans="1:10" ht="22.5" customHeight="1" x14ac:dyDescent="0.45">
      <c r="A51" s="9" t="s">
        <v>119</v>
      </c>
      <c r="B51" s="4"/>
      <c r="C51" s="4"/>
      <c r="D51" s="112">
        <v>-1152528</v>
      </c>
      <c r="E51" s="12"/>
      <c r="F51" s="112">
        <v>-655883</v>
      </c>
      <c r="G51" s="12"/>
      <c r="H51" s="65">
        <v>0</v>
      </c>
      <c r="I51" s="12"/>
      <c r="J51" s="65">
        <v>0</v>
      </c>
    </row>
    <row r="52" spans="1:10" ht="22.5" customHeight="1" x14ac:dyDescent="0.45">
      <c r="A52" s="9" t="s">
        <v>137</v>
      </c>
      <c r="B52" s="4"/>
      <c r="C52" s="4"/>
      <c r="D52" s="112">
        <v>-887</v>
      </c>
      <c r="E52" s="12"/>
      <c r="F52" s="112">
        <v>-4687</v>
      </c>
      <c r="G52" s="12"/>
      <c r="H52" s="112">
        <v>-763</v>
      </c>
      <c r="I52" s="12"/>
      <c r="J52" s="112">
        <v>-2996</v>
      </c>
    </row>
    <row r="53" spans="1:10" ht="22.5" customHeight="1" x14ac:dyDescent="0.45">
      <c r="A53" s="9" t="s">
        <v>25</v>
      </c>
      <c r="B53" s="4"/>
      <c r="C53" s="4"/>
      <c r="D53" s="138">
        <v>-65699</v>
      </c>
      <c r="E53" s="12"/>
      <c r="F53" s="138">
        <v>1815</v>
      </c>
      <c r="G53" s="12"/>
      <c r="H53" s="65">
        <v>0</v>
      </c>
      <c r="I53" s="12"/>
      <c r="J53" s="138">
        <v>120</v>
      </c>
    </row>
    <row r="54" spans="1:10" ht="22.5" customHeight="1" x14ac:dyDescent="0.45">
      <c r="A54" s="9" t="s">
        <v>31</v>
      </c>
      <c r="B54" s="4"/>
      <c r="C54" s="4"/>
      <c r="D54" s="112">
        <v>277174</v>
      </c>
      <c r="E54" s="12"/>
      <c r="F54" s="112">
        <v>-531434</v>
      </c>
      <c r="G54" s="12"/>
      <c r="H54" s="112">
        <v>293052</v>
      </c>
      <c r="I54" s="12"/>
      <c r="J54" s="112">
        <v>-158914</v>
      </c>
    </row>
    <row r="55" spans="1:10" ht="22.5" customHeight="1" x14ac:dyDescent="0.45">
      <c r="A55" s="9" t="s">
        <v>32</v>
      </c>
      <c r="B55" s="4"/>
      <c r="C55" s="4"/>
      <c r="D55" s="112">
        <v>524670</v>
      </c>
      <c r="E55" s="12"/>
      <c r="F55" s="112">
        <v>151482</v>
      </c>
      <c r="G55" s="12"/>
      <c r="H55" s="112">
        <v>238994</v>
      </c>
      <c r="I55" s="12"/>
      <c r="J55" s="112">
        <v>123811</v>
      </c>
    </row>
    <row r="56" spans="1:10" ht="22.5" customHeight="1" x14ac:dyDescent="0.45">
      <c r="A56" s="9" t="s">
        <v>199</v>
      </c>
      <c r="B56" s="4"/>
      <c r="C56" s="4"/>
      <c r="D56" s="65">
        <v>-101</v>
      </c>
      <c r="E56" s="28"/>
      <c r="F56" s="65">
        <v>0</v>
      </c>
      <c r="G56" s="109"/>
      <c r="H56" s="65">
        <v>0</v>
      </c>
      <c r="I56" s="109"/>
      <c r="J56" s="65">
        <v>0</v>
      </c>
    </row>
    <row r="57" spans="1:10" ht="21.6" customHeight="1" x14ac:dyDescent="0.45">
      <c r="A57" s="9" t="s">
        <v>38</v>
      </c>
      <c r="B57" s="4"/>
      <c r="C57" s="4"/>
      <c r="D57" s="146">
        <v>-178</v>
      </c>
      <c r="E57" s="28"/>
      <c r="F57" s="146">
        <v>1060</v>
      </c>
      <c r="G57" s="28"/>
      <c r="H57" s="78">
        <v>0</v>
      </c>
      <c r="I57" s="28"/>
      <c r="J57" s="78">
        <v>0</v>
      </c>
    </row>
    <row r="58" spans="1:10" ht="21.6" customHeight="1" x14ac:dyDescent="0.45">
      <c r="A58" s="9" t="s">
        <v>193</v>
      </c>
      <c r="B58" s="4"/>
      <c r="C58" s="4"/>
      <c r="D58" s="68">
        <f>SUM(D48:D57,D38)</f>
        <v>2945302</v>
      </c>
      <c r="E58" s="28"/>
      <c r="F58" s="68">
        <f>SUM(F48:F57,F38)</f>
        <v>1817826</v>
      </c>
      <c r="G58" s="71"/>
      <c r="H58" s="68">
        <f>SUM(H48:H57,H38)</f>
        <v>958681</v>
      </c>
      <c r="I58" s="28"/>
      <c r="J58" s="68">
        <f>SUM(J48:J57,J38)</f>
        <v>820170</v>
      </c>
    </row>
    <row r="59" spans="1:10" ht="21" customHeight="1" x14ac:dyDescent="0.45">
      <c r="A59" s="9" t="s">
        <v>160</v>
      </c>
      <c r="B59" s="4"/>
      <c r="C59" s="4"/>
      <c r="D59" s="78">
        <v>-321203</v>
      </c>
      <c r="E59" s="12"/>
      <c r="F59" s="78">
        <v>-87751</v>
      </c>
      <c r="G59" s="11"/>
      <c r="H59" s="78">
        <v>0</v>
      </c>
      <c r="I59" s="11"/>
      <c r="J59" s="78">
        <v>0</v>
      </c>
    </row>
    <row r="60" spans="1:10" ht="21.6" customHeight="1" x14ac:dyDescent="0.45">
      <c r="A60" s="15" t="s">
        <v>194</v>
      </c>
      <c r="B60" s="4"/>
      <c r="C60" s="4"/>
      <c r="D60" s="95">
        <f>D58+D59</f>
        <v>2624099</v>
      </c>
      <c r="E60" s="16"/>
      <c r="F60" s="95">
        <f>F58+F59</f>
        <v>1730075</v>
      </c>
      <c r="G60" s="16"/>
      <c r="H60" s="95">
        <f>H58+H59</f>
        <v>958681</v>
      </c>
      <c r="I60" s="16"/>
      <c r="J60" s="95">
        <f>J58+J59</f>
        <v>820170</v>
      </c>
    </row>
    <row r="61" spans="1:10" ht="6.6" customHeight="1" x14ac:dyDescent="0.45">
      <c r="A61" s="15"/>
      <c r="B61" s="4"/>
      <c r="C61" s="4"/>
      <c r="D61" s="37"/>
      <c r="E61" s="16"/>
      <c r="F61" s="158"/>
      <c r="G61" s="16"/>
      <c r="H61" s="37"/>
      <c r="I61" s="16"/>
      <c r="J61" s="158"/>
    </row>
    <row r="62" spans="1:10" ht="19.5" customHeight="1" x14ac:dyDescent="0.45">
      <c r="A62" s="83" t="s">
        <v>120</v>
      </c>
      <c r="B62" s="4"/>
      <c r="C62" s="4"/>
      <c r="D62" s="84"/>
      <c r="E62" s="12"/>
      <c r="F62" s="84"/>
      <c r="G62" s="12"/>
      <c r="H62" s="84"/>
      <c r="I62" s="12"/>
      <c r="J62" s="84"/>
    </row>
    <row r="63" spans="1:10" ht="23.1" customHeight="1" x14ac:dyDescent="0.45">
      <c r="A63" s="18" t="s">
        <v>121</v>
      </c>
      <c r="B63" s="4"/>
      <c r="C63" s="4"/>
      <c r="D63" s="84">
        <v>48204</v>
      </c>
      <c r="E63" s="12"/>
      <c r="F63" s="84">
        <v>42762</v>
      </c>
      <c r="G63" s="12"/>
      <c r="H63" s="84">
        <v>158883</v>
      </c>
      <c r="I63" s="12"/>
      <c r="J63" s="84">
        <v>77526</v>
      </c>
    </row>
    <row r="64" spans="1:10" ht="21" customHeight="1" x14ac:dyDescent="0.45">
      <c r="A64" s="18" t="s">
        <v>168</v>
      </c>
      <c r="B64" s="4"/>
      <c r="C64" s="4"/>
      <c r="D64" s="65">
        <v>0</v>
      </c>
      <c r="E64" s="12"/>
      <c r="F64" s="65">
        <v>0</v>
      </c>
      <c r="G64" s="12"/>
      <c r="H64" s="65">
        <v>1113999</v>
      </c>
      <c r="I64" s="12"/>
      <c r="J64" s="65">
        <v>600000</v>
      </c>
    </row>
    <row r="65" spans="1:10" ht="21" customHeight="1" x14ac:dyDescent="0.45">
      <c r="A65" s="9" t="s">
        <v>122</v>
      </c>
      <c r="B65" s="4"/>
      <c r="C65" s="4"/>
      <c r="D65" s="84"/>
      <c r="E65" s="12"/>
      <c r="F65" s="84"/>
      <c r="G65" s="12"/>
      <c r="H65" s="84"/>
      <c r="I65" s="12"/>
      <c r="J65" s="84"/>
    </row>
    <row r="66" spans="1:10" ht="24" customHeight="1" x14ac:dyDescent="0.45">
      <c r="A66" s="9" t="s">
        <v>123</v>
      </c>
      <c r="B66" s="4"/>
      <c r="C66" s="4"/>
      <c r="D66" s="102">
        <v>3202</v>
      </c>
      <c r="E66" s="12"/>
      <c r="F66" s="102">
        <v>-823</v>
      </c>
      <c r="G66" s="12"/>
      <c r="H66" s="65">
        <v>1503</v>
      </c>
      <c r="I66" s="12"/>
      <c r="J66" s="65">
        <v>-23</v>
      </c>
    </row>
    <row r="67" spans="1:10" ht="24" customHeight="1" x14ac:dyDescent="0.45">
      <c r="A67" t="s">
        <v>258</v>
      </c>
      <c r="B67" s="4"/>
      <c r="C67" s="4"/>
      <c r="D67" s="65">
        <v>0</v>
      </c>
      <c r="E67" s="12"/>
      <c r="F67" s="65">
        <v>0</v>
      </c>
      <c r="G67" s="12"/>
      <c r="H67" s="65">
        <v>5540</v>
      </c>
      <c r="I67" s="12"/>
      <c r="J67" s="65">
        <v>0</v>
      </c>
    </row>
    <row r="68" spans="1:10" ht="22.5" customHeight="1" x14ac:dyDescent="0.45">
      <c r="A68" s="9" t="s">
        <v>124</v>
      </c>
      <c r="B68" s="7">
        <v>4</v>
      </c>
      <c r="C68" s="4"/>
      <c r="D68" s="65">
        <v>0</v>
      </c>
      <c r="E68" s="12"/>
      <c r="F68" s="65">
        <v>0</v>
      </c>
      <c r="G68" s="12"/>
      <c r="H68" s="65">
        <v>-4554650</v>
      </c>
      <c r="I68" s="12"/>
      <c r="J68" s="65">
        <v>-7866708</v>
      </c>
    </row>
    <row r="69" spans="1:10" ht="22.5" customHeight="1" x14ac:dyDescent="0.45">
      <c r="A69" s="9" t="s">
        <v>185</v>
      </c>
      <c r="B69" s="7">
        <v>4</v>
      </c>
      <c r="C69" s="4"/>
      <c r="D69" s="65">
        <v>0</v>
      </c>
      <c r="E69" s="12"/>
      <c r="F69" s="65">
        <v>0</v>
      </c>
      <c r="G69" s="12"/>
      <c r="H69" s="65">
        <v>4197980</v>
      </c>
      <c r="I69" s="12"/>
      <c r="J69" s="65">
        <v>7349478</v>
      </c>
    </row>
    <row r="70" spans="1:10" ht="22.5" customHeight="1" x14ac:dyDescent="0.45">
      <c r="A70" t="s">
        <v>261</v>
      </c>
      <c r="B70" s="228">
        <v>4</v>
      </c>
      <c r="C70" s="4"/>
      <c r="D70" s="65">
        <v>0</v>
      </c>
      <c r="E70" s="12"/>
      <c r="F70" s="65">
        <v>0</v>
      </c>
      <c r="G70" s="12"/>
      <c r="H70" s="65">
        <v>-2000000</v>
      </c>
      <c r="I70" s="12"/>
      <c r="J70" s="65">
        <v>0</v>
      </c>
    </row>
    <row r="71" spans="1:10" ht="22.5" customHeight="1" x14ac:dyDescent="0.45">
      <c r="A71" t="s">
        <v>262</v>
      </c>
      <c r="B71" s="245">
        <v>4</v>
      </c>
      <c r="C71" s="4"/>
      <c r="D71" s="65">
        <v>-154800</v>
      </c>
      <c r="E71" s="12"/>
      <c r="F71" s="65">
        <v>0</v>
      </c>
      <c r="G71" s="12"/>
      <c r="H71" s="65">
        <v>0</v>
      </c>
      <c r="I71" s="12"/>
      <c r="J71" s="65">
        <v>0</v>
      </c>
    </row>
    <row r="72" spans="1:10" ht="22.5" customHeight="1" x14ac:dyDescent="0.45">
      <c r="A72" t="s">
        <v>270</v>
      </c>
      <c r="B72" s="245">
        <v>4</v>
      </c>
      <c r="C72" s="4"/>
      <c r="D72" s="84">
        <v>138300</v>
      </c>
      <c r="E72" s="12"/>
      <c r="F72" s="65">
        <v>0</v>
      </c>
      <c r="G72" s="12"/>
      <c r="H72" s="65">
        <v>0</v>
      </c>
      <c r="I72" s="12"/>
      <c r="J72" s="65">
        <v>0</v>
      </c>
    </row>
    <row r="73" spans="1:10" ht="21" customHeight="1" x14ac:dyDescent="0.45">
      <c r="A73" s="9" t="s">
        <v>195</v>
      </c>
      <c r="B73" s="7"/>
      <c r="C73" s="4"/>
      <c r="D73" s="65">
        <v>75649</v>
      </c>
      <c r="E73" s="12"/>
      <c r="F73" s="84">
        <v>58418</v>
      </c>
      <c r="G73" s="12"/>
      <c r="H73" s="65">
        <v>0</v>
      </c>
      <c r="I73" s="12"/>
      <c r="J73" s="65">
        <v>0</v>
      </c>
    </row>
    <row r="74" spans="1:10" ht="21.95" customHeight="1" x14ac:dyDescent="0.45">
      <c r="A74" s="9" t="s">
        <v>132</v>
      </c>
      <c r="B74" s="7">
        <v>6</v>
      </c>
      <c r="C74" s="4"/>
      <c r="D74" s="65">
        <v>0</v>
      </c>
      <c r="E74" s="65"/>
      <c r="F74" s="65">
        <v>0</v>
      </c>
      <c r="G74" s="28"/>
      <c r="H74" s="65">
        <v>-127272</v>
      </c>
      <c r="I74" s="28"/>
      <c r="J74" s="65">
        <v>-328970</v>
      </c>
    </row>
    <row r="75" spans="1:10" ht="21.95" customHeight="1" x14ac:dyDescent="0.45">
      <c r="A75" s="9" t="s">
        <v>259</v>
      </c>
      <c r="B75" s="226">
        <v>6</v>
      </c>
      <c r="C75" s="4"/>
      <c r="D75" s="65">
        <v>0</v>
      </c>
      <c r="E75" s="65"/>
      <c r="F75" s="65">
        <v>0</v>
      </c>
      <c r="G75" s="28"/>
      <c r="H75" s="65">
        <v>30000</v>
      </c>
      <c r="I75" s="28"/>
      <c r="J75" s="65">
        <v>0</v>
      </c>
    </row>
    <row r="76" spans="1:10" ht="22.5" customHeight="1" x14ac:dyDescent="0.45">
      <c r="A76" s="9" t="s">
        <v>294</v>
      </c>
      <c r="B76" s="7">
        <v>7</v>
      </c>
      <c r="C76" s="4"/>
      <c r="D76" s="65">
        <v>-750</v>
      </c>
      <c r="E76" s="65"/>
      <c r="F76" s="65">
        <v>0</v>
      </c>
      <c r="G76" s="12"/>
      <c r="H76" s="65">
        <v>0</v>
      </c>
      <c r="I76" s="12"/>
      <c r="J76" s="65">
        <v>0</v>
      </c>
    </row>
    <row r="77" spans="1:10" ht="22.5" customHeight="1" x14ac:dyDescent="0.45">
      <c r="A77" s="9" t="s">
        <v>161</v>
      </c>
      <c r="B77" s="7"/>
      <c r="C77" s="4"/>
      <c r="D77" s="65">
        <v>0</v>
      </c>
      <c r="E77" s="65"/>
      <c r="F77" s="65">
        <v>-236493</v>
      </c>
      <c r="G77" s="12"/>
      <c r="H77" s="65">
        <v>0</v>
      </c>
      <c r="I77" s="12"/>
      <c r="J77" s="65">
        <v>0</v>
      </c>
    </row>
    <row r="78" spans="1:10" ht="21.95" customHeight="1" x14ac:dyDescent="0.45">
      <c r="A78" s="9" t="s">
        <v>297</v>
      </c>
      <c r="B78" s="4"/>
      <c r="C78" s="4"/>
      <c r="D78" s="202">
        <v>-49375</v>
      </c>
      <c r="E78" s="241"/>
      <c r="F78" s="65">
        <v>0</v>
      </c>
      <c r="G78" s="12"/>
      <c r="H78" s="65">
        <v>0</v>
      </c>
      <c r="I78" s="12"/>
      <c r="J78" s="65">
        <v>0</v>
      </c>
    </row>
    <row r="79" spans="1:10" ht="21.95" customHeight="1" x14ac:dyDescent="0.45">
      <c r="A79" s="9"/>
      <c r="B79" s="241"/>
      <c r="C79" s="4"/>
      <c r="D79" s="65"/>
      <c r="E79" s="65"/>
      <c r="F79" s="65"/>
      <c r="G79" s="12"/>
      <c r="H79" s="65"/>
      <c r="I79" s="12"/>
      <c r="J79" s="65"/>
    </row>
    <row r="80" spans="1:10" ht="21.95" hidden="1" customHeight="1" x14ac:dyDescent="0.45">
      <c r="A80" s="15"/>
      <c r="B80" s="4"/>
      <c r="C80" s="4"/>
      <c r="D80" s="37"/>
      <c r="E80" s="16"/>
      <c r="F80" s="158"/>
      <c r="G80" s="16"/>
      <c r="H80" s="37"/>
      <c r="I80" s="16"/>
      <c r="J80" s="158"/>
    </row>
    <row r="81" spans="1:10" ht="21.95" customHeight="1" x14ac:dyDescent="0.5">
      <c r="A81" s="1" t="str">
        <f>A1</f>
        <v>บริษัท ไทยฟู้ดส์ กรุ๊ป จำกัด (มหาชน) และบริษัทย่อย</v>
      </c>
    </row>
    <row r="82" spans="1:10" ht="21.95" customHeight="1" x14ac:dyDescent="0.5">
      <c r="A82" s="82" t="s">
        <v>113</v>
      </c>
    </row>
    <row r="83" spans="1:10" ht="21.95" customHeight="1" x14ac:dyDescent="0.45"/>
    <row r="84" spans="1:10" ht="21.95" customHeight="1" x14ac:dyDescent="0.45">
      <c r="B84" s="4"/>
      <c r="C84" s="4"/>
      <c r="D84" s="251" t="s">
        <v>2</v>
      </c>
      <c r="E84" s="251"/>
      <c r="F84" s="251"/>
      <c r="G84" s="5"/>
      <c r="H84" s="251" t="s">
        <v>3</v>
      </c>
      <c r="I84" s="251"/>
      <c r="J84" s="251"/>
    </row>
    <row r="85" spans="1:10" ht="44.25" customHeight="1" x14ac:dyDescent="0.45">
      <c r="B85" s="4"/>
      <c r="C85" s="4"/>
      <c r="D85" s="249" t="s">
        <v>184</v>
      </c>
      <c r="E85" s="250"/>
      <c r="F85" s="250"/>
      <c r="G85" s="5"/>
      <c r="H85" s="249" t="s">
        <v>184</v>
      </c>
      <c r="I85" s="250"/>
      <c r="J85" s="250"/>
    </row>
    <row r="86" spans="1:10" ht="21.95" customHeight="1" x14ac:dyDescent="0.45">
      <c r="B86" s="7" t="s">
        <v>5</v>
      </c>
      <c r="C86" s="7"/>
      <c r="D86" s="4">
        <v>2563</v>
      </c>
      <c r="E86" s="4"/>
      <c r="F86" s="4">
        <v>2562</v>
      </c>
      <c r="G86" s="4"/>
      <c r="H86" s="4">
        <v>2563</v>
      </c>
      <c r="I86" s="4"/>
      <c r="J86" s="4">
        <v>2562</v>
      </c>
    </row>
    <row r="87" spans="1:10" ht="21.95" customHeight="1" x14ac:dyDescent="0.45">
      <c r="B87" s="4"/>
      <c r="C87" s="4"/>
      <c r="D87" s="248" t="s">
        <v>6</v>
      </c>
      <c r="E87" s="248"/>
      <c r="F87" s="248"/>
      <c r="G87" s="248"/>
      <c r="H87" s="248"/>
      <c r="I87" s="248"/>
      <c r="J87" s="248"/>
    </row>
    <row r="88" spans="1:10" ht="21.95" customHeight="1" x14ac:dyDescent="0.45">
      <c r="A88" s="157" t="s">
        <v>282</v>
      </c>
      <c r="B88" s="4"/>
      <c r="C88" s="4"/>
      <c r="D88" s="228"/>
      <c r="E88" s="228"/>
      <c r="F88" s="228"/>
      <c r="G88" s="228"/>
      <c r="H88" s="228"/>
      <c r="I88" s="228"/>
      <c r="J88" s="228"/>
    </row>
    <row r="89" spans="1:10" ht="22.5" customHeight="1" x14ac:dyDescent="0.45">
      <c r="A89" s="9" t="s">
        <v>272</v>
      </c>
      <c r="B89" s="227"/>
      <c r="C89" s="4"/>
      <c r="D89" s="216">
        <v>3750</v>
      </c>
      <c r="E89" s="216"/>
      <c r="F89" s="216">
        <v>0</v>
      </c>
      <c r="G89" s="175"/>
      <c r="H89" s="216">
        <v>0</v>
      </c>
      <c r="I89" s="175"/>
      <c r="J89" s="216">
        <v>0</v>
      </c>
    </row>
    <row r="90" spans="1:10" ht="22.5" customHeight="1" x14ac:dyDescent="0.45">
      <c r="A90" s="9" t="s">
        <v>162</v>
      </c>
      <c r="B90" s="7">
        <v>12</v>
      </c>
      <c r="C90" s="4"/>
      <c r="D90" s="65">
        <v>-1109907</v>
      </c>
      <c r="E90" s="12"/>
      <c r="F90" s="65">
        <v>-1073251</v>
      </c>
      <c r="G90" s="12"/>
      <c r="H90" s="65">
        <v>-302187</v>
      </c>
      <c r="I90" s="12"/>
      <c r="J90" s="65">
        <v>-408018</v>
      </c>
    </row>
    <row r="91" spans="1:10" ht="22.5" customHeight="1" x14ac:dyDescent="0.45">
      <c r="A91" s="9" t="s">
        <v>196</v>
      </c>
      <c r="B91" s="4"/>
      <c r="C91" s="4"/>
      <c r="D91" s="65">
        <v>7841</v>
      </c>
      <c r="E91" s="12"/>
      <c r="F91" s="65">
        <v>160731</v>
      </c>
      <c r="G91" s="12"/>
      <c r="H91" s="84">
        <v>560</v>
      </c>
      <c r="I91" s="12"/>
      <c r="J91" s="84">
        <v>199</v>
      </c>
    </row>
    <row r="92" spans="1:10" ht="22.5" customHeight="1" x14ac:dyDescent="0.45">
      <c r="A92" s="9" t="s">
        <v>260</v>
      </c>
      <c r="B92" s="4"/>
      <c r="C92" s="4"/>
      <c r="D92" s="65">
        <v>-17818</v>
      </c>
      <c r="E92" s="12"/>
      <c r="F92" s="65">
        <v>0</v>
      </c>
      <c r="G92" s="12"/>
      <c r="H92" s="65">
        <v>-15180</v>
      </c>
      <c r="I92" s="12"/>
      <c r="J92" s="216">
        <v>0</v>
      </c>
    </row>
    <row r="93" spans="1:10" ht="22.5" customHeight="1" x14ac:dyDescent="0.45">
      <c r="A93" s="9" t="s">
        <v>163</v>
      </c>
      <c r="B93" s="7"/>
      <c r="C93" s="4"/>
      <c r="D93" s="65">
        <v>-7755</v>
      </c>
      <c r="E93" s="12"/>
      <c r="F93" s="65">
        <v>-6769</v>
      </c>
      <c r="G93" s="12"/>
      <c r="H93" s="65">
        <v>-200</v>
      </c>
      <c r="I93" s="12"/>
      <c r="J93" s="65">
        <v>-204</v>
      </c>
    </row>
    <row r="94" spans="1:10" ht="22.5" customHeight="1" x14ac:dyDescent="0.45">
      <c r="A94" s="9" t="s">
        <v>271</v>
      </c>
      <c r="B94" s="227"/>
      <c r="C94" s="4"/>
      <c r="D94" s="65">
        <v>25</v>
      </c>
      <c r="E94" s="12"/>
      <c r="F94" s="65">
        <v>0</v>
      </c>
      <c r="G94" s="12"/>
      <c r="H94" s="65">
        <v>0</v>
      </c>
      <c r="I94" s="12"/>
      <c r="J94" s="65">
        <v>0</v>
      </c>
    </row>
    <row r="95" spans="1:10" ht="23.45" customHeight="1" x14ac:dyDescent="0.45">
      <c r="A95" s="15" t="s">
        <v>197</v>
      </c>
      <c r="B95" s="4"/>
      <c r="C95" s="4"/>
      <c r="D95" s="95">
        <f>SUM(D63:D79,D89:D94)</f>
        <v>-1063434</v>
      </c>
      <c r="E95" s="16"/>
      <c r="F95" s="95">
        <f>SUM(F63:F79,F89:F94)</f>
        <v>-1055425</v>
      </c>
      <c r="G95" s="16"/>
      <c r="H95" s="95">
        <f>SUM(H63:H79,H89:H94)</f>
        <v>-1491024</v>
      </c>
      <c r="I95" s="16"/>
      <c r="J95" s="95">
        <f>SUM(J63:J79,J89:J94)</f>
        <v>-576720</v>
      </c>
    </row>
    <row r="96" spans="1:10" ht="11.45" customHeight="1" x14ac:dyDescent="0.45">
      <c r="A96" s="229"/>
      <c r="B96" s="4"/>
      <c r="C96" s="4"/>
      <c r="D96" s="66"/>
      <c r="E96" s="16"/>
      <c r="F96" s="66"/>
      <c r="G96" s="16"/>
      <c r="H96" s="66"/>
      <c r="I96" s="16"/>
      <c r="J96" s="66"/>
    </row>
    <row r="97" spans="1:10" ht="21.95" customHeight="1" x14ac:dyDescent="0.45">
      <c r="A97" s="83" t="s">
        <v>125</v>
      </c>
      <c r="B97" s="4"/>
      <c r="C97" s="4"/>
      <c r="D97" s="84"/>
      <c r="E97" s="12"/>
      <c r="F97" s="84"/>
      <c r="G97" s="12"/>
      <c r="H97" s="84"/>
      <c r="I97" s="12"/>
      <c r="J97" s="84"/>
    </row>
    <row r="98" spans="1:10" ht="21.95" customHeight="1" x14ac:dyDescent="0.45">
      <c r="A98" t="s">
        <v>293</v>
      </c>
      <c r="B98" s="4"/>
      <c r="C98" s="4"/>
      <c r="D98" s="84"/>
      <c r="E98" s="12"/>
      <c r="F98" s="84"/>
      <c r="G98" s="12"/>
      <c r="H98" s="84"/>
      <c r="I98" s="12"/>
      <c r="J98" s="84"/>
    </row>
    <row r="99" spans="1:10" ht="21.95" customHeight="1" x14ac:dyDescent="0.45">
      <c r="A99" t="s">
        <v>283</v>
      </c>
      <c r="B99" s="4"/>
      <c r="C99" s="4"/>
      <c r="D99" s="84">
        <v>29999</v>
      </c>
      <c r="E99" s="12"/>
      <c r="F99" s="65">
        <v>0</v>
      </c>
      <c r="G99" s="12"/>
      <c r="H99" s="65">
        <v>0</v>
      </c>
      <c r="I99" s="12"/>
      <c r="J99" s="65">
        <v>0</v>
      </c>
    </row>
    <row r="100" spans="1:10" ht="21.95" customHeight="1" x14ac:dyDescent="0.45">
      <c r="A100" s="18" t="s">
        <v>126</v>
      </c>
      <c r="B100" s="4"/>
      <c r="C100" s="4"/>
      <c r="D100" s="65">
        <v>-274832</v>
      </c>
      <c r="E100" s="12"/>
      <c r="F100" s="65">
        <v>-308669</v>
      </c>
      <c r="G100" s="65"/>
      <c r="H100" s="65">
        <v>-155090</v>
      </c>
      <c r="I100" s="65"/>
      <c r="J100" s="65">
        <v>-125871</v>
      </c>
    </row>
    <row r="101" spans="1:10" ht="21.95" customHeight="1" x14ac:dyDescent="0.45">
      <c r="A101" t="s">
        <v>263</v>
      </c>
      <c r="B101" s="4"/>
      <c r="C101" s="4"/>
      <c r="D101" s="84"/>
      <c r="E101" s="12"/>
      <c r="F101" s="84"/>
      <c r="G101" s="12"/>
      <c r="H101" s="84"/>
      <c r="I101" s="12"/>
      <c r="J101" s="84"/>
    </row>
    <row r="102" spans="1:10" ht="21.95" customHeight="1" x14ac:dyDescent="0.45">
      <c r="A102" s="210" t="s">
        <v>264</v>
      </c>
      <c r="B102" s="7"/>
      <c r="C102" s="4"/>
      <c r="D102" s="65">
        <v>-332822</v>
      </c>
      <c r="E102" s="12"/>
      <c r="F102" s="65">
        <v>-322109</v>
      </c>
      <c r="G102" s="65"/>
      <c r="H102" s="65">
        <v>-156131</v>
      </c>
      <c r="I102" s="65"/>
      <c r="J102" s="65">
        <v>-129088</v>
      </c>
    </row>
    <row r="103" spans="1:10" ht="21.95" customHeight="1" x14ac:dyDescent="0.45">
      <c r="A103" s="9" t="s">
        <v>127</v>
      </c>
      <c r="B103" s="7"/>
      <c r="C103" s="4"/>
      <c r="D103" s="65">
        <v>-819976</v>
      </c>
      <c r="E103" s="12"/>
      <c r="F103" s="65">
        <v>-652916</v>
      </c>
      <c r="G103" s="12"/>
      <c r="H103" s="84">
        <v>222691</v>
      </c>
      <c r="I103" s="12"/>
      <c r="J103" s="65">
        <v>-440293</v>
      </c>
    </row>
    <row r="104" spans="1:10" ht="21.95" customHeight="1" x14ac:dyDescent="0.45">
      <c r="A104" t="s">
        <v>265</v>
      </c>
      <c r="B104" s="226"/>
      <c r="C104" s="4"/>
      <c r="D104" s="65">
        <v>0</v>
      </c>
      <c r="E104" s="12"/>
      <c r="F104" s="65">
        <v>0</v>
      </c>
      <c r="G104" s="12"/>
      <c r="H104" s="84">
        <v>438400</v>
      </c>
      <c r="I104" s="12"/>
      <c r="J104" s="65">
        <v>0</v>
      </c>
    </row>
    <row r="105" spans="1:10" ht="21.95" customHeight="1" x14ac:dyDescent="0.45">
      <c r="A105" s="9" t="s">
        <v>133</v>
      </c>
      <c r="B105" s="7">
        <v>9</v>
      </c>
      <c r="C105" s="4"/>
      <c r="D105" s="65">
        <v>333000</v>
      </c>
      <c r="E105" s="12"/>
      <c r="F105" s="65">
        <v>455420</v>
      </c>
      <c r="G105" s="12"/>
      <c r="H105" s="87">
        <v>333000</v>
      </c>
      <c r="I105" s="65"/>
      <c r="J105" s="65">
        <v>0</v>
      </c>
    </row>
    <row r="106" spans="1:10" ht="21.95" customHeight="1" x14ac:dyDescent="0.45">
      <c r="A106" s="9" t="s">
        <v>291</v>
      </c>
      <c r="B106" s="7">
        <v>9</v>
      </c>
      <c r="C106" s="4"/>
      <c r="D106" s="65">
        <v>-542879</v>
      </c>
      <c r="E106" s="12"/>
      <c r="F106" s="65">
        <v>-443267</v>
      </c>
      <c r="G106" s="12"/>
      <c r="H106" s="65">
        <v>-321698</v>
      </c>
      <c r="I106" s="12"/>
      <c r="J106" s="65">
        <v>-197570</v>
      </c>
    </row>
    <row r="107" spans="1:10" ht="21.95" customHeight="1" x14ac:dyDescent="0.45">
      <c r="A107" t="s">
        <v>266</v>
      </c>
      <c r="B107" s="228">
        <v>9</v>
      </c>
      <c r="C107" s="4"/>
      <c r="D107" s="84">
        <v>2568600</v>
      </c>
      <c r="E107" s="12"/>
      <c r="F107" s="65">
        <v>0</v>
      </c>
      <c r="G107" s="12"/>
      <c r="H107" s="216">
        <v>2568600</v>
      </c>
      <c r="I107" s="12"/>
      <c r="J107" s="65">
        <v>0</v>
      </c>
    </row>
    <row r="108" spans="1:10" ht="21.95" customHeight="1" x14ac:dyDescent="0.45">
      <c r="A108" s="9" t="s">
        <v>200</v>
      </c>
      <c r="B108" s="228"/>
      <c r="C108" s="4"/>
      <c r="D108" s="65">
        <v>-1148500</v>
      </c>
      <c r="E108" s="12"/>
      <c r="F108" s="65">
        <v>0</v>
      </c>
      <c r="G108" s="12"/>
      <c r="H108" s="65">
        <v>-1148500</v>
      </c>
      <c r="I108" s="12"/>
      <c r="J108" s="65">
        <v>0</v>
      </c>
    </row>
    <row r="109" spans="1:10" ht="21.95" customHeight="1" x14ac:dyDescent="0.45">
      <c r="A109" s="9" t="s">
        <v>164</v>
      </c>
      <c r="B109" s="7"/>
      <c r="C109" s="4"/>
      <c r="D109" s="65">
        <v>1</v>
      </c>
      <c r="E109" s="12"/>
      <c r="F109" s="65">
        <v>1077360</v>
      </c>
      <c r="G109" s="12"/>
      <c r="H109" s="65">
        <v>1</v>
      </c>
      <c r="I109" s="12"/>
      <c r="J109" s="65">
        <v>1077360</v>
      </c>
    </row>
    <row r="110" spans="1:10" ht="21.95" customHeight="1" x14ac:dyDescent="0.45">
      <c r="A110" s="9" t="s">
        <v>186</v>
      </c>
      <c r="B110" s="7"/>
      <c r="C110" s="4"/>
      <c r="D110" s="65">
        <v>12005</v>
      </c>
      <c r="E110" s="12"/>
      <c r="F110" s="65">
        <v>6000</v>
      </c>
      <c r="G110" s="12"/>
      <c r="H110" s="65">
        <v>0</v>
      </c>
      <c r="I110" s="12"/>
      <c r="J110" s="65">
        <v>0</v>
      </c>
    </row>
    <row r="111" spans="1:10" ht="21.95" customHeight="1" x14ac:dyDescent="0.45">
      <c r="A111" s="9" t="s">
        <v>189</v>
      </c>
      <c r="B111" s="7">
        <v>13</v>
      </c>
      <c r="C111" s="4"/>
      <c r="D111" s="65">
        <v>-1289737</v>
      </c>
      <c r="E111" s="12"/>
      <c r="F111" s="65">
        <v>-459825</v>
      </c>
      <c r="G111" s="12"/>
      <c r="H111" s="65">
        <v>-1289737</v>
      </c>
      <c r="I111" s="12"/>
      <c r="J111" s="65">
        <v>-459825</v>
      </c>
    </row>
    <row r="112" spans="1:10" ht="21.95" customHeight="1" x14ac:dyDescent="0.45">
      <c r="A112" s="15" t="s">
        <v>169</v>
      </c>
      <c r="B112" s="7"/>
      <c r="C112" s="4"/>
      <c r="D112" s="95">
        <f>SUM(D99:D111)</f>
        <v>-1465141</v>
      </c>
      <c r="E112" s="16"/>
      <c r="F112" s="95">
        <f>SUM(F99:F111)</f>
        <v>-648006</v>
      </c>
      <c r="G112" s="16"/>
      <c r="H112" s="95">
        <f>SUM(H99:H111)</f>
        <v>491536</v>
      </c>
      <c r="I112" s="16"/>
      <c r="J112" s="95">
        <f>SUM(J99:J111)</f>
        <v>-275287</v>
      </c>
    </row>
    <row r="113" spans="1:10" ht="21.95" customHeight="1" x14ac:dyDescent="0.45">
      <c r="A113" s="15"/>
      <c r="B113" s="7"/>
      <c r="C113" s="4"/>
      <c r="D113" s="37"/>
      <c r="E113" s="16"/>
      <c r="F113" s="158"/>
      <c r="G113" s="16"/>
      <c r="H113" s="37"/>
      <c r="I113" s="16"/>
      <c r="J113" s="158"/>
    </row>
    <row r="114" spans="1:10" ht="21.95" customHeight="1" x14ac:dyDescent="0.45">
      <c r="A114" s="18" t="s">
        <v>198</v>
      </c>
      <c r="B114" s="7"/>
      <c r="C114" s="8"/>
      <c r="D114" s="71"/>
      <c r="E114" s="11"/>
      <c r="F114" s="71"/>
      <c r="G114" s="11"/>
      <c r="H114" s="71"/>
      <c r="I114" s="11"/>
      <c r="J114" s="71"/>
    </row>
    <row r="115" spans="1:10" ht="21.95" customHeight="1" x14ac:dyDescent="0.45">
      <c r="A115" s="18" t="s">
        <v>165</v>
      </c>
      <c r="B115" s="8"/>
      <c r="C115" s="8"/>
      <c r="D115" s="65">
        <f>D112+D95+D60</f>
        <v>95524</v>
      </c>
      <c r="E115" s="11"/>
      <c r="F115" s="65">
        <f>F112+F95+F60</f>
        <v>26644</v>
      </c>
      <c r="G115" s="11"/>
      <c r="H115" s="65">
        <f>H112+H95+H60</f>
        <v>-40807</v>
      </c>
      <c r="I115" s="11"/>
      <c r="J115" s="65">
        <f>J112+J95+J60</f>
        <v>-31837</v>
      </c>
    </row>
    <row r="116" spans="1:10" ht="21.95" customHeight="1" x14ac:dyDescent="0.45">
      <c r="A116" s="13" t="s">
        <v>166</v>
      </c>
      <c r="B116" s="4"/>
      <c r="C116" s="4"/>
      <c r="D116" s="84"/>
      <c r="E116" s="12"/>
      <c r="F116" s="84"/>
      <c r="G116" s="12"/>
      <c r="H116" s="84"/>
      <c r="I116" s="12"/>
      <c r="J116" s="84"/>
    </row>
    <row r="117" spans="1:10" ht="21.95" customHeight="1" x14ac:dyDescent="0.45">
      <c r="A117" s="13" t="s">
        <v>187</v>
      </c>
      <c r="B117" s="4"/>
      <c r="C117" s="4"/>
      <c r="D117" s="78">
        <v>0</v>
      </c>
      <c r="E117" s="65"/>
      <c r="F117" s="78">
        <v>1116</v>
      </c>
      <c r="G117" s="65"/>
      <c r="H117" s="78">
        <v>0</v>
      </c>
      <c r="I117" s="65"/>
      <c r="J117" s="78">
        <v>0</v>
      </c>
    </row>
    <row r="118" spans="1:10" ht="21.95" customHeight="1" x14ac:dyDescent="0.45">
      <c r="A118" s="15" t="s">
        <v>198</v>
      </c>
      <c r="B118" s="4"/>
      <c r="C118" s="4"/>
      <c r="D118" s="66">
        <f>D115+D117</f>
        <v>95524</v>
      </c>
      <c r="E118" s="16"/>
      <c r="F118" s="66">
        <f>F115+F117</f>
        <v>27760</v>
      </c>
      <c r="G118" s="16"/>
      <c r="H118" s="66">
        <f>H115+H117</f>
        <v>-40807</v>
      </c>
      <c r="I118" s="16"/>
      <c r="J118" s="66">
        <f>J115+J117</f>
        <v>-31837</v>
      </c>
    </row>
    <row r="119" spans="1:10" ht="21.95" customHeight="1" x14ac:dyDescent="0.45">
      <c r="A119" s="13" t="s">
        <v>211</v>
      </c>
      <c r="B119" s="4"/>
      <c r="C119" s="4"/>
      <c r="D119" s="84">
        <f>'BS-3-5'!F10</f>
        <v>398769</v>
      </c>
      <c r="E119" s="12"/>
      <c r="F119" s="84">
        <v>210076</v>
      </c>
      <c r="G119" s="12"/>
      <c r="H119" s="84">
        <f>'BS-3-5'!J10</f>
        <v>123088</v>
      </c>
      <c r="I119" s="12"/>
      <c r="J119" s="84">
        <v>90588</v>
      </c>
    </row>
    <row r="120" spans="1:10" ht="21.95" customHeight="1" thickBot="1" x14ac:dyDescent="0.5">
      <c r="A120" s="15" t="s">
        <v>212</v>
      </c>
      <c r="B120" s="7"/>
      <c r="C120" s="4"/>
      <c r="D120" s="86">
        <f>SUM(D118:D119)</f>
        <v>494293</v>
      </c>
      <c r="E120" s="16"/>
      <c r="F120" s="86">
        <f>SUM(F118:F119)</f>
        <v>237836</v>
      </c>
      <c r="G120" s="16"/>
      <c r="H120" s="86">
        <f>SUM(H118:H119)</f>
        <v>82281</v>
      </c>
      <c r="I120" s="16"/>
      <c r="J120" s="86">
        <f>SUM(J118:J119)</f>
        <v>58751</v>
      </c>
    </row>
    <row r="121" spans="1:10" ht="23.25" customHeight="1" thickTop="1" x14ac:dyDescent="0.45">
      <c r="D121" s="111">
        <f>D120-'BS-3-5'!D10</f>
        <v>0</v>
      </c>
      <c r="E121" s="84"/>
      <c r="F121" s="111"/>
      <c r="G121" s="84"/>
      <c r="H121" s="111">
        <f>H120-'BS-3-5'!H10</f>
        <v>0</v>
      </c>
      <c r="I121" s="84"/>
      <c r="J121" s="111"/>
    </row>
  </sheetData>
  <mergeCells count="15">
    <mergeCell ref="D87:J87"/>
    <mergeCell ref="D4:F4"/>
    <mergeCell ref="H4:J4"/>
    <mergeCell ref="D5:F5"/>
    <mergeCell ref="D7:J7"/>
    <mergeCell ref="D43:F43"/>
    <mergeCell ref="H43:J43"/>
    <mergeCell ref="H5:J5"/>
    <mergeCell ref="D42:F42"/>
    <mergeCell ref="H42:J42"/>
    <mergeCell ref="D45:J45"/>
    <mergeCell ref="D84:F84"/>
    <mergeCell ref="H84:J84"/>
    <mergeCell ref="D85:F85"/>
    <mergeCell ref="H85:J85"/>
  </mergeCells>
  <pageMargins left="0.7" right="0.7" top="0.75" bottom="0.75" header="0.3" footer="0.3"/>
  <pageSetup paperSize="9" scale="79" firstPageNumber="16" fitToHeight="0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8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PL-6-11</vt:lpstr>
      <vt:lpstr>CH-Conso-12</vt:lpstr>
      <vt:lpstr>CH-Conso-13</vt:lpstr>
      <vt:lpstr>CH-Separate-14 </vt:lpstr>
      <vt:lpstr>CH-Separate-15</vt:lpstr>
      <vt:lpstr>CF-16-18</vt:lpstr>
      <vt:lpstr>'BS-3-5'!Print_Area</vt:lpstr>
      <vt:lpstr>'CF-16-18'!Print_Area</vt:lpstr>
      <vt:lpstr>'CH-Conso-12'!Print_Area</vt:lpstr>
      <vt:lpstr>'CH-Conso-13'!Print_Area</vt:lpstr>
      <vt:lpstr>'CH-Separate-14 '!Print_Area</vt:lpstr>
      <vt:lpstr>'CH-Separate-15'!Print_Area</vt:lpstr>
      <vt:lpstr>'PL-6-11'!Print_Area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Chormard Luengcomchat</cp:lastModifiedBy>
  <cp:lastPrinted>2020-11-11T07:35:22Z</cp:lastPrinted>
  <dcterms:created xsi:type="dcterms:W3CDTF">2017-03-20T06:17:14Z</dcterms:created>
  <dcterms:modified xsi:type="dcterms:W3CDTF">2020-11-11T10:46:22Z</dcterms:modified>
</cp:coreProperties>
</file>