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-105" yWindow="-105" windowWidth="19425" windowHeight="10425" tabRatio="727"/>
  </bookViews>
  <sheets>
    <sheet name="BS-2-4" sheetId="11" r:id="rId1"/>
    <sheet name="PL 5-10" sheetId="2" r:id="rId2"/>
    <sheet name="CH-Conso-11" sheetId="14" r:id="rId3"/>
    <sheet name="CH-Conso-12" sheetId="18" r:id="rId4"/>
    <sheet name="CH-Seperate 13" sheetId="13" r:id="rId5"/>
    <sheet name="CH-Seperate 14" sheetId="15" r:id="rId6"/>
    <sheet name="CF 15-17" sheetId="7" r:id="rId7"/>
  </sheets>
  <definedNames>
    <definedName name="_Hlk120336604" localSheetId="6">'CF 15-17'!#REF!</definedName>
    <definedName name="_xlnm.Print_Area" localSheetId="0">'BS-2-4'!$A$1:$I$114</definedName>
    <definedName name="_xlnm.Print_Area" localSheetId="6">'CF 15-17'!$A$1:$J$134</definedName>
    <definedName name="_xlnm.Print_Area" localSheetId="2">'CH-Conso-11'!$A$1:$Z$35</definedName>
    <definedName name="_xlnm.Print_Area" localSheetId="3">'CH-Conso-12'!$A$1:$X$38</definedName>
    <definedName name="_xlnm.Print_Area" localSheetId="4">'CH-Seperate 13'!$A$1:$Q$26</definedName>
    <definedName name="_xlnm.Print_Area" localSheetId="5">'CH-Seperate 14'!$A$1:$O$27</definedName>
    <definedName name="_xlnm.Print_Area" localSheetId="1">'PL 5-10'!$A$1:$J$196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6" i="13" l="1"/>
  <c r="E16" i="13"/>
  <c r="G16" i="13"/>
  <c r="I16" i="13"/>
  <c r="K16" i="13"/>
  <c r="M16" i="13"/>
  <c r="V34" i="18" l="1"/>
  <c r="R34" i="18"/>
  <c r="R29" i="18"/>
  <c r="T29" i="18" s="1"/>
  <c r="R27" i="18"/>
  <c r="T27" i="18" s="1"/>
  <c r="R22" i="18"/>
  <c r="T22" i="18" s="1"/>
  <c r="R21" i="18"/>
  <c r="T21" i="18" s="1"/>
  <c r="R15" i="18"/>
  <c r="T15" i="18" s="1"/>
  <c r="R14" i="18"/>
  <c r="T14" i="18" s="1"/>
  <c r="L34" i="18"/>
  <c r="I23" i="15"/>
  <c r="T34" i="18" l="1"/>
  <c r="J126" i="7" l="1"/>
  <c r="H126" i="7"/>
  <c r="F126" i="7"/>
  <c r="D126" i="7"/>
  <c r="X29" i="18"/>
  <c r="X27" i="18"/>
  <c r="E30" i="18"/>
  <c r="E32" i="18" s="1"/>
  <c r="F30" i="18"/>
  <c r="G30" i="18"/>
  <c r="G32" i="18" s="1"/>
  <c r="H30" i="18"/>
  <c r="I30" i="18"/>
  <c r="I32" i="18" s="1"/>
  <c r="J30" i="18"/>
  <c r="K30" i="18"/>
  <c r="K32" i="18" s="1"/>
  <c r="L30" i="18"/>
  <c r="M30" i="18"/>
  <c r="M32" i="18" s="1"/>
  <c r="N30" i="18"/>
  <c r="O30" i="18"/>
  <c r="O32" i="18" s="1"/>
  <c r="P30" i="18"/>
  <c r="Q30" i="18"/>
  <c r="Q32" i="18" s="1"/>
  <c r="R30" i="18"/>
  <c r="S30" i="18"/>
  <c r="T30" i="18"/>
  <c r="U30" i="18"/>
  <c r="U32" i="18" s="1"/>
  <c r="V30" i="18"/>
  <c r="W30" i="18"/>
  <c r="W32" i="18" s="1"/>
  <c r="D30" i="18"/>
  <c r="X30" i="18" l="1"/>
  <c r="C110" i="11"/>
  <c r="J94" i="7" l="1"/>
  <c r="H94" i="7"/>
  <c r="F94" i="7"/>
  <c r="D94" i="7"/>
  <c r="D27" i="15"/>
  <c r="F27" i="15"/>
  <c r="H27" i="15"/>
  <c r="J27" i="15"/>
  <c r="L27" i="15"/>
  <c r="N27" i="15"/>
  <c r="O24" i="15"/>
  <c r="O23" i="15"/>
  <c r="O18" i="15"/>
  <c r="O17" i="15"/>
  <c r="O13" i="15"/>
  <c r="O12" i="15"/>
  <c r="M14" i="15"/>
  <c r="K14" i="15"/>
  <c r="I14" i="15"/>
  <c r="G14" i="15"/>
  <c r="E14" i="15"/>
  <c r="C14" i="15"/>
  <c r="D16" i="18"/>
  <c r="E38" i="18"/>
  <c r="G38" i="18"/>
  <c r="I38" i="18"/>
  <c r="K38" i="18"/>
  <c r="M38" i="18"/>
  <c r="O38" i="18"/>
  <c r="Q38" i="18"/>
  <c r="S38" i="18"/>
  <c r="U38" i="18"/>
  <c r="W38" i="18"/>
  <c r="H16" i="18"/>
  <c r="H23" i="18"/>
  <c r="H32" i="18" s="1"/>
  <c r="H36" i="18"/>
  <c r="L16" i="18"/>
  <c r="V16" i="18"/>
  <c r="T16" i="18"/>
  <c r="R16" i="18"/>
  <c r="P16" i="18"/>
  <c r="N16" i="18"/>
  <c r="J16" i="18"/>
  <c r="F16" i="18"/>
  <c r="X15" i="18"/>
  <c r="X14" i="18"/>
  <c r="H38" i="18" l="1"/>
  <c r="H39" i="18" s="1"/>
  <c r="O14" i="15"/>
  <c r="X16" i="18"/>
  <c r="D50" i="2" l="1"/>
  <c r="D52" i="2" s="1"/>
  <c r="N29" i="14" l="1"/>
  <c r="X29" i="14"/>
  <c r="Q24" i="13" l="1"/>
  <c r="M22" i="13"/>
  <c r="M26" i="13" s="1"/>
  <c r="K22" i="13"/>
  <c r="I22" i="13"/>
  <c r="G22" i="13"/>
  <c r="E22" i="13"/>
  <c r="C22" i="13"/>
  <c r="O21" i="13"/>
  <c r="Q21" i="13" s="1"/>
  <c r="Q20" i="13"/>
  <c r="M18" i="13"/>
  <c r="K18" i="13"/>
  <c r="I18" i="13"/>
  <c r="G18" i="13"/>
  <c r="E18" i="13"/>
  <c r="C18" i="13"/>
  <c r="Q15" i="13"/>
  <c r="O15" i="13"/>
  <c r="Q14" i="13"/>
  <c r="O11" i="13"/>
  <c r="Q11" i="13" s="1"/>
  <c r="X31" i="14"/>
  <c r="N31" i="14"/>
  <c r="L31" i="14"/>
  <c r="J31" i="14"/>
  <c r="J35" i="14" s="1"/>
  <c r="H31" i="14"/>
  <c r="F31" i="14"/>
  <c r="D31" i="14"/>
  <c r="T29" i="14"/>
  <c r="Z25" i="14"/>
  <c r="X25" i="14"/>
  <c r="V25" i="14"/>
  <c r="T25" i="14"/>
  <c r="R25" i="14"/>
  <c r="P25" i="14"/>
  <c r="N25" i="14"/>
  <c r="L25" i="14"/>
  <c r="J25" i="14"/>
  <c r="H25" i="14"/>
  <c r="F25" i="14"/>
  <c r="D25" i="14"/>
  <c r="X20" i="14"/>
  <c r="R20" i="14"/>
  <c r="R27" i="14" s="1"/>
  <c r="P20" i="14"/>
  <c r="P27" i="14" s="1"/>
  <c r="N20" i="14"/>
  <c r="N27" i="14" s="1"/>
  <c r="L20" i="14"/>
  <c r="J20" i="14"/>
  <c r="J27" i="14" s="1"/>
  <c r="H20" i="14"/>
  <c r="H27" i="14" s="1"/>
  <c r="F20" i="14"/>
  <c r="F27" i="14" s="1"/>
  <c r="D20" i="14"/>
  <c r="V19" i="14"/>
  <c r="Z19" i="14" s="1"/>
  <c r="T18" i="14"/>
  <c r="V18" i="14" s="1"/>
  <c r="T13" i="14"/>
  <c r="J186" i="2"/>
  <c r="J178" i="2"/>
  <c r="J189" i="2" s="1"/>
  <c r="F196" i="2"/>
  <c r="F186" i="2"/>
  <c r="R30" i="14" s="1"/>
  <c r="R31" i="14" s="1"/>
  <c r="F178" i="2"/>
  <c r="J155" i="2"/>
  <c r="J170" i="2" s="1"/>
  <c r="F155" i="2"/>
  <c r="F170" i="2" s="1"/>
  <c r="F11" i="7" s="1"/>
  <c r="F41" i="7" s="1"/>
  <c r="F64" i="7" s="1"/>
  <c r="F66" i="7" s="1"/>
  <c r="J130" i="2"/>
  <c r="J119" i="2"/>
  <c r="F130" i="2"/>
  <c r="F119" i="2"/>
  <c r="J88" i="2"/>
  <c r="J80" i="2"/>
  <c r="F98" i="2"/>
  <c r="F88" i="2"/>
  <c r="F80" i="2"/>
  <c r="J56" i="2"/>
  <c r="J72" i="2" s="1"/>
  <c r="F56" i="2"/>
  <c r="F72" i="2" s="1"/>
  <c r="J31" i="2"/>
  <c r="J20" i="2"/>
  <c r="J44" i="2" s="1"/>
  <c r="J50" i="2" s="1"/>
  <c r="J52" i="2" s="1"/>
  <c r="F31" i="2"/>
  <c r="F20" i="2"/>
  <c r="F44" i="2" s="1"/>
  <c r="F50" i="2" s="1"/>
  <c r="F52" i="2" s="1"/>
  <c r="H115" i="11"/>
  <c r="F115" i="11"/>
  <c r="D115" i="11"/>
  <c r="E112" i="11"/>
  <c r="I110" i="11"/>
  <c r="I112" i="11" s="1"/>
  <c r="G110" i="11"/>
  <c r="G112" i="11" s="1"/>
  <c r="E110" i="11"/>
  <c r="C112" i="11"/>
  <c r="I81" i="11"/>
  <c r="G81" i="11"/>
  <c r="E81" i="11"/>
  <c r="C81" i="11"/>
  <c r="I70" i="11"/>
  <c r="G70" i="11"/>
  <c r="E70" i="11"/>
  <c r="C70" i="11"/>
  <c r="I42" i="11"/>
  <c r="G42" i="11"/>
  <c r="E42" i="11"/>
  <c r="C42" i="11"/>
  <c r="I22" i="11"/>
  <c r="G22" i="11"/>
  <c r="E22" i="11"/>
  <c r="C22" i="11"/>
  <c r="G26" i="13" l="1"/>
  <c r="Q16" i="13"/>
  <c r="O16" i="13"/>
  <c r="O18" i="13" s="1"/>
  <c r="Q18" i="13"/>
  <c r="I44" i="11"/>
  <c r="I82" i="11"/>
  <c r="F143" i="2"/>
  <c r="F149" i="2" s="1"/>
  <c r="F151" i="2" s="1"/>
  <c r="J143" i="2"/>
  <c r="J149" i="2" s="1"/>
  <c r="J151" i="2" s="1"/>
  <c r="J91" i="2"/>
  <c r="J92" i="2" s="1"/>
  <c r="J96" i="2" s="1"/>
  <c r="J98" i="2" s="1"/>
  <c r="F91" i="2"/>
  <c r="G82" i="11"/>
  <c r="G114" i="11" s="1"/>
  <c r="G44" i="11"/>
  <c r="L27" i="14"/>
  <c r="L35" i="14" s="1"/>
  <c r="Q22" i="13"/>
  <c r="Q26" i="13" s="1"/>
  <c r="C44" i="11"/>
  <c r="C82" i="11"/>
  <c r="C114" i="11" s="1"/>
  <c r="F189" i="2"/>
  <c r="P30" i="14"/>
  <c r="P31" i="14" s="1"/>
  <c r="P35" i="14" s="1"/>
  <c r="J190" i="2"/>
  <c r="J194" i="2" s="1"/>
  <c r="J196" i="2" s="1"/>
  <c r="J11" i="7"/>
  <c r="J41" i="7" s="1"/>
  <c r="J64" i="7" s="1"/>
  <c r="J66" i="7" s="1"/>
  <c r="J129" i="7" s="1"/>
  <c r="J132" i="7" s="1"/>
  <c r="J134" i="7" s="1"/>
  <c r="E44" i="11"/>
  <c r="E82" i="11"/>
  <c r="D27" i="14"/>
  <c r="X27" i="14"/>
  <c r="F129" i="7"/>
  <c r="F132" i="7" s="1"/>
  <c r="F134" i="7" s="1"/>
  <c r="C26" i="13"/>
  <c r="E26" i="13"/>
  <c r="K26" i="13"/>
  <c r="I26" i="13"/>
  <c r="O22" i="13"/>
  <c r="O26" i="13" s="1"/>
  <c r="D35" i="14"/>
  <c r="F35" i="14"/>
  <c r="X35" i="14"/>
  <c r="H35" i="14"/>
  <c r="V20" i="14"/>
  <c r="V27" i="14" s="1"/>
  <c r="Z18" i="14"/>
  <c r="Z20" i="14" s="1"/>
  <c r="Z27" i="14" s="1"/>
  <c r="N35" i="14"/>
  <c r="R35" i="14"/>
  <c r="V29" i="14"/>
  <c r="T20" i="14"/>
  <c r="T27" i="14" s="1"/>
  <c r="V13" i="14"/>
  <c r="F190" i="2"/>
  <c r="I114" i="11"/>
  <c r="E114" i="11"/>
  <c r="I115" i="11" l="1"/>
  <c r="E115" i="11"/>
  <c r="F92" i="2"/>
  <c r="G115" i="11"/>
  <c r="C115" i="11"/>
  <c r="T30" i="14"/>
  <c r="Z13" i="14"/>
  <c r="Z29" i="14"/>
  <c r="V30" i="14" l="1"/>
  <c r="T31" i="14"/>
  <c r="T35" i="14" s="1"/>
  <c r="Z30" i="14" l="1"/>
  <c r="Z31" i="14" s="1"/>
  <c r="Z35" i="14" s="1"/>
  <c r="V31" i="14"/>
  <c r="V35" i="14" s="1"/>
  <c r="D23" i="18"/>
  <c r="D32" i="18" s="1"/>
  <c r="V23" i="18"/>
  <c r="V32" i="18" s="1"/>
  <c r="V36" i="18" l="1"/>
  <c r="V38" i="18" s="1"/>
  <c r="V39" i="18" s="1"/>
  <c r="J36" i="18"/>
  <c r="F36" i="18"/>
  <c r="D36" i="18"/>
  <c r="D38" i="18" s="1"/>
  <c r="D39" i="18" s="1"/>
  <c r="L36" i="18"/>
  <c r="P23" i="18"/>
  <c r="P32" i="18" s="1"/>
  <c r="N23" i="18"/>
  <c r="N32" i="18" s="1"/>
  <c r="L23" i="18"/>
  <c r="L32" i="18" s="1"/>
  <c r="J23" i="18"/>
  <c r="J32" i="18" s="1"/>
  <c r="F23" i="18"/>
  <c r="F32" i="18" s="1"/>
  <c r="X22" i="18"/>
  <c r="R23" i="18"/>
  <c r="L38" i="18" l="1"/>
  <c r="L39" i="18" s="1"/>
  <c r="J38" i="18"/>
  <c r="J39" i="18" s="1"/>
  <c r="R32" i="18"/>
  <c r="T32" i="18" s="1"/>
  <c r="F38" i="18"/>
  <c r="F39" i="18" s="1"/>
  <c r="X34" i="18"/>
  <c r="T23" i="18" l="1"/>
  <c r="X21" i="18"/>
  <c r="X23" i="18" s="1"/>
  <c r="X32" i="18" s="1"/>
  <c r="H31" i="2" l="1"/>
  <c r="H155" i="2" l="1"/>
  <c r="H119" i="2"/>
  <c r="D119" i="2"/>
  <c r="M19" i="15" l="1"/>
  <c r="M21" i="15" s="1"/>
  <c r="K19" i="15"/>
  <c r="K21" i="15" s="1"/>
  <c r="I19" i="15"/>
  <c r="I21" i="15" s="1"/>
  <c r="G19" i="15"/>
  <c r="G21" i="15" s="1"/>
  <c r="E19" i="15"/>
  <c r="E21" i="15" s="1"/>
  <c r="C19" i="15"/>
  <c r="C21" i="15" s="1"/>
  <c r="E25" i="15"/>
  <c r="E27" i="15" s="1"/>
  <c r="E28" i="15" s="1"/>
  <c r="K25" i="15"/>
  <c r="K27" i="15" s="1"/>
  <c r="I25" i="15"/>
  <c r="G25" i="15"/>
  <c r="C25" i="15"/>
  <c r="G27" i="15" l="1"/>
  <c r="G28" i="15" s="1"/>
  <c r="I27" i="15"/>
  <c r="I28" i="15" s="1"/>
  <c r="C27" i="15"/>
  <c r="C28" i="15" s="1"/>
  <c r="M25" i="15"/>
  <c r="M27" i="15" s="1"/>
  <c r="M28" i="15" s="1"/>
  <c r="O19" i="15"/>
  <c r="O21" i="15" s="1"/>
  <c r="O25" i="15"/>
  <c r="O27" i="15" l="1"/>
  <c r="O28" i="15" s="1"/>
  <c r="D20" i="2"/>
  <c r="D56" i="2"/>
  <c r="H178" i="2"/>
  <c r="D178" i="2"/>
  <c r="N35" i="18" s="1"/>
  <c r="N36" i="18" s="1"/>
  <c r="N38" i="18" s="1"/>
  <c r="H186" i="2"/>
  <c r="D186" i="2"/>
  <c r="P35" i="18" s="1"/>
  <c r="R35" i="18" s="1"/>
  <c r="T35" i="18" s="1"/>
  <c r="H88" i="2"/>
  <c r="D88" i="2"/>
  <c r="I72" i="2"/>
  <c r="D155" i="2"/>
  <c r="D170" i="2" s="1"/>
  <c r="D11" i="7" s="1"/>
  <c r="H130" i="2"/>
  <c r="H143" i="2" s="1"/>
  <c r="H149" i="2" s="1"/>
  <c r="H151" i="2" s="1"/>
  <c r="D130" i="2"/>
  <c r="D143" i="2" s="1"/>
  <c r="D149" i="2" s="1"/>
  <c r="D151" i="2" s="1"/>
  <c r="H80" i="2"/>
  <c r="D80" i="2"/>
  <c r="D31" i="2"/>
  <c r="H20" i="2"/>
  <c r="H44" i="2" s="1"/>
  <c r="H50" i="2" s="1"/>
  <c r="H52" i="2" s="1"/>
  <c r="P36" i="18" l="1"/>
  <c r="P38" i="18" s="1"/>
  <c r="D91" i="2"/>
  <c r="D92" i="2" s="1"/>
  <c r="D98" i="2" s="1"/>
  <c r="D189" i="2"/>
  <c r="D190" i="2" s="1"/>
  <c r="D196" i="2" s="1"/>
  <c r="H189" i="2"/>
  <c r="D41" i="7"/>
  <c r="D64" i="7" s="1"/>
  <c r="D66" i="7" s="1"/>
  <c r="D129" i="7" s="1"/>
  <c r="H91" i="2"/>
  <c r="H56" i="2"/>
  <c r="H72" i="2" s="1"/>
  <c r="H170" i="2"/>
  <c r="H11" i="7" s="1"/>
  <c r="H41" i="7" s="1"/>
  <c r="H64" i="7" s="1"/>
  <c r="H66" i="7" s="1"/>
  <c r="H129" i="7" s="1"/>
  <c r="H132" i="7" s="1"/>
  <c r="H134" i="7" s="1"/>
  <c r="H135" i="7" s="1"/>
  <c r="R36" i="18" l="1"/>
  <c r="R38" i="18" s="1"/>
  <c r="R39" i="18" s="1"/>
  <c r="H190" i="2"/>
  <c r="H196" i="2" s="1"/>
  <c r="H92" i="2"/>
  <c r="H98" i="2" s="1"/>
  <c r="D132" i="7"/>
  <c r="D134" i="7" s="1"/>
  <c r="D135" i="7" s="1"/>
  <c r="T36" i="18" l="1"/>
  <c r="T38" i="18" s="1"/>
  <c r="T39" i="18" s="1"/>
  <c r="X35" i="18"/>
  <c r="X36" i="18" l="1"/>
  <c r="X38" i="18" s="1"/>
  <c r="X39" i="18" s="1"/>
</calcChain>
</file>

<file path=xl/sharedStrings.xml><?xml version="1.0" encoding="utf-8"?>
<sst xmlns="http://schemas.openxmlformats.org/spreadsheetml/2006/main" count="695" uniqueCount="336">
  <si>
    <t>Thaifoods Group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</si>
  <si>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</si>
  <si>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</si>
  <si>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</si>
  <si>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</si>
  <si>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</si>
  <si>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</si>
  <si>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</si>
  <si>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</si>
  <si>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</si>
  <si>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</si>
  <si>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</si>
  <si>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</si>
  <si>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</si>
  <si>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</si>
  <si>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</si>
  <si>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</si>
  <si>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</si>
  <si>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</si>
  <si>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</si>
  <si>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</si>
  <si>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Other long-term investments</t>
  </si>
  <si>
    <t>Investment properties</t>
  </si>
  <si>
    <t xml:space="preserve">Property, plant and equipment  </t>
  </si>
  <si>
    <t>Non-current biological assets</t>
  </si>
  <si>
    <t>Other intangible assets</t>
  </si>
  <si>
    <t>Restricted deposits at financial institutions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</si>
  <si>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</si>
  <si>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</si>
  <si>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</si>
  <si>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</si>
  <si>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</si>
  <si>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</si>
  <si>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</si>
  <si>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</si>
  <si>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</si>
  <si>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</si>
  <si>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</si>
  <si>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</si>
  <si>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</si>
  <si>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</si>
  <si>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</si>
  <si>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</si>
  <si>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</si>
  <si>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</si>
  <si>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</si>
  <si>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</si>
  <si>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</si>
  <si>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</si>
  <si>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</si>
  <si>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Equity attributable to owners 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</si>
  <si>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</si>
  <si>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</si>
  <si>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</si>
  <si>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</si>
  <si>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</si>
  <si>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</si>
  <si>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</si>
  <si>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</si>
  <si>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</si>
  <si>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</si>
  <si>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</si>
  <si>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</si>
  <si>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</si>
  <si>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</si>
  <si>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</si>
  <si>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</si>
  <si>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</si>
  <si>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</si>
  <si>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</si>
  <si>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</si>
  <si>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</si>
  <si>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</si>
  <si>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</si>
  <si>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</si>
  <si>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</si>
  <si>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</si>
  <si>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</si>
  <si>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</si>
  <si>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</si>
  <si>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</si>
  <si>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</si>
  <si>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</si>
  <si>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</si>
  <si>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</si>
  <si>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</si>
  <si>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</si>
  <si>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</si>
  <si>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</si>
  <si>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</si>
  <si>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 xml:space="preserve">   Other comprehensive income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</si>
  <si>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</si>
  <si>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</si>
  <si>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</si>
  <si>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</si>
  <si>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</si>
  <si>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</si>
  <si>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</si>
  <si>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Current and non-current biological assets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</si>
  <si>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</si>
  <si>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</si>
  <si>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</si>
  <si>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</si>
  <si>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</si>
  <si>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</si>
  <si>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</si>
  <si>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</si>
  <si>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</si>
  <si>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Premium</t>
  </si>
  <si>
    <t>common</t>
  </si>
  <si>
    <t xml:space="preserve">control </t>
  </si>
  <si>
    <t>revaluation</t>
  </si>
  <si>
    <t xml:space="preserve"> shares</t>
  </si>
  <si>
    <t>Net foreign exchange loss</t>
  </si>
  <si>
    <t>Income tax expense (income)</t>
  </si>
  <si>
    <t>Bad and doubtful debts expense</t>
  </si>
  <si>
    <t xml:space="preserve">Proceeds from long-term borrowings from </t>
  </si>
  <si>
    <t>30 September</t>
  </si>
  <si>
    <t>period ended 30 September</t>
  </si>
  <si>
    <t xml:space="preserve">For the nine-month </t>
  </si>
  <si>
    <t>For the nine-month</t>
  </si>
  <si>
    <t>Deferred tax liabilities</t>
  </si>
  <si>
    <t>Dividend income</t>
  </si>
  <si>
    <t>Dividend received</t>
  </si>
  <si>
    <t>Proceeds from issue of ordinary shares</t>
  </si>
  <si>
    <t>Basic</t>
  </si>
  <si>
    <t xml:space="preserve">Basic </t>
  </si>
  <si>
    <t xml:space="preserve">    recorded directly in equity</t>
  </si>
  <si>
    <t>Other non-current receivables</t>
  </si>
  <si>
    <t>Goodwill</t>
  </si>
  <si>
    <t>Provisions for employee benefit</t>
  </si>
  <si>
    <t>Cash outflow on short-term loans to subsidiaries</t>
  </si>
  <si>
    <t>Revenues</t>
  </si>
  <si>
    <t>Distribution costs</t>
  </si>
  <si>
    <t xml:space="preserve">Exchange differences on translating </t>
  </si>
  <si>
    <t>Total revenues</t>
  </si>
  <si>
    <t xml:space="preserve">Amortisation </t>
  </si>
  <si>
    <t xml:space="preserve">   downstream sales to joint venture</t>
  </si>
  <si>
    <t>(Gain) loss on changes in fair value of</t>
  </si>
  <si>
    <t xml:space="preserve">   biological assets</t>
  </si>
  <si>
    <t>Other current receivable</t>
  </si>
  <si>
    <t>Provisions for employee benefit paid</t>
  </si>
  <si>
    <t xml:space="preserve">Acquisition of property, plant and equipment  </t>
  </si>
  <si>
    <t>Acquisition of investments in subsidiaries</t>
  </si>
  <si>
    <t xml:space="preserve">   to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</si>
  <si>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</si>
  <si>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</si>
  <si>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</si>
  <si>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</si>
  <si>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</si>
  <si>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</si>
  <si>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>Transactions with owners,</t>
  </si>
  <si>
    <t xml:space="preserve">       Increase of ordinary shares</t>
  </si>
  <si>
    <t>Total transactions with owners,</t>
  </si>
  <si>
    <t xml:space="preserve">      Profit</t>
  </si>
  <si>
    <t xml:space="preserve">      Other comprehensive income</t>
  </si>
  <si>
    <t>Loss on write-off of intangible assets</t>
  </si>
  <si>
    <t>Acquisition of subsidiary, net of cash acquired</t>
  </si>
  <si>
    <t>Proceeds from exercise of warrants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</si>
  <si>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</si>
  <si>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</si>
  <si>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</si>
  <si>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</si>
  <si>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Profit attributable to: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</si>
  <si>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</si>
  <si>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Transfer to legal reserve</t>
  </si>
  <si>
    <t>Total other</t>
  </si>
  <si>
    <t xml:space="preserve">Changes in restricted deposits at financial </t>
  </si>
  <si>
    <t>Proceeds from repayment of short-term loans</t>
  </si>
  <si>
    <t xml:space="preserve">      Increase of ordinary shares</t>
  </si>
  <si>
    <t>Adjustments to reconcile profit to</t>
  </si>
  <si>
    <t xml:space="preserve">Increase (decrease) in short-term borrowings  </t>
  </si>
  <si>
    <t xml:space="preserve">Short-term borrowings from 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</si>
  <si>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</si>
  <si>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</si>
  <si>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</si>
  <si>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</si>
  <si>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</si>
  <si>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</si>
  <si>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</si>
  <si>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 xml:space="preserve">   of the parent</t>
  </si>
  <si>
    <t>Total equity</t>
  </si>
  <si>
    <t>Total liabilities and equity</t>
  </si>
  <si>
    <t xml:space="preserve">      Dividend</t>
  </si>
  <si>
    <t>Losses (reversal of allowance for losses)</t>
  </si>
  <si>
    <t>Dividends paid to owners of the Company</t>
  </si>
  <si>
    <t xml:space="preserve">       Dividend</t>
  </si>
  <si>
    <t>Net cash provided by operating</t>
  </si>
  <si>
    <t>Advance payments received from farmers</t>
  </si>
  <si>
    <t>Repayment of debentures</t>
  </si>
  <si>
    <t>Net increase (decrease) in cash and cash equivalents</t>
  </si>
  <si>
    <t>Net gain on changes in fair value</t>
  </si>
  <si>
    <t xml:space="preserve">Net loss on changes in fair value </t>
  </si>
  <si>
    <t>Item that will be reclassified</t>
  </si>
  <si>
    <t xml:space="preserve">   subsequently to profit or loss</t>
  </si>
  <si>
    <t xml:space="preserve">Total item that will be reclassified </t>
  </si>
  <si>
    <t>Item that will not be reclassified</t>
  </si>
  <si>
    <t xml:space="preserve">   to profit or loss</t>
  </si>
  <si>
    <t>Gain on revaluation of land</t>
  </si>
  <si>
    <t xml:space="preserve">Income tax relating to item that will </t>
  </si>
  <si>
    <t xml:space="preserve">   not be reclassified to profit or loss</t>
  </si>
  <si>
    <t>Total item that will not be reclassified</t>
  </si>
  <si>
    <t xml:space="preserve">Other comprehensive income for </t>
  </si>
  <si>
    <t xml:space="preserve">Item that will be reclassified </t>
  </si>
  <si>
    <t>Net loss on changes in fair value</t>
  </si>
  <si>
    <t xml:space="preserve">Net cash provided by operating activities </t>
  </si>
  <si>
    <t xml:space="preserve">Proceed from sale of plant and equipment </t>
  </si>
  <si>
    <t xml:space="preserve">Net cash used in investing activities </t>
  </si>
  <si>
    <t>Loss on disposal and write-off of plant and equipment</t>
  </si>
  <si>
    <t xml:space="preserve">Reversal of loss on land revaluation </t>
  </si>
  <si>
    <t>Consolidated</t>
  </si>
  <si>
    <t xml:space="preserve"> financial statements</t>
  </si>
  <si>
    <t>Separate</t>
  </si>
  <si>
    <t xml:space="preserve">   Unappropriated </t>
  </si>
  <si>
    <t>Balance at 1 January 2019</t>
  </si>
  <si>
    <t>Balance at 30 September 2019</t>
  </si>
  <si>
    <t>For the nine-month ended 30 September 2019</t>
  </si>
  <si>
    <t xml:space="preserve">Advance </t>
  </si>
  <si>
    <t xml:space="preserve">received </t>
  </si>
  <si>
    <t xml:space="preserve">for </t>
  </si>
  <si>
    <t>shares</t>
  </si>
  <si>
    <t>Transactions with owners, recorded directly in equity</t>
  </si>
  <si>
    <t xml:space="preserve">    Contributions by and distributions to </t>
  </si>
  <si>
    <t xml:space="preserve">    Total contributions by and distributions to </t>
  </si>
  <si>
    <t xml:space="preserve">Cash and cash equivalents at 1 January </t>
  </si>
  <si>
    <t>Cash and cash equivalents at 30 September</t>
  </si>
  <si>
    <t xml:space="preserve">Total transactions with owners, </t>
  </si>
  <si>
    <t>Unrealised (profit) loss on exchange</t>
  </si>
  <si>
    <t>Cash flows from operating activities (continued)</t>
  </si>
  <si>
    <t xml:space="preserve">       Issue of ordinary shares from subsidiary</t>
  </si>
  <si>
    <t xml:space="preserve">Reversal loss on land revaluation </t>
  </si>
  <si>
    <t xml:space="preserve">  Changes in ownership interests in subsidiary</t>
  </si>
  <si>
    <r>
      <t xml:space="preserve">  </t>
    </r>
    <r>
      <rPr>
        <b/>
        <i/>
        <sz val="11"/>
        <rFont val="Times New Roman"/>
        <family val="1"/>
      </rPr>
      <t>Total changes in ownership interests in subsidiary</t>
    </r>
  </si>
  <si>
    <t>4, 14</t>
  </si>
  <si>
    <t>Other current receivables</t>
  </si>
  <si>
    <t>Current portion of finance lease receivables</t>
  </si>
  <si>
    <t>Short-term loans to joint venture</t>
  </si>
  <si>
    <t>5, 14</t>
  </si>
  <si>
    <t>Other current financial assets</t>
  </si>
  <si>
    <t>3, 14</t>
  </si>
  <si>
    <t>Investment in joint ventures</t>
  </si>
  <si>
    <t>Finance lease receivables</t>
  </si>
  <si>
    <t>Long-term loans to subsidiaries</t>
  </si>
  <si>
    <t>3, 8</t>
  </si>
  <si>
    <t>Right-of-use assets</t>
  </si>
  <si>
    <t>9, 14</t>
  </si>
  <si>
    <t>Other payables</t>
  </si>
  <si>
    <t>Dividend payables</t>
  </si>
  <si>
    <t>Short-term borrowings from subsidiaries</t>
  </si>
  <si>
    <t>4, 9, 14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</si>
  <si>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</si>
  <si>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 xml:space="preserve">(2019: Current portion of finance </t>
    </r>
  </si>
  <si>
    <t xml:space="preserve">   lease liabilities)</t>
  </si>
  <si>
    <t>Current portion of debentures</t>
  </si>
  <si>
    <t>Current income tax payable</t>
  </si>
  <si>
    <t>Other current financial liabilities</t>
  </si>
  <si>
    <t>Lease liabilities</t>
  </si>
  <si>
    <t xml:space="preserve">   (2019: Finance lease liabilities)</t>
  </si>
  <si>
    <t>3, 9, 14</t>
  </si>
  <si>
    <t>Provisions for employee benefits</t>
  </si>
  <si>
    <t xml:space="preserve">   (6,138 million ordinary shares, par value </t>
  </si>
  <si>
    <t xml:space="preserve">   at Baht 1 per share)</t>
  </si>
  <si>
    <t xml:space="preserve">   (5,608 million ordinary shares, par value </t>
  </si>
  <si>
    <t>For the nine-month period ended 30 September 2020</t>
  </si>
  <si>
    <t>Balance at 1 January 2020</t>
  </si>
  <si>
    <t>Balance at 30 September 2020</t>
  </si>
  <si>
    <t>For the nine-month ended 30 September 2020</t>
  </si>
  <si>
    <t>-</t>
  </si>
  <si>
    <t>Profit from operating activities</t>
  </si>
  <si>
    <t>Impairment loss determined in</t>
  </si>
  <si>
    <t xml:space="preserve">     accordance with TFRS 9</t>
  </si>
  <si>
    <t>Share of (porfit) loss of joint ventures accounted</t>
  </si>
  <si>
    <t xml:space="preserve">    for using equity method</t>
  </si>
  <si>
    <t>Profit before income tax expense</t>
  </si>
  <si>
    <t>Income tax expense</t>
  </si>
  <si>
    <t xml:space="preserve">  - as reported</t>
  </si>
  <si>
    <t>Impact of changes in accounting policies</t>
  </si>
  <si>
    <t>Balance at 1 January 2020 - restated</t>
  </si>
  <si>
    <t xml:space="preserve">       owner of the parent</t>
  </si>
  <si>
    <t>Gain on changes in fair value of</t>
  </si>
  <si>
    <t xml:space="preserve">  other current financial assets and liabilities</t>
  </si>
  <si>
    <t>Loss on write-off of right-of-use assets</t>
  </si>
  <si>
    <t>Proceeds from finance lease receivables</t>
  </si>
  <si>
    <t>Cash outflow on short-term loans to joint venture</t>
  </si>
  <si>
    <t>Proceeds from issue of debentures</t>
  </si>
  <si>
    <t>4, 10</t>
  </si>
  <si>
    <t>4, 6</t>
  </si>
  <si>
    <t xml:space="preserve">   financial statement </t>
  </si>
  <si>
    <t>Gain on</t>
  </si>
  <si>
    <t>of land</t>
  </si>
  <si>
    <t xml:space="preserve">     Acquisition of non-controlling interests </t>
  </si>
  <si>
    <t xml:space="preserve">        without a change in control</t>
  </si>
  <si>
    <t>Impairment loss recognised in profit or loss</t>
  </si>
  <si>
    <t>Loss from sale business</t>
  </si>
  <si>
    <t>Share of (profit) loss of joint ventures accounted</t>
  </si>
  <si>
    <t>Acquisition of sale business</t>
  </si>
  <si>
    <t>Acquisition of right-of-use assets</t>
  </si>
  <si>
    <t>Proceeds from sale of other intangible assets</t>
  </si>
  <si>
    <t xml:space="preserve">Proceeds from change in ownership interest in </t>
  </si>
  <si>
    <t>Net cash provided by (used in) financing activities</t>
  </si>
  <si>
    <r>
      <t>Payment of lease liabilities (</t>
    </r>
    <r>
      <rPr>
        <i/>
        <sz val="11"/>
        <rFont val="Times New Roman"/>
        <family val="1"/>
      </rPr>
      <t xml:space="preserve">2019 : Payment by a  </t>
    </r>
  </si>
  <si>
    <t xml:space="preserve">   lessee for reduction of the outstanding liability  </t>
  </si>
  <si>
    <t xml:space="preserve">financial </t>
  </si>
  <si>
    <t>statements</t>
  </si>
  <si>
    <t>the parent</t>
  </si>
  <si>
    <t>Acquisition of investments in joint venture</t>
  </si>
  <si>
    <t xml:space="preserve">   from subsidiaries</t>
  </si>
  <si>
    <t xml:space="preserve">Elimination of unrealised (gain) loss on </t>
  </si>
  <si>
    <t>Advance for investments in joint ventures</t>
  </si>
  <si>
    <t xml:space="preserve">Loss on revaluation of land </t>
  </si>
  <si>
    <t>Share of loss of joint ventures accounted</t>
  </si>
  <si>
    <t xml:space="preserve">   Owners of the parent</t>
  </si>
  <si>
    <t xml:space="preserve">   financial statement</t>
  </si>
  <si>
    <t xml:space="preserve">   the period, net of tax</t>
  </si>
  <si>
    <t>Profit before income tax expense (income)</t>
  </si>
  <si>
    <t>paid-up</t>
  </si>
  <si>
    <t>For the nine-month period ended 30 September 2019</t>
  </si>
  <si>
    <t xml:space="preserve">   Changes in ownership interests in subsidiaries</t>
  </si>
  <si>
    <t xml:space="preserve">     Issue of ordinary shares from subsidiary</t>
  </si>
  <si>
    <t xml:space="preserve">   Total changes in ownership interests in subsidiaries</t>
  </si>
  <si>
    <t xml:space="preserve">    Contributions by and distributions to owners</t>
  </si>
  <si>
    <t xml:space="preserve">    Total contributions by and distributions to owners</t>
  </si>
  <si>
    <t xml:space="preserve">   cash receipts </t>
  </si>
  <si>
    <t>Impairment losses on investment in subsidiaries</t>
  </si>
  <si>
    <t xml:space="preserve">  on inventories devaluation</t>
  </si>
  <si>
    <t>Taxes paid</t>
  </si>
  <si>
    <t>Cash outflow on long-term loans to subsidiary</t>
  </si>
  <si>
    <t xml:space="preserve">Proceed from repayment of short-term loan </t>
  </si>
  <si>
    <t xml:space="preserve">   to joint venture</t>
  </si>
  <si>
    <t>Proceed from sale of investments in subsidiary</t>
  </si>
  <si>
    <t xml:space="preserve">   subsidiary without a change in control</t>
  </si>
  <si>
    <t xml:space="preserve">   relating to a finance lease)</t>
  </si>
  <si>
    <t xml:space="preserve">Increase in short-term borrowings  </t>
  </si>
  <si>
    <t xml:space="preserve">   in joint ventures</t>
  </si>
  <si>
    <t xml:space="preserve">Cash outflow on advance for investments </t>
  </si>
  <si>
    <t xml:space="preserve">   for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</si>
</sst>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5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9" fillId="0" borderId="0" applyFont="0" applyFill="0" applyBorder="0" applyAlignment="0" applyProtection="0"/>
  </cellStyleXfs>
  <cellXfs count="212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87" fontId="6" fillId="0" borderId="0" xfId="0" applyNumberFormat="1" applyFont="1" applyFill="1" applyAlignment="1"/>
    <xf numFmtId="187" fontId="6" fillId="0" borderId="0" xfId="1" applyNumberFormat="1" applyFont="1" applyFill="1" applyAlignment="1"/>
    <xf numFmtId="189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6" fillId="2" borderId="0" xfId="0" applyFont="1" applyFill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89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87" fontId="6" fillId="0" borderId="3" xfId="0" applyNumberFormat="1" applyFont="1" applyFill="1" applyBorder="1" applyAlignment="1"/>
    <xf numFmtId="189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89" fontId="5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87" fontId="6" fillId="0" borderId="0" xfId="0" applyNumberFormat="1" applyFont="1" applyFill="1" applyBorder="1" applyAlignment="1"/>
    <xf numFmtId="187" fontId="5" fillId="0" borderId="0" xfId="0" applyNumberFormat="1" applyFont="1" applyFill="1" applyBorder="1" applyAlignment="1"/>
    <xf numFmtId="188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87" fontId="5" fillId="0" borderId="2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89" fontId="5" fillId="0" borderId="0" xfId="1" applyNumberFormat="1" applyFont="1" applyFill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87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87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88" fontId="6" fillId="0" borderId="0" xfId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87" fontId="6" fillId="0" borderId="0" xfId="0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/>
    <xf numFmtId="187" fontId="5" fillId="0" borderId="3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/>
    <xf numFmtId="187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89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87" fontId="5" fillId="0" borderId="0" xfId="1" applyNumberFormat="1" applyFont="1" applyFill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188" fontId="6" fillId="0" borderId="2" xfId="1" applyFont="1" applyFill="1" applyBorder="1" applyAlignment="1"/>
    <xf numFmtId="0" fontId="8" fillId="0" borderId="0" xfId="0" applyFont="1" applyFill="1" applyAlignment="1"/>
    <xf numFmtId="187" fontId="5" fillId="0" borderId="3" xfId="0" applyNumberFormat="1" applyFont="1" applyFill="1" applyBorder="1" applyAlignment="1"/>
    <xf numFmtId="0" fontId="5" fillId="0" borderId="0" xfId="0" quotePrefix="1" applyFont="1" applyFill="1" applyAlignment="1"/>
    <xf numFmtId="189" fontId="6" fillId="0" borderId="0" xfId="0" applyNumberFormat="1" applyFont="1" applyFill="1" applyAlignment="1"/>
    <xf numFmtId="189" fontId="6" fillId="0" borderId="3" xfId="1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87" fontId="5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187" fontId="6" fillId="0" borderId="0" xfId="1" applyNumberFormat="1" applyFont="1"/>
    <xf numFmtId="37" fontId="6" fillId="0" borderId="0" xfId="0" applyNumberFormat="1" applyFont="1"/>
    <xf numFmtId="187" fontId="6" fillId="0" borderId="0" xfId="0" applyNumberFormat="1" applyFont="1"/>
    <xf numFmtId="187" fontId="5" fillId="0" borderId="1" xfId="1" applyNumberFormat="1" applyFont="1" applyBorder="1"/>
    <xf numFmtId="37" fontId="5" fillId="0" borderId="0" xfId="0" applyNumberFormat="1" applyFont="1"/>
    <xf numFmtId="37" fontId="5" fillId="0" borderId="1" xfId="0" applyNumberFormat="1" applyFont="1" applyBorder="1"/>
    <xf numFmtId="37" fontId="6" fillId="0" borderId="0" xfId="0" applyNumberFormat="1" applyFont="1" applyAlignment="1">
      <alignment horizontal="right"/>
    </xf>
    <xf numFmtId="189" fontId="5" fillId="0" borderId="1" xfId="1" applyNumberFormat="1" applyFont="1" applyBorder="1"/>
    <xf numFmtId="0" fontId="5" fillId="0" borderId="0" xfId="0" applyFont="1"/>
    <xf numFmtId="189" fontId="5" fillId="0" borderId="2" xfId="1" applyNumberFormat="1" applyFont="1" applyBorder="1"/>
    <xf numFmtId="37" fontId="5" fillId="0" borderId="2" xfId="0" applyNumberFormat="1" applyFont="1" applyBorder="1"/>
    <xf numFmtId="189" fontId="5" fillId="0" borderId="0" xfId="1" applyNumberFormat="1" applyFont="1"/>
    <xf numFmtId="0" fontId="8" fillId="0" borderId="0" xfId="0" applyFont="1"/>
    <xf numFmtId="189" fontId="6" fillId="0" borderId="0" xfId="1" applyNumberFormat="1" applyFont="1"/>
    <xf numFmtId="0" fontId="7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wrapText="1"/>
    </xf>
    <xf numFmtId="189" fontId="6" fillId="0" borderId="2" xfId="1" applyNumberFormat="1" applyFont="1" applyBorder="1"/>
    <xf numFmtId="37" fontId="6" fillId="0" borderId="2" xfId="0" applyNumberFormat="1" applyFont="1" applyBorder="1"/>
    <xf numFmtId="0" fontId="6" fillId="0" borderId="0" xfId="0" applyFont="1" applyAlignment="1">
      <alignment horizontal="left" wrapText="1"/>
    </xf>
    <xf numFmtId="0" fontId="10" fillId="0" borderId="0" xfId="0" applyFont="1"/>
    <xf numFmtId="189" fontId="6" fillId="0" borderId="3" xfId="1" applyNumberFormat="1" applyFont="1" applyBorder="1"/>
    <xf numFmtId="37" fontId="6" fillId="0" borderId="3" xfId="0" applyNumberFormat="1" applyFont="1" applyBorder="1"/>
    <xf numFmtId="0" fontId="5" fillId="0" borderId="0" xfId="0" applyFont="1" applyAlignment="1">
      <alignment horizontal="left" wrapText="1"/>
    </xf>
    <xf numFmtId="188" fontId="5" fillId="0" borderId="0" xfId="1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0" xfId="1" applyNumberFormat="1" applyFont="1" applyAlignment="1">
      <alignment horizontal="right"/>
    </xf>
    <xf numFmtId="0" fontId="8" fillId="0" borderId="0" xfId="0" applyFont="1" applyAlignment="1">
      <alignment horizontal="center"/>
    </xf>
    <xf numFmtId="187" fontId="6" fillId="0" borderId="3" xfId="0" applyNumberFormat="1" applyFont="1" applyBorder="1"/>
    <xf numFmtId="187" fontId="5" fillId="0" borderId="0" xfId="0" applyNumberFormat="1" applyFont="1"/>
    <xf numFmtId="37" fontId="6" fillId="0" borderId="3" xfId="0" applyNumberFormat="1" applyFont="1" applyBorder="1" applyAlignment="1">
      <alignment horizontal="right"/>
    </xf>
    <xf numFmtId="37" fontId="5" fillId="0" borderId="4" xfId="0" applyNumberFormat="1" applyFont="1" applyBorder="1"/>
    <xf numFmtId="37" fontId="5" fillId="0" borderId="0" xfId="0" applyNumberFormat="1" applyFont="1" applyBorder="1"/>
    <xf numFmtId="37" fontId="5" fillId="0" borderId="0" xfId="0" applyNumberFormat="1" applyFont="1" applyFill="1"/>
    <xf numFmtId="187" fontId="6" fillId="0" borderId="0" xfId="0" applyNumberFormat="1" applyFont="1" applyFill="1"/>
    <xf numFmtId="187" fontId="6" fillId="0" borderId="3" xfId="0" applyNumberFormat="1" applyFont="1" applyFill="1" applyBorder="1"/>
    <xf numFmtId="187" fontId="5" fillId="0" borderId="0" xfId="0" applyNumberFormat="1" applyFont="1" applyFill="1"/>
    <xf numFmtId="37" fontId="5" fillId="0" borderId="4" xfId="0" applyNumberFormat="1" applyFont="1" applyFill="1" applyBorder="1"/>
    <xf numFmtId="37" fontId="5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87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187" fontId="5" fillId="0" borderId="1" xfId="0" applyNumberFormat="1" applyFont="1" applyBorder="1" applyAlignment="1">
      <alignment horizontal="right"/>
    </xf>
    <xf numFmtId="187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187" fontId="5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7"/>
  <sheetViews>
    <sheetView tabSelected="1" view="pageBreakPreview" zoomScale="94" zoomScaleNormal="80" zoomScaleSheetLayoutView="94" workbookViewId="0"/>
  </sheetViews>
  <sheetFormatPr defaultColWidth="9.140625" defaultRowHeight="20.25" customHeight="1" x14ac:dyDescent="0.25"/>
  <cols>
    <col min="1" max="1" width="40.28515625" style="120" customWidth="1"/>
    <col min="2" max="2" width="10.28515625" style="134" customWidth="1"/>
    <col min="3" max="3" width="15.42578125" style="134" customWidth="1"/>
    <col min="4" max="4" width="1.42578125" style="134" customWidth="1"/>
    <col min="5" max="5" width="13.28515625" style="134" customWidth="1"/>
    <col min="6" max="6" width="1.42578125" style="134" customWidth="1"/>
    <col min="7" max="7" width="14.140625" style="134" customWidth="1"/>
    <col min="8" max="8" width="1.42578125" style="134" customWidth="1"/>
    <col min="9" max="9" width="15.85546875" style="134" customWidth="1"/>
    <col min="10" max="16384" width="9.140625" style="134"/>
  </cols>
  <sheetData>
    <row r="1" spans="1:9" s="130" customFormat="1" ht="21.75" customHeight="1" x14ac:dyDescent="0.3">
      <c r="A1" s="129" t="s">
        <v>0</v>
      </c>
    </row>
    <row r="2" spans="1:9" s="132" customFormat="1" ht="21.75" customHeight="1" x14ac:dyDescent="0.25">
      <c r="A2" s="131" t="s">
        <v>1</v>
      </c>
    </row>
    <row r="3" spans="1:9" ht="21.75" customHeight="1" x14ac:dyDescent="0.25">
      <c r="A3" s="133"/>
    </row>
    <row r="4" spans="1:9" ht="21.75" customHeight="1" x14ac:dyDescent="0.25">
      <c r="A4" s="133"/>
      <c r="C4" s="198" t="s">
        <v>210</v>
      </c>
      <c r="D4" s="198"/>
      <c r="E4" s="198"/>
      <c r="G4" s="198" t="s">
        <v>3</v>
      </c>
      <c r="H4" s="198"/>
      <c r="I4" s="198"/>
    </row>
    <row r="5" spans="1:9" ht="21.75" customHeight="1" x14ac:dyDescent="0.25">
      <c r="B5" s="56"/>
      <c r="C5" s="199" t="s">
        <v>211</v>
      </c>
      <c r="D5" s="199"/>
      <c r="E5" s="199"/>
      <c r="F5" s="135"/>
      <c r="G5" s="199" t="s">
        <v>5</v>
      </c>
      <c r="H5" s="199"/>
      <c r="I5" s="199"/>
    </row>
    <row r="6" spans="1:9" ht="21.75" customHeight="1" x14ac:dyDescent="0.25">
      <c r="B6" s="56"/>
      <c r="C6" s="136" t="s">
        <v>117</v>
      </c>
      <c r="D6" s="137"/>
      <c r="E6" s="136" t="s">
        <v>6</v>
      </c>
      <c r="F6" s="135"/>
      <c r="G6" s="136" t="s">
        <v>117</v>
      </c>
      <c r="H6" s="137"/>
      <c r="I6" s="136" t="s">
        <v>6</v>
      </c>
    </row>
    <row r="7" spans="1:9" ht="21.75" customHeight="1" x14ac:dyDescent="0.25">
      <c r="A7" s="133" t="s">
        <v>7</v>
      </c>
      <c r="B7" s="138" t="s">
        <v>8</v>
      </c>
      <c r="C7" s="56">
        <v>2020</v>
      </c>
      <c r="D7" s="56"/>
      <c r="E7" s="56">
        <v>2019</v>
      </c>
      <c r="F7" s="56"/>
      <c r="G7" s="56">
        <v>2020</v>
      </c>
      <c r="H7" s="56"/>
      <c r="I7" s="56">
        <v>2019</v>
      </c>
    </row>
    <row r="8" spans="1:9" ht="21.75" customHeight="1" x14ac:dyDescent="0.25">
      <c r="A8" s="133"/>
      <c r="B8" s="138"/>
      <c r="C8" s="56" t="s">
        <v>9</v>
      </c>
      <c r="F8" s="56"/>
      <c r="G8" s="56" t="s">
        <v>9</v>
      </c>
    </row>
    <row r="9" spans="1:9" ht="21.75" customHeight="1" x14ac:dyDescent="0.25">
      <c r="B9" s="56"/>
      <c r="C9" s="200" t="s">
        <v>10</v>
      </c>
      <c r="D9" s="200"/>
      <c r="E9" s="200"/>
      <c r="F9" s="200"/>
      <c r="G9" s="200"/>
      <c r="H9" s="200"/>
      <c r="I9" s="200"/>
    </row>
    <row r="10" spans="1:9" ht="20.100000000000001" customHeight="1" x14ac:dyDescent="0.25">
      <c r="A10" s="107" t="s">
        <v>11</v>
      </c>
      <c r="B10" s="138"/>
      <c r="C10" s="139"/>
    </row>
    <row r="11" spans="1:9" ht="20.100000000000001" customHeight="1" x14ac:dyDescent="0.25">
      <c r="A11" s="11" t="s">
        <v>12</v>
      </c>
      <c r="B11" s="138"/>
      <c r="C11" s="139">
        <v>494293</v>
      </c>
      <c r="D11" s="140"/>
      <c r="E11" s="140">
        <v>398769</v>
      </c>
      <c r="F11" s="140"/>
      <c r="G11" s="140">
        <v>82281</v>
      </c>
      <c r="H11" s="140"/>
      <c r="I11" s="140">
        <v>123088</v>
      </c>
    </row>
    <row r="12" spans="1:9" ht="20.100000000000001" customHeight="1" x14ac:dyDescent="0.25">
      <c r="A12" s="11" t="s">
        <v>13</v>
      </c>
      <c r="B12" s="138" t="s">
        <v>233</v>
      </c>
      <c r="C12" s="139">
        <v>1627571</v>
      </c>
      <c r="D12" s="140"/>
      <c r="E12" s="140">
        <v>1581504</v>
      </c>
      <c r="F12" s="140"/>
      <c r="G12" s="140">
        <v>591960</v>
      </c>
      <c r="H12" s="140"/>
      <c r="I12" s="140">
        <v>630210</v>
      </c>
    </row>
    <row r="13" spans="1:9" ht="20.100000000000001" customHeight="1" x14ac:dyDescent="0.25">
      <c r="A13" s="11" t="s">
        <v>234</v>
      </c>
      <c r="B13" s="138" t="s">
        <v>233</v>
      </c>
      <c r="C13" s="139">
        <v>421509</v>
      </c>
      <c r="D13" s="140"/>
      <c r="E13" s="140">
        <v>279165</v>
      </c>
      <c r="F13" s="140"/>
      <c r="G13" s="140">
        <v>119934</v>
      </c>
      <c r="H13" s="140"/>
      <c r="I13" s="140">
        <v>83267</v>
      </c>
    </row>
    <row r="14" spans="1:9" ht="20.100000000000001" customHeight="1" x14ac:dyDescent="0.25">
      <c r="A14" s="11" t="s">
        <v>235</v>
      </c>
      <c r="B14" s="138">
        <v>3</v>
      </c>
      <c r="C14" s="139">
        <v>0</v>
      </c>
      <c r="D14" s="140"/>
      <c r="E14" s="141">
        <v>0</v>
      </c>
      <c r="F14" s="140"/>
      <c r="G14" s="140">
        <v>8220</v>
      </c>
      <c r="H14" s="140"/>
      <c r="I14" s="141">
        <v>0</v>
      </c>
    </row>
    <row r="15" spans="1:9" ht="20.100000000000001" customHeight="1" x14ac:dyDescent="0.25">
      <c r="A15" s="11" t="s">
        <v>14</v>
      </c>
      <c r="B15" s="138" t="s">
        <v>233</v>
      </c>
      <c r="C15" s="139">
        <v>0</v>
      </c>
      <c r="D15" s="141"/>
      <c r="E15" s="141">
        <v>0</v>
      </c>
      <c r="F15" s="140"/>
      <c r="G15" s="140">
        <v>3157693</v>
      </c>
      <c r="H15" s="140"/>
      <c r="I15" s="140">
        <v>2870210</v>
      </c>
    </row>
    <row r="16" spans="1:9" ht="20.100000000000001" customHeight="1" x14ac:dyDescent="0.25">
      <c r="A16" s="11" t="s">
        <v>236</v>
      </c>
      <c r="B16" s="138" t="s">
        <v>233</v>
      </c>
      <c r="C16" s="139">
        <v>33800</v>
      </c>
      <c r="D16" s="141"/>
      <c r="E16" s="141">
        <v>17300</v>
      </c>
      <c r="F16" s="140"/>
      <c r="G16" s="141">
        <v>0</v>
      </c>
      <c r="H16" s="140"/>
      <c r="I16" s="141">
        <v>0</v>
      </c>
    </row>
    <row r="17" spans="1:9" ht="20.100000000000001" customHeight="1" x14ac:dyDescent="0.25">
      <c r="A17" s="11" t="s">
        <v>15</v>
      </c>
      <c r="C17" s="139">
        <v>3503095</v>
      </c>
      <c r="D17" s="140"/>
      <c r="E17" s="140">
        <v>2836255</v>
      </c>
      <c r="F17" s="140"/>
      <c r="G17" s="140">
        <v>666126</v>
      </c>
      <c r="H17" s="140"/>
      <c r="I17" s="140">
        <v>788134</v>
      </c>
    </row>
    <row r="18" spans="1:9" ht="20.100000000000001" customHeight="1" x14ac:dyDescent="0.25">
      <c r="A18" s="11" t="s">
        <v>16</v>
      </c>
      <c r="B18" s="138"/>
      <c r="C18" s="139">
        <v>3453479</v>
      </c>
      <c r="D18" s="140"/>
      <c r="E18" s="140">
        <v>3109080</v>
      </c>
      <c r="F18" s="140"/>
      <c r="G18" s="141">
        <v>0</v>
      </c>
      <c r="H18" s="140"/>
      <c r="I18" s="141">
        <v>0</v>
      </c>
    </row>
    <row r="19" spans="1:9" ht="20.100000000000001" customHeight="1" x14ac:dyDescent="0.25">
      <c r="A19" s="11" t="s">
        <v>17</v>
      </c>
      <c r="B19" s="138" t="s">
        <v>237</v>
      </c>
      <c r="C19" s="139">
        <v>131229</v>
      </c>
      <c r="D19" s="140"/>
      <c r="E19" s="140">
        <v>218730</v>
      </c>
      <c r="F19" s="140"/>
      <c r="G19" s="141">
        <v>0</v>
      </c>
      <c r="H19" s="140"/>
      <c r="I19" s="141">
        <v>0</v>
      </c>
    </row>
    <row r="20" spans="1:9" ht="20.100000000000001" customHeight="1" x14ac:dyDescent="0.25">
      <c r="A20" s="11" t="s">
        <v>308</v>
      </c>
      <c r="B20" s="194"/>
      <c r="C20" s="139">
        <v>49375</v>
      </c>
      <c r="D20" s="140"/>
      <c r="E20" s="141">
        <v>0</v>
      </c>
      <c r="F20" s="140"/>
      <c r="G20" s="141">
        <v>0</v>
      </c>
      <c r="H20" s="140"/>
      <c r="I20" s="141">
        <v>0</v>
      </c>
    </row>
    <row r="21" spans="1:9" ht="20.100000000000001" customHeight="1" x14ac:dyDescent="0.25">
      <c r="A21" s="11" t="s">
        <v>238</v>
      </c>
      <c r="B21" s="138" t="s">
        <v>239</v>
      </c>
      <c r="C21" s="139">
        <v>31223</v>
      </c>
      <c r="D21" s="140"/>
      <c r="E21" s="141">
        <v>0</v>
      </c>
      <c r="F21" s="140"/>
      <c r="G21" s="141">
        <v>12660</v>
      </c>
      <c r="H21" s="140"/>
      <c r="I21" s="141">
        <v>0</v>
      </c>
    </row>
    <row r="22" spans="1:9" ht="20.100000000000001" customHeight="1" x14ac:dyDescent="0.25">
      <c r="A22" s="17" t="s">
        <v>18</v>
      </c>
      <c r="B22" s="138"/>
      <c r="C22" s="142">
        <f>SUM(C11:C21)</f>
        <v>9745574</v>
      </c>
      <c r="D22" s="143"/>
      <c r="E22" s="144">
        <f>SUM(E11:E21)</f>
        <v>8440803</v>
      </c>
      <c r="F22" s="143"/>
      <c r="G22" s="144">
        <f>SUM(G11:G21)</f>
        <v>4638874</v>
      </c>
      <c r="H22" s="143"/>
      <c r="I22" s="144">
        <f>SUM(I11:I21)</f>
        <v>4494909</v>
      </c>
    </row>
    <row r="23" spans="1:9" ht="6.6" customHeight="1" x14ac:dyDescent="0.25">
      <c r="B23" s="138"/>
      <c r="C23" s="140"/>
      <c r="D23" s="140"/>
      <c r="E23" s="140"/>
      <c r="F23" s="140"/>
      <c r="G23" s="140"/>
      <c r="H23" s="140"/>
      <c r="I23" s="140"/>
    </row>
    <row r="24" spans="1:9" ht="20.100000000000001" customHeight="1" x14ac:dyDescent="0.25">
      <c r="A24" s="107" t="s">
        <v>19</v>
      </c>
      <c r="B24" s="138"/>
      <c r="C24" s="140"/>
      <c r="D24" s="140"/>
      <c r="E24" s="140"/>
      <c r="F24" s="140"/>
      <c r="G24" s="140"/>
      <c r="H24" s="140"/>
      <c r="I24" s="140"/>
    </row>
    <row r="25" spans="1:9" ht="20.100000000000001" customHeight="1" x14ac:dyDescent="0.25">
      <c r="A25" s="11" t="s">
        <v>17</v>
      </c>
      <c r="B25" s="138" t="s">
        <v>237</v>
      </c>
      <c r="C25" s="141">
        <v>204133</v>
      </c>
      <c r="D25" s="140"/>
      <c r="E25" s="140">
        <v>229341</v>
      </c>
      <c r="F25" s="140"/>
      <c r="G25" s="139">
        <v>0</v>
      </c>
      <c r="H25" s="140"/>
      <c r="I25" s="139">
        <v>0</v>
      </c>
    </row>
    <row r="26" spans="1:9" ht="20.100000000000001" customHeight="1" x14ac:dyDescent="0.25">
      <c r="A26" s="11" t="s">
        <v>20</v>
      </c>
      <c r="B26" s="138">
        <v>6</v>
      </c>
      <c r="C26" s="139">
        <v>0</v>
      </c>
      <c r="D26" s="139"/>
      <c r="E26" s="139">
        <v>0</v>
      </c>
      <c r="F26" s="140"/>
      <c r="G26" s="139">
        <v>5808536</v>
      </c>
      <c r="H26" s="140"/>
      <c r="I26" s="139">
        <v>5714834</v>
      </c>
    </row>
    <row r="27" spans="1:9" ht="20.100000000000001" customHeight="1" x14ac:dyDescent="0.25">
      <c r="A27" s="11" t="s">
        <v>240</v>
      </c>
      <c r="B27" s="138">
        <v>7</v>
      </c>
      <c r="C27" s="141">
        <v>23883</v>
      </c>
      <c r="D27" s="140"/>
      <c r="E27" s="140">
        <v>27834</v>
      </c>
      <c r="F27" s="140"/>
      <c r="G27" s="169">
        <v>0</v>
      </c>
      <c r="H27" s="140"/>
      <c r="I27" s="139">
        <v>0</v>
      </c>
    </row>
    <row r="28" spans="1:9" ht="20.100000000000001" customHeight="1" x14ac:dyDescent="0.25">
      <c r="A28" s="11" t="s">
        <v>21</v>
      </c>
      <c r="C28" s="141">
        <v>200</v>
      </c>
      <c r="D28" s="140"/>
      <c r="E28" s="140">
        <v>200</v>
      </c>
      <c r="F28" s="140"/>
      <c r="G28" s="169">
        <v>0</v>
      </c>
      <c r="H28" s="140"/>
      <c r="I28" s="139">
        <v>0</v>
      </c>
    </row>
    <row r="29" spans="1:9" ht="20.100000000000001" customHeight="1" x14ac:dyDescent="0.25">
      <c r="A29" s="11" t="s">
        <v>13</v>
      </c>
      <c r="B29" s="138"/>
      <c r="C29" s="141">
        <v>194349</v>
      </c>
      <c r="D29" s="140"/>
      <c r="E29" s="140">
        <v>130802</v>
      </c>
      <c r="F29" s="140"/>
      <c r="G29" s="169">
        <v>0</v>
      </c>
      <c r="H29" s="140"/>
      <c r="I29" s="139">
        <v>0</v>
      </c>
    </row>
    <row r="30" spans="1:9" ht="20.100000000000001" customHeight="1" x14ac:dyDescent="0.25">
      <c r="A30" s="11" t="s">
        <v>128</v>
      </c>
      <c r="B30" s="138"/>
      <c r="C30" s="141">
        <v>11542</v>
      </c>
      <c r="D30" s="140"/>
      <c r="E30" s="140">
        <v>10656</v>
      </c>
      <c r="F30" s="140"/>
      <c r="G30" s="139">
        <v>7977</v>
      </c>
      <c r="H30" s="140"/>
      <c r="I30" s="139">
        <v>7214</v>
      </c>
    </row>
    <row r="31" spans="1:9" ht="20.100000000000001" customHeight="1" x14ac:dyDescent="0.25">
      <c r="A31" s="11" t="s">
        <v>241</v>
      </c>
      <c r="B31" s="138">
        <v>3</v>
      </c>
      <c r="C31" s="141">
        <v>0</v>
      </c>
      <c r="D31" s="140"/>
      <c r="E31" s="139">
        <v>0</v>
      </c>
      <c r="F31" s="140"/>
      <c r="G31" s="139">
        <v>2823</v>
      </c>
      <c r="H31" s="140"/>
      <c r="I31" s="139">
        <v>0</v>
      </c>
    </row>
    <row r="32" spans="1:9" ht="20.100000000000001" customHeight="1" x14ac:dyDescent="0.25">
      <c r="A32" s="11" t="s">
        <v>242</v>
      </c>
      <c r="B32" s="138" t="s">
        <v>233</v>
      </c>
      <c r="C32" s="141">
        <v>0</v>
      </c>
      <c r="D32" s="140"/>
      <c r="E32" s="139">
        <v>0</v>
      </c>
      <c r="F32" s="140"/>
      <c r="G32" s="140">
        <v>1999348</v>
      </c>
      <c r="H32" s="140"/>
      <c r="I32" s="139">
        <v>0</v>
      </c>
    </row>
    <row r="33" spans="1:9" ht="20.100000000000001" customHeight="1" x14ac:dyDescent="0.25">
      <c r="A33" s="11" t="s">
        <v>24</v>
      </c>
      <c r="B33" s="138"/>
      <c r="C33" s="141">
        <v>1499937</v>
      </c>
      <c r="D33" s="140"/>
      <c r="E33" s="140">
        <v>1060236</v>
      </c>
      <c r="F33" s="140"/>
      <c r="G33" s="169">
        <v>0</v>
      </c>
      <c r="H33" s="140"/>
      <c r="I33" s="139">
        <v>0</v>
      </c>
    </row>
    <row r="34" spans="1:9" ht="20.100000000000001" customHeight="1" x14ac:dyDescent="0.25">
      <c r="A34" s="11" t="s">
        <v>22</v>
      </c>
      <c r="B34" s="138"/>
      <c r="C34" s="141">
        <v>34941</v>
      </c>
      <c r="D34" s="140"/>
      <c r="E34" s="140">
        <v>35128</v>
      </c>
      <c r="F34" s="140"/>
      <c r="G34" s="169">
        <v>0</v>
      </c>
      <c r="H34" s="140"/>
      <c r="I34" s="139">
        <v>0</v>
      </c>
    </row>
    <row r="35" spans="1:9" ht="20.100000000000001" customHeight="1" x14ac:dyDescent="0.25">
      <c r="A35" s="11" t="s">
        <v>23</v>
      </c>
      <c r="B35" s="138" t="s">
        <v>243</v>
      </c>
      <c r="C35" s="141">
        <v>11029905</v>
      </c>
      <c r="D35" s="140"/>
      <c r="E35" s="140">
        <v>11617953</v>
      </c>
      <c r="F35" s="140"/>
      <c r="G35" s="139">
        <v>2673936</v>
      </c>
      <c r="H35" s="140"/>
      <c r="I35" s="139">
        <v>3174908</v>
      </c>
    </row>
    <row r="36" spans="1:9" ht="20.100000000000001" customHeight="1" x14ac:dyDescent="0.25">
      <c r="A36" s="11" t="s">
        <v>244</v>
      </c>
      <c r="B36" s="138" t="s">
        <v>243</v>
      </c>
      <c r="C36" s="141">
        <v>1393898</v>
      </c>
      <c r="D36" s="140"/>
      <c r="E36" s="139">
        <v>0</v>
      </c>
      <c r="F36" s="140"/>
      <c r="G36" s="139">
        <v>502782</v>
      </c>
      <c r="H36" s="140"/>
      <c r="I36" s="139">
        <v>0</v>
      </c>
    </row>
    <row r="37" spans="1:9" ht="20.100000000000001" customHeight="1" x14ac:dyDescent="0.25">
      <c r="A37" s="11" t="s">
        <v>129</v>
      </c>
      <c r="B37" s="138"/>
      <c r="C37" s="141">
        <v>60769</v>
      </c>
      <c r="D37" s="140"/>
      <c r="E37" s="140">
        <v>67304</v>
      </c>
      <c r="F37" s="145"/>
      <c r="G37" s="169">
        <v>0</v>
      </c>
      <c r="H37" s="145"/>
      <c r="I37" s="139">
        <v>0</v>
      </c>
    </row>
    <row r="38" spans="1:9" ht="20.100000000000001" customHeight="1" x14ac:dyDescent="0.25">
      <c r="A38" s="11" t="s">
        <v>25</v>
      </c>
      <c r="B38" s="138"/>
      <c r="C38" s="141">
        <v>85356</v>
      </c>
      <c r="D38" s="140"/>
      <c r="E38" s="140">
        <v>107732</v>
      </c>
      <c r="F38" s="140"/>
      <c r="G38" s="140">
        <v>28826</v>
      </c>
      <c r="H38" s="140"/>
      <c r="I38" s="140">
        <v>49219</v>
      </c>
    </row>
    <row r="39" spans="1:9" ht="20.100000000000001" customHeight="1" x14ac:dyDescent="0.25">
      <c r="A39" s="11" t="s">
        <v>26</v>
      </c>
      <c r="B39" s="138"/>
      <c r="C39" s="141">
        <v>100344</v>
      </c>
      <c r="D39" s="141"/>
      <c r="E39" s="141">
        <v>103546</v>
      </c>
      <c r="F39" s="141"/>
      <c r="G39" s="141">
        <v>1388</v>
      </c>
      <c r="H39" s="141"/>
      <c r="I39" s="141">
        <v>2892</v>
      </c>
    </row>
    <row r="40" spans="1:9" ht="20.100000000000001" customHeight="1" x14ac:dyDescent="0.25">
      <c r="A40" s="11" t="s">
        <v>27</v>
      </c>
      <c r="B40" s="138">
        <v>3</v>
      </c>
      <c r="C40" s="141">
        <v>859944</v>
      </c>
      <c r="D40" s="140"/>
      <c r="E40" s="140">
        <v>933135</v>
      </c>
      <c r="F40" s="140"/>
      <c r="G40" s="140">
        <v>556162</v>
      </c>
      <c r="H40" s="140"/>
      <c r="I40" s="140">
        <v>646498</v>
      </c>
    </row>
    <row r="41" spans="1:9" ht="20.100000000000001" customHeight="1" x14ac:dyDescent="0.25">
      <c r="A41" s="11" t="s">
        <v>28</v>
      </c>
      <c r="B41" s="138"/>
      <c r="C41" s="141">
        <v>87619</v>
      </c>
      <c r="D41" s="140"/>
      <c r="E41" s="140">
        <v>21920</v>
      </c>
      <c r="F41" s="140"/>
      <c r="G41" s="140">
        <v>16863</v>
      </c>
      <c r="H41" s="140"/>
      <c r="I41" s="140">
        <v>16863</v>
      </c>
    </row>
    <row r="42" spans="1:9" ht="20.100000000000001" customHeight="1" x14ac:dyDescent="0.25">
      <c r="A42" s="17" t="s">
        <v>29</v>
      </c>
      <c r="B42" s="138"/>
      <c r="C42" s="146">
        <f>SUM(C25:C41)</f>
        <v>15586820</v>
      </c>
      <c r="D42" s="143"/>
      <c r="E42" s="144">
        <f>SUM(E25:E41)</f>
        <v>14345787</v>
      </c>
      <c r="F42" s="143"/>
      <c r="G42" s="144">
        <f>SUM(G25:G41)</f>
        <v>11598641</v>
      </c>
      <c r="H42" s="143"/>
      <c r="I42" s="144">
        <f>SUM(I25:I41)</f>
        <v>9612428</v>
      </c>
    </row>
    <row r="43" spans="1:9" ht="9.9499999999999993" customHeight="1" x14ac:dyDescent="0.25">
      <c r="B43" s="138"/>
      <c r="C43" s="140"/>
      <c r="D43" s="140"/>
      <c r="E43" s="140"/>
      <c r="F43" s="140"/>
      <c r="G43" s="140"/>
      <c r="H43" s="140"/>
      <c r="I43" s="140"/>
    </row>
    <row r="44" spans="1:9" ht="20.100000000000001" customHeight="1" thickBot="1" x14ac:dyDescent="0.3">
      <c r="A44" s="147" t="s">
        <v>30</v>
      </c>
      <c r="B44" s="138"/>
      <c r="C44" s="148">
        <f>SUM(C22,C42)</f>
        <v>25332394</v>
      </c>
      <c r="D44" s="143"/>
      <c r="E44" s="149">
        <f>SUM(E22,E42)</f>
        <v>22786590</v>
      </c>
      <c r="F44" s="143"/>
      <c r="G44" s="149">
        <f>SUM(G22,G42)</f>
        <v>16237515</v>
      </c>
      <c r="H44" s="143"/>
      <c r="I44" s="149">
        <f>SUM(I22,I42)</f>
        <v>14107337</v>
      </c>
    </row>
    <row r="45" spans="1:9" ht="38.1" customHeight="1" thickTop="1" x14ac:dyDescent="0.25">
      <c r="A45" s="147"/>
      <c r="B45" s="138"/>
      <c r="C45" s="150"/>
      <c r="D45" s="143"/>
      <c r="E45" s="143"/>
      <c r="F45" s="143"/>
      <c r="G45" s="143"/>
      <c r="H45" s="143"/>
      <c r="I45" s="143"/>
    </row>
    <row r="46" spans="1:9" s="130" customFormat="1" ht="21.75" customHeight="1" x14ac:dyDescent="0.3">
      <c r="A46" s="129" t="s">
        <v>0</v>
      </c>
    </row>
    <row r="47" spans="1:9" s="132" customFormat="1" ht="21.75" customHeight="1" x14ac:dyDescent="0.25">
      <c r="A47" s="131" t="s">
        <v>1</v>
      </c>
    </row>
    <row r="48" spans="1:9" ht="21.75" customHeight="1" x14ac:dyDescent="0.25">
      <c r="A48" s="133"/>
    </row>
    <row r="49" spans="1:9" ht="21.75" customHeight="1" x14ac:dyDescent="0.25">
      <c r="A49" s="133"/>
      <c r="C49" s="198" t="s">
        <v>2</v>
      </c>
      <c r="D49" s="198"/>
      <c r="E49" s="198"/>
      <c r="G49" s="198" t="s">
        <v>3</v>
      </c>
      <c r="H49" s="198"/>
      <c r="I49" s="198"/>
    </row>
    <row r="50" spans="1:9" ht="21.75" customHeight="1" x14ac:dyDescent="0.25">
      <c r="B50" s="56"/>
      <c r="C50" s="199" t="s">
        <v>5</v>
      </c>
      <c r="D50" s="199"/>
      <c r="E50" s="199"/>
      <c r="F50" s="135"/>
      <c r="G50" s="199" t="s">
        <v>4</v>
      </c>
      <c r="H50" s="199"/>
      <c r="I50" s="199"/>
    </row>
    <row r="51" spans="1:9" ht="27" customHeight="1" x14ac:dyDescent="0.25">
      <c r="B51" s="56"/>
      <c r="C51" s="136" t="s">
        <v>117</v>
      </c>
      <c r="D51" s="137"/>
      <c r="E51" s="136" t="s">
        <v>6</v>
      </c>
      <c r="F51" s="135"/>
      <c r="G51" s="136" t="s">
        <v>117</v>
      </c>
      <c r="H51" s="137"/>
      <c r="I51" s="136" t="s">
        <v>6</v>
      </c>
    </row>
    <row r="52" spans="1:9" ht="21.75" customHeight="1" x14ac:dyDescent="0.25">
      <c r="A52" s="147" t="s">
        <v>31</v>
      </c>
      <c r="B52" s="138" t="s">
        <v>8</v>
      </c>
      <c r="C52" s="56">
        <v>2020</v>
      </c>
      <c r="D52" s="56"/>
      <c r="E52" s="56">
        <v>2019</v>
      </c>
      <c r="F52" s="56"/>
      <c r="G52" s="56">
        <v>2020</v>
      </c>
      <c r="H52" s="56"/>
      <c r="I52" s="56">
        <v>2019</v>
      </c>
    </row>
    <row r="53" spans="1:9" ht="21.75" customHeight="1" x14ac:dyDescent="0.25">
      <c r="A53" s="133"/>
      <c r="B53" s="138"/>
      <c r="C53" s="56" t="s">
        <v>9</v>
      </c>
      <c r="F53" s="56"/>
      <c r="G53" s="56" t="s">
        <v>9</v>
      </c>
    </row>
    <row r="54" spans="1:9" ht="21.75" customHeight="1" x14ac:dyDescent="0.25">
      <c r="C54" s="200" t="s">
        <v>10</v>
      </c>
      <c r="D54" s="200"/>
      <c r="E54" s="200"/>
      <c r="F54" s="200"/>
      <c r="G54" s="200"/>
      <c r="H54" s="200"/>
      <c r="I54" s="200"/>
    </row>
    <row r="55" spans="1:9" ht="21.75" customHeight="1" x14ac:dyDescent="0.25">
      <c r="A55" s="151" t="s">
        <v>32</v>
      </c>
      <c r="B55" s="56"/>
      <c r="C55" s="140"/>
      <c r="D55" s="140"/>
      <c r="E55" s="140"/>
      <c r="F55" s="140"/>
      <c r="G55" s="140"/>
      <c r="H55" s="140"/>
      <c r="I55" s="140"/>
    </row>
    <row r="56" spans="1:9" ht="21.75" customHeight="1" x14ac:dyDescent="0.25">
      <c r="A56" s="134" t="s">
        <v>172</v>
      </c>
      <c r="B56" s="138"/>
    </row>
    <row r="57" spans="1:9" ht="21.75" customHeight="1" x14ac:dyDescent="0.25">
      <c r="A57" s="134" t="s">
        <v>33</v>
      </c>
      <c r="B57" s="138" t="s">
        <v>245</v>
      </c>
      <c r="C57" s="139">
        <v>4915506</v>
      </c>
      <c r="D57" s="140"/>
      <c r="E57" s="139">
        <v>5713762</v>
      </c>
      <c r="F57" s="140"/>
      <c r="G57" s="140">
        <v>2166961</v>
      </c>
      <c r="H57" s="140"/>
      <c r="I57" s="140">
        <v>1944030</v>
      </c>
    </row>
    <row r="58" spans="1:9" ht="21.75" customHeight="1" x14ac:dyDescent="0.25">
      <c r="A58" s="11" t="s">
        <v>34</v>
      </c>
      <c r="B58" s="138" t="s">
        <v>233</v>
      </c>
      <c r="C58" s="139">
        <v>1882896</v>
      </c>
      <c r="D58" s="140"/>
      <c r="E58" s="139">
        <v>1598772</v>
      </c>
      <c r="F58" s="140"/>
      <c r="G58" s="140">
        <v>477858</v>
      </c>
      <c r="H58" s="140"/>
      <c r="I58" s="140">
        <v>184806</v>
      </c>
    </row>
    <row r="59" spans="1:9" ht="21.75" customHeight="1" x14ac:dyDescent="0.25">
      <c r="A59" s="11" t="s">
        <v>246</v>
      </c>
      <c r="B59" s="138">
        <v>4</v>
      </c>
      <c r="C59" s="139">
        <v>1536770</v>
      </c>
      <c r="D59" s="140"/>
      <c r="E59" s="139">
        <v>1038139</v>
      </c>
      <c r="F59" s="140"/>
      <c r="G59" s="140">
        <v>596242</v>
      </c>
      <c r="H59" s="140"/>
      <c r="I59" s="140">
        <v>377913</v>
      </c>
    </row>
    <row r="60" spans="1:9" ht="21.75" hidden="1" customHeight="1" x14ac:dyDescent="0.25">
      <c r="A60" s="11" t="s">
        <v>247</v>
      </c>
      <c r="B60" s="138">
        <v>13</v>
      </c>
      <c r="C60" s="139"/>
      <c r="D60" s="140"/>
      <c r="E60" s="139">
        <v>0</v>
      </c>
      <c r="F60" s="140"/>
      <c r="G60" s="139"/>
      <c r="H60" s="140"/>
      <c r="I60" s="139">
        <v>0</v>
      </c>
    </row>
    <row r="61" spans="1:9" ht="21.75" customHeight="1" x14ac:dyDescent="0.25">
      <c r="A61" s="11" t="s">
        <v>248</v>
      </c>
      <c r="B61" s="138" t="s">
        <v>249</v>
      </c>
      <c r="C61" s="139">
        <v>0</v>
      </c>
      <c r="D61" s="140"/>
      <c r="E61" s="139">
        <v>0</v>
      </c>
      <c r="F61" s="140"/>
      <c r="G61" s="139">
        <v>438400</v>
      </c>
      <c r="H61" s="140"/>
      <c r="I61" s="139">
        <v>0</v>
      </c>
    </row>
    <row r="62" spans="1:9" ht="21.75" customHeight="1" x14ac:dyDescent="0.25">
      <c r="A62" s="11" t="s">
        <v>173</v>
      </c>
      <c r="B62" s="138"/>
      <c r="C62" s="139"/>
      <c r="D62" s="140"/>
      <c r="E62" s="139"/>
      <c r="F62" s="140"/>
      <c r="H62" s="140"/>
    </row>
    <row r="63" spans="1:9" ht="21.75" customHeight="1" x14ac:dyDescent="0.25">
      <c r="A63" s="11" t="s">
        <v>174</v>
      </c>
      <c r="B63" s="138" t="s">
        <v>245</v>
      </c>
      <c r="C63" s="139">
        <v>724931</v>
      </c>
      <c r="D63" s="140"/>
      <c r="E63" s="139">
        <v>667223</v>
      </c>
      <c r="F63" s="140"/>
      <c r="G63" s="152">
        <v>427617</v>
      </c>
      <c r="H63" s="140"/>
      <c r="I63" s="152">
        <v>371942</v>
      </c>
    </row>
    <row r="64" spans="1:9" ht="21.75" customHeight="1" x14ac:dyDescent="0.25">
      <c r="A64" s="134" t="s">
        <v>250</v>
      </c>
      <c r="B64" s="138"/>
      <c r="C64" s="139"/>
      <c r="D64" s="140"/>
      <c r="E64" s="139"/>
      <c r="F64" s="140"/>
      <c r="G64" s="140"/>
      <c r="H64" s="140"/>
      <c r="I64" s="140"/>
    </row>
    <row r="65" spans="1:11" ht="21.75" customHeight="1" x14ac:dyDescent="0.25">
      <c r="A65" s="134" t="s">
        <v>251</v>
      </c>
      <c r="B65" s="138"/>
      <c r="C65" s="139"/>
      <c r="D65" s="140"/>
      <c r="E65" s="139"/>
      <c r="F65" s="140"/>
      <c r="G65" s="140"/>
      <c r="H65" s="140"/>
      <c r="I65" s="140"/>
    </row>
    <row r="66" spans="1:11" ht="21.75" customHeight="1" x14ac:dyDescent="0.25">
      <c r="A66" s="153" t="s">
        <v>252</v>
      </c>
      <c r="B66" s="138" t="s">
        <v>258</v>
      </c>
      <c r="C66" s="139">
        <v>413282</v>
      </c>
      <c r="D66" s="140"/>
      <c r="E66" s="139">
        <v>240458</v>
      </c>
      <c r="F66" s="140"/>
      <c r="G66" s="140">
        <v>184698</v>
      </c>
      <c r="H66" s="140"/>
      <c r="I66" s="140">
        <v>183058</v>
      </c>
    </row>
    <row r="67" spans="1:11" ht="21.75" customHeight="1" x14ac:dyDescent="0.25">
      <c r="A67" s="11" t="s">
        <v>253</v>
      </c>
      <c r="B67" s="138">
        <v>14</v>
      </c>
      <c r="C67" s="139">
        <v>0</v>
      </c>
      <c r="D67" s="140"/>
      <c r="E67" s="139">
        <v>1148500</v>
      </c>
      <c r="F67" s="140"/>
      <c r="G67" s="169">
        <v>0</v>
      </c>
      <c r="H67" s="140"/>
      <c r="I67" s="140">
        <v>1148500</v>
      </c>
    </row>
    <row r="68" spans="1:11" ht="21.75" customHeight="1" x14ac:dyDescent="0.25">
      <c r="A68" s="11" t="s">
        <v>254</v>
      </c>
      <c r="B68" s="138"/>
      <c r="C68" s="139">
        <v>123022</v>
      </c>
      <c r="D68" s="140"/>
      <c r="E68" s="139">
        <v>48256</v>
      </c>
      <c r="F68" s="140"/>
      <c r="G68" s="169">
        <v>0</v>
      </c>
      <c r="H68" s="140"/>
      <c r="I68" s="139">
        <v>0</v>
      </c>
    </row>
    <row r="69" spans="1:11" ht="21.75" customHeight="1" x14ac:dyDescent="0.25">
      <c r="A69" s="134" t="s">
        <v>255</v>
      </c>
      <c r="B69" s="138">
        <v>14</v>
      </c>
      <c r="C69" s="139">
        <v>324</v>
      </c>
      <c r="D69" s="140"/>
      <c r="E69" s="139">
        <v>0</v>
      </c>
      <c r="F69" s="140"/>
      <c r="G69" s="139">
        <v>73</v>
      </c>
      <c r="H69" s="140"/>
      <c r="I69" s="139">
        <v>0</v>
      </c>
    </row>
    <row r="70" spans="1:11" ht="21.75" customHeight="1" x14ac:dyDescent="0.25">
      <c r="A70" s="17" t="s">
        <v>35</v>
      </c>
      <c r="B70" s="138"/>
      <c r="C70" s="142">
        <f>SUM(C57:C69)</f>
        <v>9596731</v>
      </c>
      <c r="D70" s="143"/>
      <c r="E70" s="142">
        <f>SUM(E57:E69)</f>
        <v>10455110</v>
      </c>
      <c r="F70" s="143"/>
      <c r="G70" s="144">
        <f>SUM(G57:G69)</f>
        <v>4291849</v>
      </c>
      <c r="H70" s="143"/>
      <c r="I70" s="144">
        <f>SUM(I57:I69)</f>
        <v>4210249</v>
      </c>
    </row>
    <row r="71" spans="1:11" ht="21.75" customHeight="1" x14ac:dyDescent="0.25">
      <c r="B71" s="138"/>
      <c r="C71" s="140"/>
      <c r="D71" s="140"/>
      <c r="E71" s="140"/>
      <c r="F71" s="140"/>
      <c r="G71" s="140"/>
      <c r="H71" s="140"/>
      <c r="I71" s="140"/>
    </row>
    <row r="72" spans="1:11" ht="21.75" customHeight="1" x14ac:dyDescent="0.25">
      <c r="A72" s="107" t="s">
        <v>36</v>
      </c>
      <c r="B72" s="138"/>
      <c r="C72" s="140"/>
      <c r="D72" s="140"/>
      <c r="E72" s="140"/>
      <c r="F72" s="140"/>
      <c r="G72" s="140"/>
      <c r="H72" s="140"/>
      <c r="I72" s="140"/>
    </row>
    <row r="73" spans="1:11" ht="21.75" customHeight="1" x14ac:dyDescent="0.25">
      <c r="A73" s="120" t="s">
        <v>37</v>
      </c>
      <c r="B73" s="138"/>
      <c r="C73" s="140"/>
      <c r="D73" s="140"/>
      <c r="E73" s="140"/>
      <c r="F73" s="140"/>
      <c r="G73" s="140"/>
      <c r="H73" s="140"/>
      <c r="I73" s="140"/>
    </row>
    <row r="74" spans="1:11" ht="21.75" customHeight="1" x14ac:dyDescent="0.25">
      <c r="A74" s="134" t="s">
        <v>38</v>
      </c>
      <c r="B74" s="138" t="s">
        <v>245</v>
      </c>
      <c r="C74" s="140">
        <v>1198110</v>
      </c>
      <c r="D74" s="140"/>
      <c r="E74" s="140">
        <v>1465697</v>
      </c>
      <c r="F74" s="140"/>
      <c r="G74" s="140">
        <v>498443</v>
      </c>
      <c r="H74" s="140"/>
      <c r="I74" s="140">
        <v>542816</v>
      </c>
    </row>
    <row r="75" spans="1:11" ht="21.75" customHeight="1" x14ac:dyDescent="0.25">
      <c r="A75" s="134" t="s">
        <v>256</v>
      </c>
      <c r="B75" s="138"/>
      <c r="C75" s="140"/>
      <c r="D75" s="140"/>
      <c r="E75" s="140"/>
      <c r="F75" s="140"/>
      <c r="G75" s="140"/>
      <c r="H75" s="140"/>
      <c r="I75" s="140"/>
    </row>
    <row r="76" spans="1:11" ht="21.75" customHeight="1" x14ac:dyDescent="0.25">
      <c r="A76" s="153" t="s">
        <v>257</v>
      </c>
      <c r="B76" s="138" t="s">
        <v>258</v>
      </c>
      <c r="C76" s="140">
        <v>877079</v>
      </c>
      <c r="D76" s="140"/>
      <c r="E76" s="140">
        <v>631892</v>
      </c>
      <c r="F76" s="140"/>
      <c r="G76" s="140">
        <v>224387</v>
      </c>
      <c r="H76" s="140"/>
      <c r="I76" s="140">
        <v>318467</v>
      </c>
    </row>
    <row r="77" spans="1:11" ht="21.75" customHeight="1" x14ac:dyDescent="0.25">
      <c r="A77" s="120" t="s">
        <v>175</v>
      </c>
      <c r="B77" s="138" t="s">
        <v>245</v>
      </c>
      <c r="C77" s="139">
        <v>2568600</v>
      </c>
      <c r="D77" s="140"/>
      <c r="E77" s="139">
        <v>0</v>
      </c>
      <c r="F77" s="140"/>
      <c r="G77" s="139">
        <v>2568600</v>
      </c>
      <c r="H77" s="140"/>
      <c r="I77" s="139">
        <v>0</v>
      </c>
    </row>
    <row r="78" spans="1:11" ht="21.75" customHeight="1" x14ac:dyDescent="0.25">
      <c r="A78" s="11" t="s">
        <v>259</v>
      </c>
      <c r="B78" s="138"/>
      <c r="C78" s="140">
        <v>40838</v>
      </c>
      <c r="D78" s="140"/>
      <c r="E78" s="140">
        <v>36339</v>
      </c>
      <c r="F78" s="140"/>
      <c r="G78" s="140">
        <v>8330</v>
      </c>
      <c r="H78" s="140"/>
      <c r="I78" s="140">
        <v>7304</v>
      </c>
    </row>
    <row r="79" spans="1:11" ht="21.75" customHeight="1" x14ac:dyDescent="0.25">
      <c r="A79" s="134" t="s">
        <v>39</v>
      </c>
      <c r="B79" s="138"/>
      <c r="C79" s="139">
        <v>3493</v>
      </c>
      <c r="D79" s="140"/>
      <c r="E79" s="139">
        <v>3671</v>
      </c>
      <c r="F79" s="140"/>
      <c r="G79" s="139">
        <v>0</v>
      </c>
      <c r="H79" s="140"/>
      <c r="I79" s="139">
        <v>0</v>
      </c>
      <c r="K79" s="140"/>
    </row>
    <row r="80" spans="1:11" ht="21.75" customHeight="1" x14ac:dyDescent="0.25">
      <c r="A80" s="134" t="s">
        <v>121</v>
      </c>
      <c r="B80" s="138"/>
      <c r="C80" s="140">
        <v>326974</v>
      </c>
      <c r="D80" s="140"/>
      <c r="E80" s="140">
        <v>308056</v>
      </c>
      <c r="F80" s="140"/>
      <c r="G80" s="139">
        <v>49033</v>
      </c>
      <c r="H80" s="140"/>
      <c r="I80" s="139">
        <v>39758</v>
      </c>
    </row>
    <row r="81" spans="1:9" ht="21.75" customHeight="1" x14ac:dyDescent="0.25">
      <c r="A81" s="17" t="s">
        <v>40</v>
      </c>
      <c r="B81" s="138"/>
      <c r="C81" s="146">
        <f>SUM(C73:C80)</f>
        <v>5015094</v>
      </c>
      <c r="D81" s="143"/>
      <c r="E81" s="146">
        <f>SUM(E73:E80)</f>
        <v>2445655</v>
      </c>
      <c r="F81" s="143"/>
      <c r="G81" s="144">
        <f>SUM(G73:G80)</f>
        <v>3348793</v>
      </c>
      <c r="H81" s="143"/>
      <c r="I81" s="144">
        <f>SUM(I73:I80)</f>
        <v>908345</v>
      </c>
    </row>
    <row r="82" spans="1:9" ht="21.75" customHeight="1" x14ac:dyDescent="0.25">
      <c r="A82" s="147" t="s">
        <v>41</v>
      </c>
      <c r="B82" s="138"/>
      <c r="C82" s="146">
        <f>SUM(C70,C81)</f>
        <v>14611825</v>
      </c>
      <c r="D82" s="143"/>
      <c r="E82" s="146">
        <f>SUM(E70,E81)</f>
        <v>12900765</v>
      </c>
      <c r="F82" s="143"/>
      <c r="G82" s="144">
        <f>SUM(G70,G81)</f>
        <v>7640642</v>
      </c>
      <c r="H82" s="143"/>
      <c r="I82" s="144">
        <f>SUM(I70,I81)</f>
        <v>5118594</v>
      </c>
    </row>
    <row r="83" spans="1:9" ht="21.75" customHeight="1" x14ac:dyDescent="0.25">
      <c r="A83" s="133"/>
      <c r="B83" s="138"/>
      <c r="C83" s="143"/>
      <c r="D83" s="143"/>
      <c r="E83" s="143"/>
      <c r="F83" s="143"/>
      <c r="G83" s="143"/>
      <c r="H83" s="143"/>
      <c r="I83" s="143"/>
    </row>
    <row r="84" spans="1:9" s="130" customFormat="1" ht="21.75" customHeight="1" x14ac:dyDescent="0.3">
      <c r="A84" s="129" t="s">
        <v>0</v>
      </c>
    </row>
    <row r="85" spans="1:9" s="132" customFormat="1" ht="21.75" customHeight="1" x14ac:dyDescent="0.25">
      <c r="A85" s="131" t="s">
        <v>1</v>
      </c>
    </row>
    <row r="86" spans="1:9" s="132" customFormat="1" ht="21.75" customHeight="1" x14ac:dyDescent="0.25">
      <c r="A86" s="131"/>
    </row>
    <row r="87" spans="1:9" ht="21.75" customHeight="1" x14ac:dyDescent="0.25">
      <c r="A87" s="133"/>
      <c r="C87" s="198" t="s">
        <v>2</v>
      </c>
      <c r="D87" s="198"/>
      <c r="E87" s="198"/>
      <c r="G87" s="198" t="s">
        <v>212</v>
      </c>
      <c r="H87" s="198"/>
      <c r="I87" s="198"/>
    </row>
    <row r="88" spans="1:9" ht="21.75" customHeight="1" x14ac:dyDescent="0.25">
      <c r="B88" s="56"/>
      <c r="C88" s="199" t="s">
        <v>5</v>
      </c>
      <c r="D88" s="199"/>
      <c r="E88" s="199"/>
      <c r="F88" s="135"/>
      <c r="G88" s="199" t="s">
        <v>5</v>
      </c>
      <c r="H88" s="199"/>
      <c r="I88" s="199"/>
    </row>
    <row r="89" spans="1:9" ht="27" customHeight="1" x14ac:dyDescent="0.25">
      <c r="B89" s="56"/>
      <c r="C89" s="136" t="s">
        <v>117</v>
      </c>
      <c r="D89" s="137"/>
      <c r="E89" s="136" t="s">
        <v>6</v>
      </c>
      <c r="F89" s="135"/>
      <c r="G89" s="136" t="s">
        <v>117</v>
      </c>
      <c r="H89" s="137"/>
      <c r="I89" s="136" t="s">
        <v>6</v>
      </c>
    </row>
    <row r="90" spans="1:9" ht="21.75" customHeight="1" x14ac:dyDescent="0.25">
      <c r="A90" s="147" t="s">
        <v>42</v>
      </c>
      <c r="B90" s="138" t="s">
        <v>8</v>
      </c>
      <c r="C90" s="56">
        <v>2020</v>
      </c>
      <c r="D90" s="56"/>
      <c r="E90" s="56">
        <v>2019</v>
      </c>
      <c r="F90" s="56"/>
      <c r="G90" s="56">
        <v>2020</v>
      </c>
      <c r="H90" s="56"/>
      <c r="I90" s="56">
        <v>2019</v>
      </c>
    </row>
    <row r="91" spans="1:9" ht="21.75" customHeight="1" x14ac:dyDescent="0.25">
      <c r="A91" s="133"/>
      <c r="B91" s="138"/>
      <c r="C91" s="56" t="s">
        <v>9</v>
      </c>
      <c r="F91" s="56"/>
      <c r="G91" s="56" t="s">
        <v>9</v>
      </c>
    </row>
    <row r="92" spans="1:9" ht="21.75" customHeight="1" x14ac:dyDescent="0.25">
      <c r="B92" s="138"/>
      <c r="C92" s="200" t="s">
        <v>10</v>
      </c>
      <c r="D92" s="200"/>
      <c r="E92" s="200"/>
      <c r="F92" s="200"/>
      <c r="G92" s="200"/>
      <c r="H92" s="200"/>
      <c r="I92" s="200"/>
    </row>
    <row r="93" spans="1:9" ht="21.75" customHeight="1" x14ac:dyDescent="0.25">
      <c r="A93" s="154" t="s">
        <v>176</v>
      </c>
      <c r="B93" s="138"/>
      <c r="C93" s="140"/>
      <c r="D93" s="140"/>
      <c r="E93" s="140"/>
      <c r="F93" s="140"/>
      <c r="G93" s="140"/>
      <c r="H93" s="140"/>
      <c r="I93" s="140"/>
    </row>
    <row r="94" spans="1:9" ht="21.75" customHeight="1" x14ac:dyDescent="0.25">
      <c r="A94" s="11" t="s">
        <v>43</v>
      </c>
      <c r="B94" s="138"/>
      <c r="C94" s="140"/>
      <c r="D94" s="140"/>
      <c r="E94" s="140"/>
      <c r="F94" s="140"/>
      <c r="G94" s="140"/>
      <c r="H94" s="140"/>
      <c r="I94" s="140"/>
    </row>
    <row r="95" spans="1:9" ht="21.75" customHeight="1" x14ac:dyDescent="0.25">
      <c r="A95" s="11" t="s">
        <v>44</v>
      </c>
      <c r="B95" s="138"/>
    </row>
    <row r="96" spans="1:9" ht="21.75" customHeight="1" x14ac:dyDescent="0.25">
      <c r="A96" s="155" t="s">
        <v>260</v>
      </c>
      <c r="B96" s="138"/>
      <c r="C96" s="152"/>
      <c r="D96" s="140"/>
      <c r="E96" s="140"/>
      <c r="F96" s="140"/>
      <c r="G96" s="140"/>
      <c r="H96" s="140"/>
      <c r="I96" s="140"/>
    </row>
    <row r="97" spans="1:12" ht="21.75" customHeight="1" thickBot="1" x14ac:dyDescent="0.3">
      <c r="A97" s="155" t="s">
        <v>261</v>
      </c>
      <c r="B97" s="138"/>
      <c r="C97" s="156">
        <v>6138160</v>
      </c>
      <c r="D97" s="140"/>
      <c r="E97" s="157">
        <v>6138160</v>
      </c>
      <c r="F97" s="140"/>
      <c r="G97" s="157">
        <v>6138160</v>
      </c>
      <c r="H97" s="140"/>
      <c r="I97" s="157">
        <v>6138160</v>
      </c>
    </row>
    <row r="98" spans="1:12" ht="21.75" customHeight="1" thickTop="1" x14ac:dyDescent="0.25">
      <c r="A98" s="11" t="s">
        <v>45</v>
      </c>
      <c r="B98" s="138"/>
    </row>
    <row r="99" spans="1:12" ht="21.75" customHeight="1" x14ac:dyDescent="0.25">
      <c r="A99" s="155" t="s">
        <v>262</v>
      </c>
      <c r="B99" s="138"/>
      <c r="C99" s="152"/>
      <c r="D99" s="140"/>
      <c r="E99" s="140"/>
      <c r="F99" s="140"/>
      <c r="G99" s="140"/>
      <c r="H99" s="140"/>
      <c r="I99" s="140"/>
    </row>
    <row r="100" spans="1:12" ht="21.75" customHeight="1" x14ac:dyDescent="0.25">
      <c r="A100" s="155" t="s">
        <v>261</v>
      </c>
      <c r="B100" s="138"/>
      <c r="C100" s="140">
        <v>5607573</v>
      </c>
      <c r="D100" s="140"/>
      <c r="E100" s="140">
        <v>5607573</v>
      </c>
      <c r="F100" s="140"/>
      <c r="G100" s="140">
        <v>5607573</v>
      </c>
      <c r="H100" s="140"/>
      <c r="I100" s="140">
        <v>5607573</v>
      </c>
    </row>
    <row r="101" spans="1:12" ht="21.75" customHeight="1" x14ac:dyDescent="0.25">
      <c r="A101" s="158" t="s">
        <v>46</v>
      </c>
      <c r="B101" s="138"/>
      <c r="D101" s="140"/>
      <c r="E101" s="140"/>
      <c r="F101" s="140"/>
      <c r="G101" s="140"/>
      <c r="H101" s="140"/>
      <c r="I101" s="140"/>
    </row>
    <row r="102" spans="1:12" ht="21.75" customHeight="1" x14ac:dyDescent="0.25">
      <c r="A102" s="158" t="s">
        <v>47</v>
      </c>
      <c r="B102" s="138"/>
      <c r="C102" s="152">
        <v>1742597</v>
      </c>
      <c r="D102" s="140"/>
      <c r="E102" s="140">
        <v>1742596</v>
      </c>
      <c r="F102" s="140"/>
      <c r="G102" s="140">
        <v>1742597</v>
      </c>
      <c r="H102" s="140"/>
      <c r="I102" s="140">
        <v>1742596</v>
      </c>
    </row>
    <row r="103" spans="1:12" ht="21.75" customHeight="1" x14ac:dyDescent="0.25">
      <c r="A103" s="158" t="s">
        <v>177</v>
      </c>
      <c r="B103" s="138"/>
      <c r="C103" s="152">
        <v>-231270</v>
      </c>
      <c r="D103" s="140"/>
      <c r="E103" s="152">
        <v>-231270</v>
      </c>
      <c r="F103" s="140"/>
      <c r="G103" s="139">
        <v>0</v>
      </c>
      <c r="H103" s="140"/>
      <c r="I103" s="139">
        <v>0</v>
      </c>
    </row>
    <row r="104" spans="1:12" ht="21.75" customHeight="1" x14ac:dyDescent="0.25">
      <c r="A104" s="11" t="s">
        <v>178</v>
      </c>
      <c r="B104" s="138"/>
      <c r="C104" s="152"/>
      <c r="D104" s="140"/>
      <c r="E104" s="140"/>
      <c r="F104" s="140"/>
      <c r="G104" s="140"/>
      <c r="H104" s="140"/>
      <c r="I104" s="140"/>
    </row>
    <row r="105" spans="1:12" ht="21.75" customHeight="1" x14ac:dyDescent="0.25">
      <c r="A105" s="158" t="s">
        <v>48</v>
      </c>
      <c r="B105" s="138"/>
      <c r="C105" s="152"/>
      <c r="D105" s="140"/>
      <c r="E105" s="140"/>
      <c r="F105" s="140"/>
      <c r="G105" s="140"/>
      <c r="H105" s="140"/>
      <c r="I105" s="140"/>
      <c r="L105" s="159"/>
    </row>
    <row r="106" spans="1:12" ht="21.75" customHeight="1" x14ac:dyDescent="0.25">
      <c r="A106" s="158" t="s">
        <v>49</v>
      </c>
      <c r="B106" s="138"/>
      <c r="C106" s="152">
        <v>249528</v>
      </c>
      <c r="D106" s="140"/>
      <c r="E106" s="140">
        <v>249528</v>
      </c>
      <c r="F106" s="140"/>
      <c r="G106" s="140">
        <v>249528</v>
      </c>
      <c r="H106" s="140"/>
      <c r="I106" s="140">
        <v>249528</v>
      </c>
    </row>
    <row r="107" spans="1:12" ht="21.75" customHeight="1" x14ac:dyDescent="0.25">
      <c r="A107" s="158" t="s">
        <v>213</v>
      </c>
      <c r="B107" s="138">
        <v>3</v>
      </c>
      <c r="C107" s="152">
        <v>2859881</v>
      </c>
      <c r="D107" s="140"/>
      <c r="E107" s="140">
        <v>2067628</v>
      </c>
      <c r="F107" s="140"/>
      <c r="G107" s="140">
        <v>961544</v>
      </c>
      <c r="H107" s="140"/>
      <c r="I107" s="140">
        <v>1353415</v>
      </c>
      <c r="J107" s="140"/>
    </row>
    <row r="108" spans="1:12" ht="21.75" customHeight="1" x14ac:dyDescent="0.25">
      <c r="A108" s="158" t="s">
        <v>179</v>
      </c>
      <c r="B108" s="138"/>
      <c r="C108" s="160">
        <v>454222</v>
      </c>
      <c r="D108" s="140"/>
      <c r="E108" s="161">
        <v>449749</v>
      </c>
      <c r="F108" s="140"/>
      <c r="G108" s="161">
        <v>35631</v>
      </c>
      <c r="H108" s="140"/>
      <c r="I108" s="161">
        <v>35631</v>
      </c>
    </row>
    <row r="109" spans="1:12" ht="21.75" customHeight="1" x14ac:dyDescent="0.25">
      <c r="A109" s="162" t="s">
        <v>50</v>
      </c>
      <c r="B109" s="138"/>
      <c r="C109" s="152"/>
      <c r="D109" s="140"/>
      <c r="E109" s="140"/>
      <c r="F109" s="140"/>
      <c r="G109" s="140"/>
      <c r="H109" s="140"/>
      <c r="I109" s="140"/>
    </row>
    <row r="110" spans="1:12" ht="21.75" customHeight="1" x14ac:dyDescent="0.25">
      <c r="A110" s="162" t="s">
        <v>180</v>
      </c>
      <c r="B110" s="138"/>
      <c r="C110" s="150">
        <f>SUM(C99:C109)</f>
        <v>10682531</v>
      </c>
      <c r="D110" s="143"/>
      <c r="E110" s="143">
        <f>SUM(E99:E109)</f>
        <v>9885804</v>
      </c>
      <c r="F110" s="143"/>
      <c r="G110" s="143">
        <f>SUM(G99:G109)</f>
        <v>8596873</v>
      </c>
      <c r="H110" s="143"/>
      <c r="I110" s="143">
        <f>SUM(I99:I109)</f>
        <v>8988743</v>
      </c>
    </row>
    <row r="111" spans="1:12" ht="21.75" customHeight="1" x14ac:dyDescent="0.25">
      <c r="A111" s="158" t="s">
        <v>51</v>
      </c>
      <c r="B111" s="138"/>
      <c r="C111" s="152">
        <v>38038</v>
      </c>
      <c r="D111" s="140"/>
      <c r="E111" s="140">
        <v>21</v>
      </c>
      <c r="F111" s="140"/>
      <c r="G111" s="139">
        <v>0</v>
      </c>
      <c r="H111" s="140"/>
      <c r="I111" s="139">
        <v>0</v>
      </c>
    </row>
    <row r="112" spans="1:12" ht="21.75" customHeight="1" x14ac:dyDescent="0.25">
      <c r="A112" s="147" t="s">
        <v>181</v>
      </c>
      <c r="B112" s="138"/>
      <c r="C112" s="146">
        <f>SUM(C110:C111)</f>
        <v>10720569</v>
      </c>
      <c r="D112" s="143"/>
      <c r="E112" s="144">
        <f>SUM(E110:E111)</f>
        <v>9885825</v>
      </c>
      <c r="F112" s="143"/>
      <c r="G112" s="144">
        <f>SUM(G110:G111)</f>
        <v>8596873</v>
      </c>
      <c r="H112" s="143"/>
      <c r="I112" s="144">
        <f>SUM(I110:I111)</f>
        <v>8988743</v>
      </c>
    </row>
    <row r="113" spans="1:9" ht="21.75" customHeight="1" x14ac:dyDescent="0.25">
      <c r="A113" s="147"/>
      <c r="B113" s="138"/>
      <c r="C113" s="150"/>
      <c r="D113" s="143"/>
      <c r="E113" s="143"/>
      <c r="F113" s="143"/>
      <c r="G113" s="143"/>
      <c r="H113" s="143"/>
      <c r="I113" s="143"/>
    </row>
    <row r="114" spans="1:9" ht="21.75" customHeight="1" thickBot="1" x14ac:dyDescent="0.3">
      <c r="A114" s="147" t="s">
        <v>182</v>
      </c>
      <c r="B114" s="138"/>
      <c r="C114" s="148">
        <f>SUM(C112,C82)</f>
        <v>25332394</v>
      </c>
      <c r="D114" s="143"/>
      <c r="E114" s="149">
        <f>SUM(E112,E82)</f>
        <v>22786590</v>
      </c>
      <c r="F114" s="143"/>
      <c r="G114" s="149">
        <f>SUM(G112,G82)</f>
        <v>16237515</v>
      </c>
      <c r="H114" s="143"/>
      <c r="I114" s="149">
        <f>SUM(I112,I82)</f>
        <v>14107337</v>
      </c>
    </row>
    <row r="115" spans="1:9" ht="21.75" customHeight="1" thickTop="1" x14ac:dyDescent="0.25">
      <c r="A115" s="147"/>
      <c r="B115" s="138"/>
      <c r="C115" s="163">
        <f t="shared" ref="C115:I115" si="0">C114-C44</f>
        <v>0</v>
      </c>
      <c r="D115" s="163">
        <f t="shared" si="0"/>
        <v>0</v>
      </c>
      <c r="E115" s="163">
        <f t="shared" si="0"/>
        <v>0</v>
      </c>
      <c r="F115" s="163">
        <f t="shared" si="0"/>
        <v>0</v>
      </c>
      <c r="G115" s="163">
        <f>G114-G44</f>
        <v>0</v>
      </c>
      <c r="H115" s="163">
        <f t="shared" si="0"/>
        <v>0</v>
      </c>
      <c r="I115" s="163">
        <f t="shared" si="0"/>
        <v>0</v>
      </c>
    </row>
    <row r="116" spans="1:9" ht="21.75" customHeight="1" x14ac:dyDescent="0.25"/>
    <row r="117" spans="1:9" ht="21.75" customHeight="1" x14ac:dyDescent="0.25"/>
    <row r="118" spans="1:9" ht="21.75" customHeight="1" x14ac:dyDescent="0.25"/>
    <row r="119" spans="1:9" ht="21.75" customHeight="1" x14ac:dyDescent="0.25"/>
    <row r="120" spans="1:9" ht="21.75" customHeight="1" x14ac:dyDescent="0.25"/>
    <row r="121" spans="1:9" ht="21.75" customHeight="1" x14ac:dyDescent="0.25"/>
    <row r="122" spans="1:9" ht="21.75" customHeight="1" x14ac:dyDescent="0.25"/>
    <row r="123" spans="1:9" ht="21.75" customHeight="1" x14ac:dyDescent="0.25"/>
    <row r="124" spans="1:9" ht="21.75" customHeight="1" x14ac:dyDescent="0.25"/>
    <row r="125" spans="1:9" ht="21.75" customHeight="1" x14ac:dyDescent="0.25"/>
    <row r="126" spans="1:9" ht="21.75" customHeight="1" x14ac:dyDescent="0.25"/>
    <row r="127" spans="1:9" ht="21.75" customHeight="1" x14ac:dyDescent="0.25"/>
    <row r="128" spans="1:9" ht="21.75" customHeight="1" x14ac:dyDescent="0.25"/>
    <row r="129" ht="21.75" customHeight="1" x14ac:dyDescent="0.25"/>
    <row r="130" ht="21.75" customHeight="1" x14ac:dyDescent="0.25"/>
    <row r="131" ht="21.75" customHeight="1" x14ac:dyDescent="0.25"/>
    <row r="132" ht="21.75" customHeight="1" x14ac:dyDescent="0.25"/>
    <row r="133" ht="21.75" customHeight="1" x14ac:dyDescent="0.25"/>
    <row r="134" ht="21.75" customHeight="1" x14ac:dyDescent="0.25"/>
    <row r="135" ht="21.75" customHeight="1" x14ac:dyDescent="0.25"/>
    <row r="136" ht="21.75" customHeight="1" x14ac:dyDescent="0.25"/>
    <row r="137" ht="21.75" customHeight="1" x14ac:dyDescent="0.25"/>
    <row r="138" ht="21.75" customHeight="1" x14ac:dyDescent="0.25"/>
    <row r="139" ht="21.75" customHeight="1" x14ac:dyDescent="0.25"/>
    <row r="140" ht="21.75" customHeight="1" x14ac:dyDescent="0.25"/>
    <row r="141" ht="21.75" customHeight="1" x14ac:dyDescent="0.25"/>
    <row r="142" ht="21.75" customHeight="1" x14ac:dyDescent="0.25"/>
    <row r="143" ht="21.75" customHeight="1" x14ac:dyDescent="0.25"/>
    <row r="144" ht="21.75" customHeight="1" x14ac:dyDescent="0.25"/>
    <row r="145" ht="21.75" customHeight="1" x14ac:dyDescent="0.25"/>
    <row r="146" ht="21.75" customHeight="1" x14ac:dyDescent="0.25"/>
    <row r="147" ht="21.75" customHeight="1" x14ac:dyDescent="0.25"/>
    <row r="175" ht="21.75" customHeight="1" x14ac:dyDescent="0.25"/>
    <row r="176" ht="21.75" customHeight="1" x14ac:dyDescent="0.25"/>
    <row r="177" ht="21.75" customHeight="1" x14ac:dyDescent="0.25"/>
  </sheetData>
  <mergeCells count="15">
    <mergeCell ref="C49:E49"/>
    <mergeCell ref="G49:I49"/>
    <mergeCell ref="C50:E50"/>
    <mergeCell ref="G50:I50"/>
    <mergeCell ref="C54:I54"/>
    <mergeCell ref="C4:E4"/>
    <mergeCell ref="G4:I4"/>
    <mergeCell ref="C5:E5"/>
    <mergeCell ref="G5:I5"/>
    <mergeCell ref="C9:I9"/>
    <mergeCell ref="C87:E87"/>
    <mergeCell ref="G87:I87"/>
    <mergeCell ref="C88:E88"/>
    <mergeCell ref="G88:I88"/>
    <mergeCell ref="C92:I92"/>
  </mergeCells>
  <pageMargins left="0.8" right="0.8" top="0.48" bottom="0.5" header="0.5" footer="0.5"/>
  <pageSetup paperSize="9" scale="85" firstPageNumber="2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45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11"/>
  <sheetViews>
    <sheetView view="pageBreakPreview" zoomScale="95" zoomScaleNormal="70" zoomScaleSheetLayoutView="95" zoomScalePageLayoutView="85" workbookViewId="0"/>
  </sheetViews>
  <sheetFormatPr defaultColWidth="9.140625" defaultRowHeight="21.75" customHeight="1" x14ac:dyDescent="0.25"/>
  <cols>
    <col min="1" max="1" width="43.140625" style="8" customWidth="1"/>
    <col min="2" max="2" width="7.28515625" style="6" customWidth="1"/>
    <col min="3" max="3" width="1.42578125" style="6" customWidth="1"/>
    <col min="4" max="4" width="12.85546875" style="6" customWidth="1"/>
    <col min="5" max="5" width="1.42578125" style="6" customWidth="1"/>
    <col min="6" max="6" width="12.85546875" style="6" customWidth="1"/>
    <col min="7" max="7" width="1.42578125" style="6" customWidth="1"/>
    <col min="8" max="8" width="12.855468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s="2" customFormat="1" ht="21.75" customHeight="1" x14ac:dyDescent="0.3">
      <c r="A1" s="1" t="s">
        <v>0</v>
      </c>
      <c r="C1" s="25"/>
      <c r="D1" s="26"/>
      <c r="E1" s="27"/>
      <c r="F1" s="26"/>
      <c r="G1" s="27"/>
      <c r="H1" s="26"/>
      <c r="I1" s="27"/>
      <c r="J1" s="26"/>
    </row>
    <row r="2" spans="1:10" s="4" customFormat="1" ht="21.75" customHeight="1" x14ac:dyDescent="0.25">
      <c r="A2" s="3" t="s">
        <v>52</v>
      </c>
      <c r="C2" s="28"/>
      <c r="D2" s="29"/>
      <c r="E2" s="29"/>
      <c r="F2" s="29"/>
      <c r="G2" s="29"/>
      <c r="H2" s="29"/>
      <c r="I2" s="29"/>
      <c r="J2" s="29"/>
    </row>
    <row r="3" spans="1:10" s="4" customFormat="1" ht="21.75" customHeight="1" x14ac:dyDescent="0.25">
      <c r="A3" s="206"/>
      <c r="B3" s="206"/>
      <c r="C3" s="206"/>
      <c r="D3" s="206"/>
      <c r="E3" s="206"/>
      <c r="F3" s="206"/>
      <c r="G3" s="29"/>
      <c r="H3" s="207"/>
      <c r="I3" s="207"/>
      <c r="J3" s="207"/>
    </row>
    <row r="4" spans="1:10" ht="21.75" customHeight="1" x14ac:dyDescent="0.25">
      <c r="B4" s="8"/>
      <c r="C4" s="8"/>
      <c r="D4" s="202" t="s">
        <v>2</v>
      </c>
      <c r="E4" s="202"/>
      <c r="F4" s="202"/>
      <c r="H4" s="202" t="s">
        <v>3</v>
      </c>
      <c r="I4" s="202"/>
      <c r="J4" s="202"/>
    </row>
    <row r="5" spans="1:10" ht="21.75" customHeight="1" x14ac:dyDescent="0.25">
      <c r="B5" s="9"/>
      <c r="C5" s="9"/>
      <c r="D5" s="204" t="s">
        <v>5</v>
      </c>
      <c r="E5" s="204"/>
      <c r="F5" s="204"/>
      <c r="G5" s="7"/>
      <c r="H5" s="204" t="s">
        <v>5</v>
      </c>
      <c r="I5" s="204"/>
      <c r="J5" s="204"/>
    </row>
    <row r="6" spans="1:10" ht="21.75" customHeight="1" x14ac:dyDescent="0.25">
      <c r="B6" s="9"/>
      <c r="C6" s="9"/>
      <c r="D6" s="205" t="s">
        <v>53</v>
      </c>
      <c r="E6" s="205"/>
      <c r="F6" s="205"/>
      <c r="G6" s="7"/>
      <c r="H6" s="205" t="s">
        <v>53</v>
      </c>
      <c r="I6" s="205"/>
      <c r="J6" s="205"/>
    </row>
    <row r="7" spans="1:10" ht="21.75" customHeight="1" x14ac:dyDescent="0.25">
      <c r="B7" s="10"/>
      <c r="C7" s="9"/>
      <c r="D7" s="205" t="s">
        <v>118</v>
      </c>
      <c r="E7" s="205"/>
      <c r="F7" s="205"/>
      <c r="G7" s="7"/>
      <c r="H7" s="205" t="s">
        <v>118</v>
      </c>
      <c r="I7" s="205"/>
      <c r="J7" s="205"/>
    </row>
    <row r="8" spans="1:10" ht="21.75" customHeight="1" x14ac:dyDescent="0.25">
      <c r="B8" s="10" t="s">
        <v>8</v>
      </c>
      <c r="C8" s="10"/>
      <c r="D8" s="9">
        <v>2020</v>
      </c>
      <c r="E8" s="9"/>
      <c r="F8" s="9">
        <v>2019</v>
      </c>
      <c r="G8" s="9"/>
      <c r="H8" s="9">
        <v>2020</v>
      </c>
      <c r="I8" s="9"/>
      <c r="J8" s="9">
        <v>2019</v>
      </c>
    </row>
    <row r="9" spans="1:10" ht="21.75" customHeight="1" x14ac:dyDescent="0.25">
      <c r="A9" s="5"/>
      <c r="C9" s="10"/>
      <c r="D9" s="203" t="s">
        <v>10</v>
      </c>
      <c r="E9" s="203"/>
      <c r="F9" s="203"/>
      <c r="G9" s="203"/>
      <c r="H9" s="203"/>
      <c r="I9" s="203"/>
      <c r="J9" s="203"/>
    </row>
    <row r="10" spans="1:10" ht="21.75" customHeight="1" x14ac:dyDescent="0.25">
      <c r="A10" s="30" t="s">
        <v>132</v>
      </c>
      <c r="B10" s="10"/>
      <c r="C10" s="10"/>
    </row>
    <row r="11" spans="1:10" ht="18.600000000000001" customHeight="1" x14ac:dyDescent="0.25">
      <c r="A11" s="13" t="s">
        <v>54</v>
      </c>
      <c r="B11" s="10"/>
      <c r="C11" s="10"/>
    </row>
    <row r="12" spans="1:10" ht="18" customHeight="1" x14ac:dyDescent="0.25">
      <c r="A12" s="13" t="s">
        <v>55</v>
      </c>
      <c r="B12" s="10" t="s">
        <v>285</v>
      </c>
      <c r="C12" s="10"/>
      <c r="D12" s="31">
        <v>8393909</v>
      </c>
      <c r="F12" s="31">
        <v>7491961</v>
      </c>
      <c r="H12" s="16">
        <v>3770627</v>
      </c>
      <c r="J12" s="16">
        <v>3910264</v>
      </c>
    </row>
    <row r="13" spans="1:10" ht="18" customHeight="1" x14ac:dyDescent="0.25">
      <c r="A13" s="13" t="s">
        <v>191</v>
      </c>
      <c r="B13" s="10"/>
      <c r="C13" s="10"/>
      <c r="D13" s="31"/>
      <c r="F13" s="31"/>
      <c r="H13" s="16"/>
      <c r="J13" s="16"/>
    </row>
    <row r="14" spans="1:10" ht="18" customHeight="1" x14ac:dyDescent="0.25">
      <c r="A14" s="13" t="s">
        <v>56</v>
      </c>
      <c r="B14" s="10"/>
      <c r="C14" s="10"/>
      <c r="D14" s="31">
        <v>77614</v>
      </c>
      <c r="F14" s="14">
        <v>0</v>
      </c>
      <c r="G14" s="14"/>
      <c r="H14" s="14">
        <v>0</v>
      </c>
      <c r="I14" s="14"/>
      <c r="J14" s="14">
        <v>0</v>
      </c>
    </row>
    <row r="15" spans="1:10" ht="18" customHeight="1" x14ac:dyDescent="0.25">
      <c r="A15" s="13" t="s">
        <v>209</v>
      </c>
      <c r="B15" s="10"/>
      <c r="C15" s="10"/>
      <c r="D15" s="14">
        <v>0</v>
      </c>
      <c r="F15" s="31">
        <v>7546</v>
      </c>
      <c r="H15" s="14">
        <v>0</v>
      </c>
      <c r="J15" s="14">
        <v>0</v>
      </c>
    </row>
    <row r="16" spans="1:10" ht="18" customHeight="1" x14ac:dyDescent="0.25">
      <c r="A16" s="13" t="s">
        <v>57</v>
      </c>
      <c r="B16" s="10"/>
      <c r="C16" s="10"/>
      <c r="D16" s="31">
        <v>19100</v>
      </c>
      <c r="F16" s="14">
        <v>0</v>
      </c>
      <c r="G16" s="14"/>
      <c r="H16" s="14">
        <v>0</v>
      </c>
      <c r="I16" s="14"/>
      <c r="J16" s="14">
        <v>5085</v>
      </c>
    </row>
    <row r="17" spans="1:10" ht="18" customHeight="1" x14ac:dyDescent="0.25">
      <c r="A17" s="13" t="s">
        <v>58</v>
      </c>
      <c r="B17" s="10">
        <v>4</v>
      </c>
      <c r="C17" s="10"/>
      <c r="D17" s="14">
        <v>19346</v>
      </c>
      <c r="E17" s="33"/>
      <c r="F17" s="14">
        <v>19032</v>
      </c>
      <c r="G17" s="33"/>
      <c r="H17" s="14">
        <v>58795</v>
      </c>
      <c r="I17" s="33"/>
      <c r="J17" s="14">
        <v>31133</v>
      </c>
    </row>
    <row r="18" spans="1:10" ht="18" customHeight="1" x14ac:dyDescent="0.25">
      <c r="A18" s="13" t="s">
        <v>122</v>
      </c>
      <c r="B18" s="165">
        <v>4</v>
      </c>
      <c r="C18" s="165"/>
      <c r="D18" s="14">
        <v>0</v>
      </c>
      <c r="E18" s="33"/>
      <c r="F18" s="14">
        <v>0</v>
      </c>
      <c r="G18" s="33"/>
      <c r="H18" s="14">
        <v>647999</v>
      </c>
      <c r="I18" s="33"/>
      <c r="J18" s="14">
        <v>0</v>
      </c>
    </row>
    <row r="19" spans="1:10" ht="18" customHeight="1" x14ac:dyDescent="0.25">
      <c r="A19" s="13" t="s">
        <v>59</v>
      </c>
      <c r="B19" s="10">
        <v>4</v>
      </c>
      <c r="C19" s="10"/>
      <c r="D19" s="14">
        <v>34245</v>
      </c>
      <c r="E19" s="33"/>
      <c r="F19" s="14">
        <v>15816</v>
      </c>
      <c r="G19" s="33"/>
      <c r="H19" s="35">
        <v>22373</v>
      </c>
      <c r="I19" s="33"/>
      <c r="J19" s="35">
        <v>21231</v>
      </c>
    </row>
    <row r="20" spans="1:10" ht="18" customHeight="1" x14ac:dyDescent="0.25">
      <c r="A20" s="36" t="s">
        <v>135</v>
      </c>
      <c r="B20" s="10"/>
      <c r="C20" s="10"/>
      <c r="D20" s="113">
        <f>SUM(D12:D19)</f>
        <v>8544214</v>
      </c>
      <c r="E20" s="33"/>
      <c r="F20" s="113">
        <f>SUM(F12:F19)</f>
        <v>7534355</v>
      </c>
      <c r="G20" s="33"/>
      <c r="H20" s="113">
        <f>SUM(H12:H19)</f>
        <v>4499794</v>
      </c>
      <c r="I20" s="33"/>
      <c r="J20" s="113">
        <f>SUM(J12:J19)</f>
        <v>3967713</v>
      </c>
    </row>
    <row r="21" spans="1:10" ht="14.45" customHeight="1" x14ac:dyDescent="0.25">
      <c r="A21" s="30"/>
      <c r="B21" s="10"/>
      <c r="C21" s="10"/>
      <c r="D21" s="37"/>
      <c r="E21" s="33"/>
      <c r="F21" s="37"/>
      <c r="G21" s="33"/>
      <c r="H21" s="37"/>
      <c r="I21" s="33"/>
      <c r="J21" s="37"/>
    </row>
    <row r="22" spans="1:10" ht="18" customHeight="1" x14ac:dyDescent="0.25">
      <c r="A22" s="20" t="s">
        <v>60</v>
      </c>
      <c r="B22" s="10"/>
      <c r="C22" s="10"/>
      <c r="D22" s="37"/>
      <c r="F22" s="37"/>
      <c r="H22" s="37"/>
      <c r="J22" s="37"/>
    </row>
    <row r="23" spans="1:10" ht="18" customHeight="1" x14ac:dyDescent="0.25">
      <c r="A23" s="13" t="s">
        <v>61</v>
      </c>
      <c r="B23" s="10"/>
      <c r="C23" s="10"/>
      <c r="D23" s="37"/>
      <c r="F23" s="37"/>
      <c r="H23" s="37"/>
      <c r="J23" s="37"/>
    </row>
    <row r="24" spans="1:10" ht="18" customHeight="1" x14ac:dyDescent="0.25">
      <c r="A24" s="13" t="s">
        <v>55</v>
      </c>
      <c r="B24" s="10">
        <v>4</v>
      </c>
      <c r="C24" s="10"/>
      <c r="D24" s="31">
        <v>6934119</v>
      </c>
      <c r="F24" s="31">
        <v>6363403</v>
      </c>
      <c r="H24" s="16">
        <v>3634057</v>
      </c>
      <c r="J24" s="16">
        <v>3451150</v>
      </c>
    </row>
    <row r="25" spans="1:10" ht="18" customHeight="1" x14ac:dyDescent="0.25">
      <c r="A25" s="13" t="s">
        <v>204</v>
      </c>
      <c r="B25" s="10"/>
      <c r="C25" s="10"/>
      <c r="D25" s="31"/>
      <c r="F25" s="31"/>
      <c r="H25" s="16"/>
      <c r="J25" s="16"/>
    </row>
    <row r="26" spans="1:10" ht="18" customHeight="1" x14ac:dyDescent="0.25">
      <c r="A26" s="13" t="s">
        <v>56</v>
      </c>
      <c r="B26" s="10"/>
      <c r="C26" s="10"/>
      <c r="D26" s="14">
        <v>0</v>
      </c>
      <c r="F26" s="14">
        <v>40151</v>
      </c>
      <c r="G26" s="47"/>
      <c r="H26" s="47">
        <v>0</v>
      </c>
      <c r="I26" s="47"/>
      <c r="J26" s="47">
        <v>0</v>
      </c>
    </row>
    <row r="27" spans="1:10" ht="18" customHeight="1" x14ac:dyDescent="0.25">
      <c r="A27" s="13" t="s">
        <v>133</v>
      </c>
      <c r="B27" s="10"/>
      <c r="C27" s="10"/>
      <c r="D27" s="31">
        <v>177274</v>
      </c>
      <c r="F27" s="31">
        <v>189332</v>
      </c>
      <c r="H27" s="31">
        <v>126906</v>
      </c>
      <c r="J27" s="31">
        <v>132030</v>
      </c>
    </row>
    <row r="28" spans="1:10" ht="18" customHeight="1" x14ac:dyDescent="0.25">
      <c r="A28" s="13" t="s">
        <v>62</v>
      </c>
      <c r="B28" s="10">
        <v>4</v>
      </c>
      <c r="C28" s="10"/>
      <c r="D28" s="31">
        <v>26706</v>
      </c>
      <c r="F28" s="31">
        <v>237224</v>
      </c>
      <c r="G28" s="31"/>
      <c r="H28" s="31">
        <v>110703</v>
      </c>
      <c r="I28" s="31"/>
      <c r="J28" s="31">
        <v>90155</v>
      </c>
    </row>
    <row r="29" spans="1:10" ht="18" customHeight="1" x14ac:dyDescent="0.25">
      <c r="A29" s="13" t="s">
        <v>309</v>
      </c>
      <c r="B29" s="115"/>
      <c r="C29" s="115"/>
      <c r="D29" s="14">
        <v>0</v>
      </c>
      <c r="F29" s="31">
        <v>170</v>
      </c>
      <c r="G29" s="31"/>
      <c r="H29" s="47">
        <v>0</v>
      </c>
      <c r="I29" s="31"/>
      <c r="J29" s="31">
        <v>170</v>
      </c>
    </row>
    <row r="30" spans="1:10" ht="18" customHeight="1" x14ac:dyDescent="0.25">
      <c r="A30" s="13" t="s">
        <v>113</v>
      </c>
      <c r="B30" s="10"/>
      <c r="C30" s="10"/>
      <c r="D30" s="14">
        <v>0</v>
      </c>
      <c r="F30" s="14">
        <v>1180</v>
      </c>
      <c r="G30" s="31"/>
      <c r="H30" s="14">
        <v>30201</v>
      </c>
      <c r="I30" s="31"/>
      <c r="J30" s="14">
        <v>0</v>
      </c>
    </row>
    <row r="31" spans="1:10" ht="18" customHeight="1" x14ac:dyDescent="0.25">
      <c r="A31" s="5" t="s">
        <v>64</v>
      </c>
      <c r="B31" s="10"/>
      <c r="C31" s="10"/>
      <c r="D31" s="113">
        <f>SUM(D24:D30)</f>
        <v>7138099</v>
      </c>
      <c r="F31" s="113">
        <f>SUM(F24:F30)</f>
        <v>6831460</v>
      </c>
      <c r="H31" s="113">
        <f>SUM(H24:H30)</f>
        <v>3901867</v>
      </c>
      <c r="J31" s="113">
        <f>SUM(J24:J30)</f>
        <v>3673505</v>
      </c>
    </row>
    <row r="32" spans="1:10" ht="14.45" customHeight="1" x14ac:dyDescent="0.25">
      <c r="A32" s="6"/>
      <c r="B32" s="10"/>
      <c r="C32" s="10"/>
      <c r="D32" s="12"/>
      <c r="F32" s="12"/>
      <c r="H32" s="12"/>
      <c r="J32" s="12"/>
    </row>
    <row r="33" spans="1:10" ht="21.75" customHeight="1" x14ac:dyDescent="0.25">
      <c r="A33" s="33"/>
      <c r="B33" s="10"/>
      <c r="C33" s="10"/>
      <c r="D33" s="19"/>
      <c r="E33" s="33"/>
      <c r="F33" s="19"/>
      <c r="G33" s="33"/>
      <c r="H33" s="19"/>
      <c r="I33" s="33"/>
      <c r="J33" s="19"/>
    </row>
    <row r="34" spans="1:10" ht="24" customHeight="1" x14ac:dyDescent="0.3">
      <c r="A34" s="1" t="s">
        <v>0</v>
      </c>
      <c r="C34" s="10"/>
      <c r="D34" s="19"/>
      <c r="E34" s="18"/>
      <c r="F34" s="19"/>
      <c r="G34" s="18"/>
      <c r="H34" s="19"/>
      <c r="I34" s="18"/>
      <c r="J34" s="19"/>
    </row>
    <row r="35" spans="1:10" ht="21.75" customHeight="1" x14ac:dyDescent="0.25">
      <c r="A35" s="3" t="s">
        <v>52</v>
      </c>
      <c r="C35" s="9"/>
      <c r="D35" s="7"/>
      <c r="E35" s="7"/>
      <c r="F35" s="7"/>
      <c r="G35" s="7"/>
      <c r="H35" s="7"/>
      <c r="I35" s="7"/>
      <c r="J35" s="7"/>
    </row>
    <row r="36" spans="1:10" ht="21.75" customHeight="1" x14ac:dyDescent="0.25">
      <c r="A36" s="201"/>
      <c r="B36" s="201"/>
      <c r="C36" s="201"/>
      <c r="D36" s="201"/>
      <c r="E36" s="201"/>
      <c r="F36" s="201"/>
      <c r="G36" s="7"/>
      <c r="H36" s="202"/>
      <c r="I36" s="202"/>
      <c r="J36" s="202"/>
    </row>
    <row r="37" spans="1:10" ht="21.75" customHeight="1" x14ac:dyDescent="0.25">
      <c r="A37" s="43"/>
      <c r="B37" s="8"/>
      <c r="C37" s="8"/>
      <c r="D37" s="202" t="s">
        <v>2</v>
      </c>
      <c r="E37" s="202"/>
      <c r="F37" s="202"/>
      <c r="H37" s="202" t="s">
        <v>3</v>
      </c>
      <c r="I37" s="202"/>
      <c r="J37" s="202"/>
    </row>
    <row r="38" spans="1:10" ht="21.75" customHeight="1" x14ac:dyDescent="0.25">
      <c r="B38" s="9"/>
      <c r="C38" s="9"/>
      <c r="D38" s="204" t="s">
        <v>5</v>
      </c>
      <c r="E38" s="204"/>
      <c r="F38" s="204"/>
      <c r="G38" s="7"/>
      <c r="H38" s="204" t="s">
        <v>5</v>
      </c>
      <c r="I38" s="204"/>
      <c r="J38" s="204"/>
    </row>
    <row r="39" spans="1:10" ht="21.75" customHeight="1" x14ac:dyDescent="0.25">
      <c r="B39" s="10"/>
      <c r="C39" s="9"/>
      <c r="D39" s="205" t="s">
        <v>53</v>
      </c>
      <c r="E39" s="205"/>
      <c r="F39" s="205"/>
      <c r="G39" s="7"/>
      <c r="H39" s="205" t="s">
        <v>53</v>
      </c>
      <c r="I39" s="205"/>
      <c r="J39" s="205"/>
    </row>
    <row r="40" spans="1:10" ht="21.75" customHeight="1" x14ac:dyDescent="0.25">
      <c r="B40" s="10"/>
      <c r="C40" s="9"/>
      <c r="D40" s="205" t="s">
        <v>118</v>
      </c>
      <c r="E40" s="205"/>
      <c r="F40" s="205"/>
      <c r="G40" s="7"/>
      <c r="H40" s="205" t="s">
        <v>118</v>
      </c>
      <c r="I40" s="205"/>
      <c r="J40" s="205"/>
    </row>
    <row r="41" spans="1:10" ht="21.75" customHeight="1" x14ac:dyDescent="0.25">
      <c r="B41" s="10" t="s">
        <v>8</v>
      </c>
      <c r="C41" s="10"/>
      <c r="D41" s="9">
        <v>2020</v>
      </c>
      <c r="E41" s="9"/>
      <c r="F41" s="9">
        <v>2019</v>
      </c>
      <c r="G41" s="9"/>
      <c r="H41" s="9">
        <v>2020</v>
      </c>
      <c r="I41" s="9"/>
      <c r="J41" s="9">
        <v>2019</v>
      </c>
    </row>
    <row r="42" spans="1:10" ht="21.75" customHeight="1" x14ac:dyDescent="0.25">
      <c r="C42" s="10"/>
      <c r="D42" s="203" t="s">
        <v>10</v>
      </c>
      <c r="E42" s="203"/>
      <c r="F42" s="203"/>
      <c r="G42" s="203"/>
      <c r="H42" s="203"/>
      <c r="I42" s="203"/>
      <c r="J42" s="203"/>
    </row>
    <row r="43" spans="1:10" ht="21.6" customHeight="1" x14ac:dyDescent="0.25">
      <c r="C43" s="165"/>
      <c r="D43" s="165"/>
      <c r="E43" s="165"/>
      <c r="F43" s="165"/>
      <c r="G43" s="165"/>
      <c r="H43" s="165"/>
      <c r="I43" s="165"/>
      <c r="J43" s="165"/>
    </row>
    <row r="44" spans="1:10" s="147" customFormat="1" ht="21.75" customHeight="1" x14ac:dyDescent="0.25">
      <c r="A44" s="147" t="s">
        <v>268</v>
      </c>
      <c r="B44" s="170"/>
      <c r="C44" s="170"/>
      <c r="D44" s="172">
        <v>1406115</v>
      </c>
      <c r="F44" s="143">
        <f>F20-F31</f>
        <v>702895</v>
      </c>
      <c r="H44" s="143">
        <f>H20-H31</f>
        <v>597927</v>
      </c>
      <c r="J44" s="143">
        <f>J20-J31</f>
        <v>294208</v>
      </c>
    </row>
    <row r="45" spans="1:10" s="134" customFormat="1" ht="21.75" customHeight="1" x14ac:dyDescent="0.25">
      <c r="A45" s="11" t="s">
        <v>63</v>
      </c>
      <c r="B45" s="164">
        <v>4</v>
      </c>
      <c r="C45" s="164"/>
      <c r="D45" s="141">
        <v>97023</v>
      </c>
      <c r="F45" s="31">
        <v>97526</v>
      </c>
      <c r="H45" s="31">
        <v>57034</v>
      </c>
      <c r="J45" s="31">
        <v>37299</v>
      </c>
    </row>
    <row r="46" spans="1:10" s="134" customFormat="1" ht="21.75" customHeight="1" x14ac:dyDescent="0.25">
      <c r="A46" s="11" t="s">
        <v>269</v>
      </c>
      <c r="B46" s="164"/>
      <c r="C46" s="164"/>
      <c r="D46" s="66"/>
      <c r="F46" s="31"/>
      <c r="H46" s="31"/>
      <c r="J46" s="31"/>
    </row>
    <row r="47" spans="1:10" s="134" customFormat="1" ht="21.75" customHeight="1" x14ac:dyDescent="0.25">
      <c r="A47" s="120" t="s">
        <v>270</v>
      </c>
      <c r="B47" s="164">
        <v>14</v>
      </c>
      <c r="C47" s="164"/>
      <c r="D47" s="141">
        <v>28539</v>
      </c>
      <c r="F47" s="141">
        <v>0</v>
      </c>
      <c r="H47" s="31">
        <v>20303</v>
      </c>
      <c r="J47" s="141">
        <v>0</v>
      </c>
    </row>
    <row r="48" spans="1:10" s="134" customFormat="1" ht="21.75" customHeight="1" x14ac:dyDescent="0.25">
      <c r="A48" s="120" t="s">
        <v>310</v>
      </c>
      <c r="B48" s="164"/>
      <c r="C48" s="164"/>
      <c r="D48" s="66"/>
      <c r="F48" s="141"/>
      <c r="H48" s="31"/>
      <c r="J48" s="141"/>
    </row>
    <row r="49" spans="1:10" s="134" customFormat="1" ht="24" customHeight="1" x14ac:dyDescent="0.25">
      <c r="A49" s="134" t="s">
        <v>272</v>
      </c>
      <c r="B49" s="164"/>
      <c r="C49" s="164"/>
      <c r="D49" s="171">
        <v>619</v>
      </c>
      <c r="F49" s="171">
        <v>154</v>
      </c>
      <c r="G49" s="141"/>
      <c r="H49" s="171">
        <v>0</v>
      </c>
      <c r="I49" s="141"/>
      <c r="J49" s="171">
        <v>0</v>
      </c>
    </row>
    <row r="50" spans="1:10" s="134" customFormat="1" ht="24" customHeight="1" x14ac:dyDescent="0.25">
      <c r="A50" s="147" t="s">
        <v>273</v>
      </c>
      <c r="B50" s="164"/>
      <c r="C50" s="164"/>
      <c r="D50" s="172">
        <f>D44-D45-D47-D49</f>
        <v>1279934</v>
      </c>
      <c r="F50" s="172">
        <f>F44-F45-F47-F49</f>
        <v>605215</v>
      </c>
      <c r="G50" s="141"/>
      <c r="H50" s="172">
        <f>H44-H45-H47-H49</f>
        <v>520590</v>
      </c>
      <c r="I50" s="141"/>
      <c r="J50" s="172">
        <f>J44-J45-J47-J49</f>
        <v>256909</v>
      </c>
    </row>
    <row r="51" spans="1:10" s="134" customFormat="1" ht="21.75" customHeight="1" x14ac:dyDescent="0.25">
      <c r="A51" s="134" t="s">
        <v>274</v>
      </c>
      <c r="B51" s="164"/>
      <c r="C51" s="164"/>
      <c r="D51" s="171">
        <v>221288</v>
      </c>
      <c r="F51" s="173">
        <v>15753</v>
      </c>
      <c r="H51" s="173">
        <v>13573</v>
      </c>
      <c r="J51" s="173">
        <v>1001</v>
      </c>
    </row>
    <row r="52" spans="1:10" s="134" customFormat="1" ht="21.75" customHeight="1" thickBot="1" x14ac:dyDescent="0.3">
      <c r="A52" s="147" t="s">
        <v>162</v>
      </c>
      <c r="B52" s="164"/>
      <c r="C52" s="164"/>
      <c r="D52" s="174">
        <f>D50-D51</f>
        <v>1058646</v>
      </c>
      <c r="E52" s="147"/>
      <c r="F52" s="174">
        <f>F50-F51</f>
        <v>589462</v>
      </c>
      <c r="G52" s="147"/>
      <c r="H52" s="174">
        <f>H50-H51</f>
        <v>507017</v>
      </c>
      <c r="I52" s="147"/>
      <c r="J52" s="174">
        <f>J50-J51</f>
        <v>255908</v>
      </c>
    </row>
    <row r="53" spans="1:10" s="134" customFormat="1" ht="21.75" customHeight="1" thickTop="1" x14ac:dyDescent="0.25">
      <c r="A53" s="147" t="s">
        <v>163</v>
      </c>
      <c r="B53" s="164"/>
      <c r="C53" s="164"/>
      <c r="D53" s="175"/>
      <c r="E53" s="147"/>
      <c r="F53" s="175"/>
      <c r="G53" s="147"/>
      <c r="H53" s="175"/>
      <c r="I53" s="147"/>
      <c r="J53" s="175"/>
    </row>
    <row r="54" spans="1:10" ht="21.75" customHeight="1" x14ac:dyDescent="0.25">
      <c r="A54" s="22" t="s">
        <v>311</v>
      </c>
      <c r="B54" s="10"/>
      <c r="C54" s="10"/>
      <c r="D54" s="31">
        <v>1062633</v>
      </c>
      <c r="E54" s="11"/>
      <c r="F54" s="31">
        <v>589464</v>
      </c>
      <c r="G54" s="31"/>
      <c r="H54" s="31">
        <v>507017</v>
      </c>
      <c r="I54" s="31"/>
      <c r="J54" s="31">
        <v>255908</v>
      </c>
    </row>
    <row r="55" spans="1:10" ht="21.75" customHeight="1" x14ac:dyDescent="0.25">
      <c r="A55" s="13" t="s">
        <v>65</v>
      </c>
      <c r="B55" s="10"/>
      <c r="C55" s="10"/>
      <c r="D55" s="83">
        <v>-3987</v>
      </c>
      <c r="E55" s="11"/>
      <c r="F55" s="83">
        <v>-2</v>
      </c>
      <c r="G55" s="44"/>
      <c r="H55" s="83" t="s">
        <v>267</v>
      </c>
      <c r="J55" s="83">
        <v>0</v>
      </c>
    </row>
    <row r="56" spans="1:10" ht="21.75" customHeight="1" thickBot="1" x14ac:dyDescent="0.3">
      <c r="A56" s="36" t="s">
        <v>162</v>
      </c>
      <c r="B56" s="10"/>
      <c r="C56" s="10"/>
      <c r="D56" s="87">
        <f>SUM(D54:D55)</f>
        <v>1058646</v>
      </c>
      <c r="E56" s="17"/>
      <c r="F56" s="87">
        <f>SUM(F54:F55)</f>
        <v>589462</v>
      </c>
      <c r="G56" s="17"/>
      <c r="H56" s="87">
        <f>SUM(H54:H55)</f>
        <v>507017</v>
      </c>
      <c r="I56" s="17"/>
      <c r="J56" s="87">
        <f>SUM(J54:J55)</f>
        <v>255908</v>
      </c>
    </row>
    <row r="57" spans="1:10" ht="21.75" customHeight="1" thickTop="1" x14ac:dyDescent="0.25">
      <c r="A57" s="36"/>
      <c r="B57" s="10"/>
      <c r="C57" s="10"/>
      <c r="D57" s="38"/>
      <c r="E57" s="17"/>
      <c r="F57" s="38"/>
      <c r="G57" s="17"/>
      <c r="H57" s="38"/>
      <c r="I57" s="17"/>
      <c r="J57" s="38"/>
    </row>
    <row r="58" spans="1:10" ht="21.75" customHeight="1" x14ac:dyDescent="0.25">
      <c r="A58" s="5" t="s">
        <v>164</v>
      </c>
      <c r="B58" s="10"/>
      <c r="C58" s="10"/>
      <c r="D58" s="10"/>
      <c r="E58" s="10"/>
      <c r="F58" s="125"/>
      <c r="G58" s="10"/>
      <c r="H58" s="10"/>
      <c r="I58" s="10"/>
      <c r="J58" s="125"/>
    </row>
    <row r="59" spans="1:10" ht="21.75" customHeight="1" thickBot="1" x14ac:dyDescent="0.3">
      <c r="A59" s="13" t="s">
        <v>125</v>
      </c>
      <c r="C59" s="10"/>
      <c r="D59" s="98">
        <v>0.19</v>
      </c>
      <c r="F59" s="98">
        <v>0.1</v>
      </c>
      <c r="H59" s="98">
        <v>0.09</v>
      </c>
      <c r="J59" s="98">
        <v>0.04</v>
      </c>
    </row>
    <row r="60" spans="1:10" ht="19.5" customHeight="1" thickTop="1" x14ac:dyDescent="0.25">
      <c r="A60" s="13"/>
      <c r="C60" s="10"/>
      <c r="D60" s="49"/>
      <c r="F60" s="49"/>
      <c r="H60" s="49"/>
      <c r="J60" s="49"/>
    </row>
    <row r="61" spans="1:10" ht="21.75" customHeight="1" x14ac:dyDescent="0.25">
      <c r="C61" s="10"/>
      <c r="D61" s="10"/>
      <c r="E61" s="10"/>
      <c r="F61" s="10"/>
      <c r="G61" s="10"/>
      <c r="H61" s="10"/>
      <c r="I61" s="10"/>
      <c r="J61" s="10"/>
    </row>
    <row r="62" spans="1:10" ht="21.75" customHeight="1" x14ac:dyDescent="0.3">
      <c r="A62" s="1" t="s">
        <v>0</v>
      </c>
      <c r="C62" s="10"/>
      <c r="D62" s="19"/>
      <c r="E62" s="18"/>
      <c r="F62" s="19"/>
      <c r="G62" s="18"/>
      <c r="H62" s="19"/>
      <c r="I62" s="18"/>
      <c r="J62" s="19"/>
    </row>
    <row r="63" spans="1:10" ht="21.75" customHeight="1" x14ac:dyDescent="0.25">
      <c r="A63" s="3" t="s">
        <v>66</v>
      </c>
      <c r="C63" s="9"/>
      <c r="D63" s="7"/>
      <c r="E63" s="7"/>
      <c r="F63" s="7"/>
      <c r="G63" s="7"/>
      <c r="H63" s="7"/>
      <c r="I63" s="7"/>
      <c r="J63" s="7"/>
    </row>
    <row r="64" spans="1:10" ht="21.75" customHeight="1" x14ac:dyDescent="0.25">
      <c r="A64" s="201"/>
      <c r="B64" s="201"/>
      <c r="C64" s="201"/>
      <c r="D64" s="201"/>
      <c r="E64" s="201"/>
      <c r="F64" s="201"/>
      <c r="G64" s="7"/>
      <c r="H64" s="202"/>
      <c r="I64" s="202"/>
      <c r="J64" s="202"/>
    </row>
    <row r="65" spans="1:10" ht="21.75" customHeight="1" x14ac:dyDescent="0.25">
      <c r="B65" s="8"/>
      <c r="C65" s="8"/>
      <c r="D65" s="202" t="s">
        <v>2</v>
      </c>
      <c r="E65" s="202"/>
      <c r="F65" s="202"/>
      <c r="H65" s="202" t="s">
        <v>3</v>
      </c>
      <c r="I65" s="202"/>
      <c r="J65" s="202"/>
    </row>
    <row r="66" spans="1:10" ht="21.75" customHeight="1" x14ac:dyDescent="0.25">
      <c r="B66" s="9"/>
      <c r="C66" s="9"/>
      <c r="D66" s="204" t="s">
        <v>5</v>
      </c>
      <c r="E66" s="204"/>
      <c r="F66" s="204"/>
      <c r="G66" s="7"/>
      <c r="H66" s="204" t="s">
        <v>4</v>
      </c>
      <c r="I66" s="204"/>
      <c r="J66" s="204"/>
    </row>
    <row r="67" spans="1:10" ht="21.75" customHeight="1" x14ac:dyDescent="0.25">
      <c r="B67" s="10"/>
      <c r="C67" s="9"/>
      <c r="D67" s="205" t="s">
        <v>67</v>
      </c>
      <c r="E67" s="205"/>
      <c r="F67" s="205"/>
      <c r="G67" s="7"/>
      <c r="H67" s="205" t="s">
        <v>67</v>
      </c>
      <c r="I67" s="205"/>
      <c r="J67" s="205"/>
    </row>
    <row r="68" spans="1:10" ht="21.75" customHeight="1" x14ac:dyDescent="0.25">
      <c r="B68" s="10"/>
      <c r="C68" s="9"/>
      <c r="D68" s="205" t="s">
        <v>118</v>
      </c>
      <c r="E68" s="205"/>
      <c r="F68" s="205"/>
      <c r="G68" s="7"/>
      <c r="H68" s="205" t="s">
        <v>118</v>
      </c>
      <c r="I68" s="205"/>
      <c r="J68" s="205"/>
    </row>
    <row r="69" spans="1:10" ht="21.75" customHeight="1" x14ac:dyDescent="0.25">
      <c r="B69" s="10"/>
      <c r="C69" s="10"/>
      <c r="D69" s="9">
        <v>2020</v>
      </c>
      <c r="E69" s="9"/>
      <c r="F69" s="9">
        <v>2019</v>
      </c>
      <c r="G69" s="9"/>
      <c r="H69" s="9">
        <v>2020</v>
      </c>
      <c r="I69" s="9"/>
      <c r="J69" s="9">
        <v>2019</v>
      </c>
    </row>
    <row r="70" spans="1:10" ht="21.75" customHeight="1" x14ac:dyDescent="0.25">
      <c r="A70" s="5"/>
      <c r="C70" s="10"/>
      <c r="D70" s="203" t="s">
        <v>10</v>
      </c>
      <c r="E70" s="203"/>
      <c r="F70" s="203"/>
      <c r="G70" s="203"/>
      <c r="H70" s="203"/>
      <c r="I70" s="203"/>
      <c r="J70" s="203"/>
    </row>
    <row r="71" spans="1:10" ht="13.5" customHeight="1" x14ac:dyDescent="0.25">
      <c r="A71" s="196"/>
      <c r="C71" s="195"/>
      <c r="D71" s="195"/>
      <c r="E71" s="195"/>
      <c r="F71" s="195"/>
      <c r="G71" s="195"/>
      <c r="H71" s="195"/>
      <c r="I71" s="195"/>
      <c r="J71" s="195"/>
    </row>
    <row r="72" spans="1:10" ht="21.75" customHeight="1" x14ac:dyDescent="0.25">
      <c r="A72" s="5" t="s">
        <v>162</v>
      </c>
      <c r="C72" s="10"/>
      <c r="D72" s="48">
        <v>1058646</v>
      </c>
      <c r="E72" s="38"/>
      <c r="F72" s="48">
        <f>F56</f>
        <v>589462</v>
      </c>
      <c r="G72" s="38"/>
      <c r="H72" s="48">
        <f>H56</f>
        <v>507017</v>
      </c>
      <c r="I72" s="38" t="e">
        <f>#REF!</f>
        <v>#REF!</v>
      </c>
      <c r="J72" s="48">
        <f>J56</f>
        <v>255908</v>
      </c>
    </row>
    <row r="73" spans="1:10" ht="13.5" customHeight="1" x14ac:dyDescent="0.25">
      <c r="A73" s="5"/>
      <c r="C73" s="10"/>
      <c r="D73" s="10"/>
      <c r="E73" s="10"/>
      <c r="F73" s="125"/>
      <c r="G73" s="10"/>
      <c r="H73" s="10"/>
      <c r="I73" s="10"/>
      <c r="J73" s="125"/>
    </row>
    <row r="74" spans="1:10" ht="21.75" customHeight="1" x14ac:dyDescent="0.25">
      <c r="A74" s="5" t="s">
        <v>68</v>
      </c>
      <c r="B74" s="10"/>
      <c r="C74" s="10"/>
      <c r="D74" s="37"/>
      <c r="E74" s="33"/>
      <c r="F74" s="37"/>
      <c r="G74" s="33"/>
      <c r="H74" s="37"/>
      <c r="I74" s="33"/>
      <c r="J74" s="37"/>
    </row>
    <row r="75" spans="1:10" ht="21.75" customHeight="1" x14ac:dyDescent="0.25">
      <c r="A75" s="20" t="s">
        <v>193</v>
      </c>
      <c r="B75" s="10"/>
      <c r="C75" s="10"/>
      <c r="D75" s="46"/>
      <c r="F75" s="46"/>
      <c r="H75" s="46"/>
      <c r="J75" s="46"/>
    </row>
    <row r="76" spans="1:10" ht="21.75" customHeight="1" x14ac:dyDescent="0.25">
      <c r="A76" s="20" t="s">
        <v>194</v>
      </c>
      <c r="B76" s="10"/>
      <c r="C76" s="10"/>
      <c r="D76" s="46"/>
      <c r="F76" s="46"/>
      <c r="H76" s="46"/>
      <c r="J76" s="46"/>
    </row>
    <row r="77" spans="1:10" ht="21.75" customHeight="1" x14ac:dyDescent="0.25">
      <c r="A77" s="6" t="s">
        <v>134</v>
      </c>
      <c r="B77" s="10"/>
      <c r="C77" s="10"/>
      <c r="D77" s="37"/>
      <c r="E77" s="33"/>
      <c r="F77" s="37"/>
      <c r="G77" s="33"/>
      <c r="H77" s="37"/>
      <c r="I77" s="33"/>
      <c r="J77" s="37"/>
    </row>
    <row r="78" spans="1:10" ht="21.75" customHeight="1" x14ac:dyDescent="0.25">
      <c r="A78" s="6" t="s">
        <v>312</v>
      </c>
      <c r="B78" s="10"/>
      <c r="C78" s="10"/>
      <c r="D78" s="34">
        <v>-1117</v>
      </c>
      <c r="F78" s="34">
        <v>-7148</v>
      </c>
      <c r="H78" s="34">
        <v>0</v>
      </c>
      <c r="J78" s="34">
        <v>0</v>
      </c>
    </row>
    <row r="79" spans="1:10" ht="21.75" customHeight="1" x14ac:dyDescent="0.25">
      <c r="A79" s="20" t="s">
        <v>195</v>
      </c>
      <c r="B79" s="10"/>
      <c r="C79" s="10"/>
      <c r="D79" s="47"/>
      <c r="F79" s="47"/>
      <c r="H79" s="47"/>
      <c r="J79" s="47"/>
    </row>
    <row r="80" spans="1:10" ht="19.5" customHeight="1" x14ac:dyDescent="0.25">
      <c r="A80" s="20" t="s">
        <v>194</v>
      </c>
      <c r="B80" s="10"/>
      <c r="C80" s="10"/>
      <c r="D80" s="100">
        <f>D78</f>
        <v>-1117</v>
      </c>
      <c r="E80" s="33"/>
      <c r="F80" s="100">
        <f>F78</f>
        <v>-7148</v>
      </c>
      <c r="G80" s="33"/>
      <c r="H80" s="100">
        <f>H78</f>
        <v>0</v>
      </c>
      <c r="I80" s="33"/>
      <c r="J80" s="100">
        <f>J78</f>
        <v>0</v>
      </c>
    </row>
    <row r="81" spans="1:10" ht="13.5" customHeight="1" x14ac:dyDescent="0.25">
      <c r="A81" s="20"/>
      <c r="B81" s="10"/>
      <c r="C81" s="10"/>
      <c r="D81" s="48"/>
      <c r="E81" s="33"/>
      <c r="F81" s="48"/>
      <c r="G81" s="33"/>
      <c r="H81" s="48"/>
      <c r="I81" s="33"/>
      <c r="J81" s="48"/>
    </row>
    <row r="82" spans="1:10" ht="21.75" customHeight="1" x14ac:dyDescent="0.25">
      <c r="A82" s="20" t="s">
        <v>196</v>
      </c>
      <c r="B82" s="10"/>
      <c r="C82" s="10"/>
      <c r="D82" s="48"/>
      <c r="E82" s="33"/>
      <c r="F82" s="48"/>
      <c r="G82" s="33"/>
      <c r="H82" s="48"/>
      <c r="I82" s="33"/>
      <c r="J82" s="48"/>
    </row>
    <row r="83" spans="1:10" ht="21.75" customHeight="1" x14ac:dyDescent="0.25">
      <c r="A83" s="20" t="s">
        <v>197</v>
      </c>
      <c r="B83" s="10"/>
      <c r="C83" s="10"/>
      <c r="D83" s="48"/>
      <c r="E83" s="33"/>
      <c r="F83" s="48"/>
      <c r="G83" s="33"/>
      <c r="H83" s="48"/>
      <c r="I83" s="33"/>
      <c r="J83" s="48"/>
    </row>
    <row r="84" spans="1:10" ht="21.75" customHeight="1" x14ac:dyDescent="0.25">
      <c r="A84" s="8" t="s">
        <v>198</v>
      </c>
      <c r="B84" s="10"/>
      <c r="C84" s="10"/>
      <c r="D84" s="47">
        <v>0</v>
      </c>
      <c r="F84" s="47">
        <v>0</v>
      </c>
      <c r="H84" s="47">
        <v>0</v>
      </c>
      <c r="J84" s="47">
        <v>0</v>
      </c>
    </row>
    <row r="85" spans="1:10" ht="21.75" customHeight="1" x14ac:dyDescent="0.25">
      <c r="A85" s="8" t="s">
        <v>199</v>
      </c>
      <c r="B85" s="10"/>
      <c r="C85" s="10"/>
      <c r="D85" s="47"/>
      <c r="F85" s="47"/>
      <c r="H85" s="47"/>
      <c r="J85" s="47"/>
    </row>
    <row r="86" spans="1:10" ht="21.75" customHeight="1" x14ac:dyDescent="0.25">
      <c r="A86" s="8" t="s">
        <v>200</v>
      </c>
      <c r="B86" s="10"/>
      <c r="C86" s="10"/>
      <c r="D86" s="34">
        <v>0</v>
      </c>
      <c r="F86" s="34">
        <v>0</v>
      </c>
      <c r="H86" s="34">
        <v>0</v>
      </c>
      <c r="J86" s="34">
        <v>0</v>
      </c>
    </row>
    <row r="87" spans="1:10" ht="21.75" customHeight="1" x14ac:dyDescent="0.25">
      <c r="A87" s="20" t="s">
        <v>201</v>
      </c>
      <c r="B87" s="10"/>
      <c r="C87" s="10"/>
      <c r="D87" s="48"/>
      <c r="E87" s="33"/>
      <c r="F87" s="48"/>
      <c r="G87" s="33"/>
      <c r="H87" s="48"/>
      <c r="I87" s="33"/>
      <c r="J87" s="48"/>
    </row>
    <row r="88" spans="1:10" ht="21.75" customHeight="1" x14ac:dyDescent="0.25">
      <c r="A88" s="20" t="s">
        <v>197</v>
      </c>
      <c r="B88" s="10"/>
      <c r="C88" s="10"/>
      <c r="D88" s="100">
        <f>SUM(D84:D86)</f>
        <v>0</v>
      </c>
      <c r="E88" s="33"/>
      <c r="F88" s="100">
        <f>SUM(F84:F86)</f>
        <v>0</v>
      </c>
      <c r="G88" s="33"/>
      <c r="H88" s="100">
        <f>SUM(H84:H86)</f>
        <v>0</v>
      </c>
      <c r="I88" s="33"/>
      <c r="J88" s="100">
        <f>SUM(J84:J86)</f>
        <v>0</v>
      </c>
    </row>
    <row r="89" spans="1:10" ht="13.5" customHeight="1" x14ac:dyDescent="0.25">
      <c r="A89" s="20"/>
      <c r="B89" s="10"/>
      <c r="C89" s="10"/>
      <c r="D89" s="48"/>
      <c r="E89" s="33"/>
      <c r="F89" s="48"/>
      <c r="G89" s="33"/>
      <c r="H89" s="48"/>
      <c r="I89" s="33"/>
      <c r="J89" s="48"/>
    </row>
    <row r="90" spans="1:10" ht="21.75" customHeight="1" x14ac:dyDescent="0.25">
      <c r="A90" s="33" t="s">
        <v>202</v>
      </c>
      <c r="B90" s="10"/>
      <c r="C90" s="10"/>
      <c r="D90" s="48"/>
      <c r="E90" s="33"/>
      <c r="F90" s="48"/>
      <c r="G90" s="33"/>
      <c r="H90" s="48"/>
      <c r="I90" s="33"/>
      <c r="J90" s="48"/>
    </row>
    <row r="91" spans="1:10" ht="21.75" customHeight="1" x14ac:dyDescent="0.25">
      <c r="A91" s="33" t="s">
        <v>313</v>
      </c>
      <c r="B91" s="10"/>
      <c r="C91" s="10"/>
      <c r="D91" s="100">
        <f>D80+D88</f>
        <v>-1117</v>
      </c>
      <c r="E91" s="33"/>
      <c r="F91" s="100">
        <f>F80+F88</f>
        <v>-7148</v>
      </c>
      <c r="G91" s="33"/>
      <c r="H91" s="100">
        <f>H80+H88</f>
        <v>0</v>
      </c>
      <c r="I91" s="33"/>
      <c r="J91" s="100">
        <f>J80+J88</f>
        <v>0</v>
      </c>
    </row>
    <row r="92" spans="1:10" ht="21.75" customHeight="1" thickBot="1" x14ac:dyDescent="0.3">
      <c r="A92" s="33" t="s">
        <v>91</v>
      </c>
      <c r="B92" s="10"/>
      <c r="C92" s="10"/>
      <c r="D92" s="104">
        <f>D72+D91</f>
        <v>1057529</v>
      </c>
      <c r="E92" s="33"/>
      <c r="F92" s="104">
        <f>F72+F91</f>
        <v>582314</v>
      </c>
      <c r="G92" s="33"/>
      <c r="H92" s="104">
        <f>H72+H91</f>
        <v>507017</v>
      </c>
      <c r="J92" s="104">
        <f>J72+J91</f>
        <v>255908</v>
      </c>
    </row>
    <row r="93" spans="1:10" ht="13.5" customHeight="1" thickTop="1" x14ac:dyDescent="0.25">
      <c r="A93" s="6"/>
      <c r="B93" s="10"/>
      <c r="C93" s="10"/>
      <c r="D93" s="32"/>
      <c r="F93" s="32"/>
      <c r="H93" s="49"/>
      <c r="J93" s="49"/>
    </row>
    <row r="94" spans="1:10" ht="21.75" customHeight="1" x14ac:dyDescent="0.25">
      <c r="A94" s="36" t="s">
        <v>69</v>
      </c>
      <c r="B94" s="10"/>
      <c r="C94" s="10"/>
      <c r="D94" s="50"/>
      <c r="E94" s="45"/>
      <c r="F94" s="50"/>
      <c r="G94" s="45"/>
      <c r="H94" s="45"/>
      <c r="I94" s="45"/>
      <c r="J94" s="45"/>
    </row>
    <row r="95" spans="1:10" ht="21.75" customHeight="1" x14ac:dyDescent="0.25">
      <c r="A95" s="36" t="s">
        <v>70</v>
      </c>
      <c r="B95" s="10"/>
      <c r="C95" s="10"/>
      <c r="D95" s="50"/>
      <c r="E95" s="45"/>
      <c r="F95" s="50"/>
      <c r="G95" s="45"/>
      <c r="H95" s="45"/>
      <c r="I95" s="45"/>
      <c r="J95" s="45"/>
    </row>
    <row r="96" spans="1:10" ht="21.75" customHeight="1" x14ac:dyDescent="0.25">
      <c r="A96" s="22" t="s">
        <v>311</v>
      </c>
      <c r="B96" s="10"/>
      <c r="C96" s="10"/>
      <c r="D96" s="47">
        <v>1061516</v>
      </c>
      <c r="E96" s="31"/>
      <c r="F96" s="47">
        <v>582316</v>
      </c>
      <c r="G96" s="31"/>
      <c r="H96" s="47">
        <v>507017</v>
      </c>
      <c r="I96" s="31"/>
      <c r="J96" s="47">
        <f>J92</f>
        <v>255908</v>
      </c>
    </row>
    <row r="97" spans="1:10" ht="21.75" customHeight="1" x14ac:dyDescent="0.25">
      <c r="A97" s="13" t="s">
        <v>65</v>
      </c>
      <c r="B97" s="10"/>
      <c r="C97" s="10"/>
      <c r="D97" s="34">
        <v>-3987</v>
      </c>
      <c r="E97" s="11"/>
      <c r="F97" s="34">
        <v>-2</v>
      </c>
      <c r="G97" s="44"/>
      <c r="H97" s="83" t="s">
        <v>267</v>
      </c>
      <c r="J97" s="34">
        <v>0</v>
      </c>
    </row>
    <row r="98" spans="1:10" ht="21.75" customHeight="1" thickBot="1" x14ac:dyDescent="0.3">
      <c r="A98" s="36"/>
      <c r="B98" s="10"/>
      <c r="C98" s="10"/>
      <c r="D98" s="104">
        <f>SUM(D96:D97)</f>
        <v>1057529</v>
      </c>
      <c r="E98" s="17"/>
      <c r="F98" s="104">
        <f>SUM(F96:F97)</f>
        <v>582314</v>
      </c>
      <c r="G98" s="17"/>
      <c r="H98" s="104">
        <f>SUM(H96:H97)</f>
        <v>507017</v>
      </c>
      <c r="I98" s="17"/>
      <c r="J98" s="104">
        <f>SUM(J96:J97)</f>
        <v>255908</v>
      </c>
    </row>
    <row r="99" spans="1:10" ht="21.75" customHeight="1" thickTop="1" x14ac:dyDescent="0.25">
      <c r="A99" s="5"/>
      <c r="B99" s="10"/>
      <c r="C99" s="10"/>
      <c r="D99" s="48"/>
      <c r="E99" s="17"/>
      <c r="F99" s="48"/>
      <c r="G99" s="17"/>
      <c r="H99" s="89"/>
      <c r="I99" s="17"/>
      <c r="J99" s="89"/>
    </row>
    <row r="100" spans="1:10" s="2" customFormat="1" ht="21.75" customHeight="1" x14ac:dyDescent="0.3">
      <c r="A100" s="1" t="s">
        <v>0</v>
      </c>
      <c r="C100" s="25"/>
      <c r="D100" s="26"/>
      <c r="E100" s="27"/>
      <c r="F100" s="26"/>
      <c r="G100" s="27"/>
      <c r="H100" s="26"/>
      <c r="I100" s="27"/>
      <c r="J100" s="26"/>
    </row>
    <row r="101" spans="1:10" s="4" customFormat="1" ht="21.75" customHeight="1" x14ac:dyDescent="0.25">
      <c r="A101" s="3" t="s">
        <v>52</v>
      </c>
      <c r="C101" s="28"/>
      <c r="D101" s="29"/>
      <c r="E101" s="29"/>
      <c r="F101" s="29"/>
      <c r="G101" s="29"/>
      <c r="H101" s="29"/>
      <c r="I101" s="29"/>
      <c r="J101" s="29"/>
    </row>
    <row r="102" spans="1:10" s="4" customFormat="1" ht="21.75" customHeight="1" x14ac:dyDescent="0.25">
      <c r="A102" s="206"/>
      <c r="B102" s="206"/>
      <c r="C102" s="206"/>
      <c r="D102" s="206"/>
      <c r="E102" s="206"/>
      <c r="F102" s="206"/>
      <c r="G102" s="29"/>
      <c r="H102" s="207"/>
      <c r="I102" s="207"/>
      <c r="J102" s="207"/>
    </row>
    <row r="103" spans="1:10" ht="21.75" customHeight="1" x14ac:dyDescent="0.25">
      <c r="B103" s="8"/>
      <c r="C103" s="8"/>
      <c r="D103" s="202" t="s">
        <v>2</v>
      </c>
      <c r="E103" s="202"/>
      <c r="F103" s="202"/>
      <c r="H103" s="202" t="s">
        <v>3</v>
      </c>
      <c r="I103" s="202"/>
      <c r="J103" s="202"/>
    </row>
    <row r="104" spans="1:10" ht="21.75" customHeight="1" x14ac:dyDescent="0.25">
      <c r="B104" s="9"/>
      <c r="C104" s="9"/>
      <c r="D104" s="204" t="s">
        <v>5</v>
      </c>
      <c r="E104" s="204"/>
      <c r="F104" s="204"/>
      <c r="G104" s="7"/>
      <c r="H104" s="204" t="s">
        <v>5</v>
      </c>
      <c r="I104" s="204"/>
      <c r="J104" s="204"/>
    </row>
    <row r="105" spans="1:10" ht="21.75" customHeight="1" x14ac:dyDescent="0.25">
      <c r="B105" s="9"/>
      <c r="C105" s="9"/>
      <c r="D105" s="205" t="s">
        <v>119</v>
      </c>
      <c r="E105" s="205"/>
      <c r="F105" s="205"/>
      <c r="G105" s="7"/>
      <c r="H105" s="205" t="s">
        <v>119</v>
      </c>
      <c r="I105" s="205"/>
      <c r="J105" s="205"/>
    </row>
    <row r="106" spans="1:10" ht="21.75" customHeight="1" x14ac:dyDescent="0.25">
      <c r="B106" s="10"/>
      <c r="C106" s="9"/>
      <c r="D106" s="205" t="s">
        <v>118</v>
      </c>
      <c r="E106" s="205"/>
      <c r="F106" s="205"/>
      <c r="G106" s="7"/>
      <c r="H106" s="205" t="s">
        <v>118</v>
      </c>
      <c r="I106" s="205"/>
      <c r="J106" s="205"/>
    </row>
    <row r="107" spans="1:10" ht="21.75" customHeight="1" x14ac:dyDescent="0.25">
      <c r="B107" s="10" t="s">
        <v>8</v>
      </c>
      <c r="C107" s="10"/>
      <c r="D107" s="9">
        <v>2020</v>
      </c>
      <c r="E107" s="9"/>
      <c r="F107" s="9">
        <v>2019</v>
      </c>
      <c r="G107" s="9"/>
      <c r="H107" s="9">
        <v>2020</v>
      </c>
      <c r="I107" s="9"/>
      <c r="J107" s="9">
        <v>2019</v>
      </c>
    </row>
    <row r="108" spans="1:10" ht="21.75" customHeight="1" x14ac:dyDescent="0.25">
      <c r="A108" s="5"/>
      <c r="C108" s="10"/>
      <c r="D108" s="203" t="s">
        <v>10</v>
      </c>
      <c r="E108" s="203"/>
      <c r="F108" s="203"/>
      <c r="G108" s="203"/>
      <c r="H108" s="203"/>
      <c r="I108" s="203"/>
      <c r="J108" s="203"/>
    </row>
    <row r="109" spans="1:10" ht="21.75" customHeight="1" x14ac:dyDescent="0.25">
      <c r="A109" s="30" t="s">
        <v>132</v>
      </c>
      <c r="B109" s="10"/>
      <c r="C109" s="10"/>
    </row>
    <row r="110" spans="1:10" ht="18.600000000000001" customHeight="1" x14ac:dyDescent="0.25">
      <c r="A110" s="13" t="s">
        <v>54</v>
      </c>
      <c r="B110" s="10"/>
      <c r="C110" s="10"/>
    </row>
    <row r="111" spans="1:10" ht="18.600000000000001" customHeight="1" x14ac:dyDescent="0.25">
      <c r="A111" s="13" t="s">
        <v>55</v>
      </c>
      <c r="B111" s="10" t="s">
        <v>285</v>
      </c>
      <c r="C111" s="10"/>
      <c r="D111" s="31">
        <v>23387329</v>
      </c>
      <c r="F111" s="31">
        <v>21485244</v>
      </c>
      <c r="H111" s="16">
        <v>11417482</v>
      </c>
      <c r="J111" s="16">
        <v>11248671</v>
      </c>
    </row>
    <row r="112" spans="1:10" ht="18.600000000000001" customHeight="1" x14ac:dyDescent="0.25">
      <c r="A112" s="13" t="s">
        <v>191</v>
      </c>
      <c r="B112" s="10"/>
      <c r="C112" s="10"/>
      <c r="D112" s="32"/>
      <c r="F112" s="32"/>
      <c r="H112" s="16"/>
      <c r="J112" s="16"/>
    </row>
    <row r="113" spans="1:10" ht="18.600000000000001" customHeight="1" x14ac:dyDescent="0.25">
      <c r="A113" s="13" t="s">
        <v>56</v>
      </c>
      <c r="B113" s="10"/>
      <c r="C113" s="10"/>
      <c r="D113" s="14">
        <v>128647</v>
      </c>
      <c r="F113" s="14">
        <v>0</v>
      </c>
      <c r="G113" s="14"/>
      <c r="H113" s="14">
        <v>0</v>
      </c>
      <c r="I113" s="14"/>
      <c r="J113" s="14">
        <v>0</v>
      </c>
    </row>
    <row r="114" spans="1:10" ht="18.600000000000001" customHeight="1" x14ac:dyDescent="0.25">
      <c r="A114" s="13" t="s">
        <v>209</v>
      </c>
      <c r="B114" s="10"/>
      <c r="C114" s="10"/>
      <c r="D114" s="14">
        <v>0</v>
      </c>
      <c r="F114" s="14">
        <v>18785</v>
      </c>
      <c r="G114" s="14"/>
      <c r="H114" s="14">
        <v>0</v>
      </c>
      <c r="I114" s="14"/>
      <c r="J114" s="14">
        <v>10225</v>
      </c>
    </row>
    <row r="115" spans="1:10" ht="18.600000000000001" customHeight="1" x14ac:dyDescent="0.25">
      <c r="A115" s="13" t="s">
        <v>57</v>
      </c>
      <c r="B115" s="10"/>
      <c r="C115" s="10"/>
      <c r="D115" s="14">
        <v>190474</v>
      </c>
      <c r="E115" s="33"/>
      <c r="F115" s="14">
        <v>46274</v>
      </c>
      <c r="G115" s="33"/>
      <c r="H115" s="14">
        <v>108890</v>
      </c>
      <c r="I115" s="33"/>
      <c r="J115" s="14">
        <v>0</v>
      </c>
    </row>
    <row r="116" spans="1:10" ht="18.600000000000001" customHeight="1" x14ac:dyDescent="0.25">
      <c r="A116" s="13" t="s">
        <v>58</v>
      </c>
      <c r="B116" s="10">
        <v>4</v>
      </c>
      <c r="C116" s="10"/>
      <c r="D116" s="14">
        <v>60343</v>
      </c>
      <c r="E116" s="33"/>
      <c r="F116" s="14">
        <v>45492</v>
      </c>
      <c r="G116" s="33"/>
      <c r="H116" s="14">
        <v>169700</v>
      </c>
      <c r="I116" s="33"/>
      <c r="J116" s="14">
        <v>78772</v>
      </c>
    </row>
    <row r="117" spans="1:10" ht="18.600000000000001" customHeight="1" x14ac:dyDescent="0.25">
      <c r="A117" s="13" t="s">
        <v>122</v>
      </c>
      <c r="B117" s="10" t="s">
        <v>286</v>
      </c>
      <c r="C117" s="10"/>
      <c r="D117" s="76" t="s">
        <v>267</v>
      </c>
      <c r="E117" s="33"/>
      <c r="F117" s="14">
        <v>0</v>
      </c>
      <c r="G117" s="42"/>
      <c r="H117" s="31">
        <v>1113999</v>
      </c>
      <c r="I117" s="42"/>
      <c r="J117" s="31">
        <v>600000</v>
      </c>
    </row>
    <row r="118" spans="1:10" ht="18.600000000000001" customHeight="1" x14ac:dyDescent="0.25">
      <c r="A118" s="6" t="s">
        <v>59</v>
      </c>
      <c r="B118" s="10">
        <v>4</v>
      </c>
      <c r="C118" s="10"/>
      <c r="D118" s="14">
        <v>95772</v>
      </c>
      <c r="E118" s="33"/>
      <c r="F118" s="14">
        <v>51384</v>
      </c>
      <c r="G118" s="33"/>
      <c r="H118" s="35">
        <v>60516</v>
      </c>
      <c r="I118" s="33"/>
      <c r="J118" s="35">
        <v>57932</v>
      </c>
    </row>
    <row r="119" spans="1:10" ht="19.5" customHeight="1" x14ac:dyDescent="0.25">
      <c r="A119" s="36" t="s">
        <v>135</v>
      </c>
      <c r="B119" s="10"/>
      <c r="C119" s="10"/>
      <c r="D119" s="113">
        <f>SUM(D111:D118)</f>
        <v>23862565</v>
      </c>
      <c r="E119" s="33"/>
      <c r="F119" s="113">
        <f>SUM(F111:F118)</f>
        <v>21647179</v>
      </c>
      <c r="G119" s="33"/>
      <c r="H119" s="113">
        <f>SUM(H111:H118)</f>
        <v>12870587</v>
      </c>
      <c r="I119" s="33"/>
      <c r="J119" s="113">
        <f>SUM(J111:J118)</f>
        <v>11995600</v>
      </c>
    </row>
    <row r="120" spans="1:10" ht="15" customHeight="1" x14ac:dyDescent="0.25">
      <c r="A120" s="30"/>
      <c r="B120" s="10"/>
      <c r="C120" s="10"/>
      <c r="D120" s="37"/>
      <c r="E120" s="33"/>
      <c r="F120" s="37"/>
      <c r="G120" s="33"/>
      <c r="H120" s="37"/>
      <c r="I120" s="33"/>
      <c r="J120" s="37"/>
    </row>
    <row r="121" spans="1:10" ht="15.95" customHeight="1" x14ac:dyDescent="0.25">
      <c r="A121" s="20" t="s">
        <v>60</v>
      </c>
      <c r="B121" s="10"/>
      <c r="C121" s="10"/>
      <c r="D121" s="37"/>
      <c r="F121" s="37"/>
      <c r="H121" s="37"/>
      <c r="J121" s="37"/>
    </row>
    <row r="122" spans="1:10" ht="18.600000000000001" customHeight="1" x14ac:dyDescent="0.25">
      <c r="A122" s="13" t="s">
        <v>61</v>
      </c>
      <c r="B122" s="10"/>
      <c r="C122" s="10"/>
      <c r="D122" s="37"/>
      <c r="F122" s="37"/>
      <c r="H122" s="37"/>
      <c r="J122" s="37"/>
    </row>
    <row r="123" spans="1:10" ht="18.600000000000001" customHeight="1" x14ac:dyDescent="0.25">
      <c r="A123" s="13" t="s">
        <v>55</v>
      </c>
      <c r="B123" s="10">
        <v>4</v>
      </c>
      <c r="C123" s="10"/>
      <c r="D123" s="31">
        <v>19958670</v>
      </c>
      <c r="F123" s="31">
        <v>18647948</v>
      </c>
      <c r="H123" s="16">
        <v>10935105</v>
      </c>
      <c r="J123" s="16">
        <v>10132342</v>
      </c>
    </row>
    <row r="124" spans="1:10" ht="17.45" customHeight="1" x14ac:dyDescent="0.25">
      <c r="A124" s="13" t="s">
        <v>192</v>
      </c>
      <c r="B124" s="10"/>
      <c r="C124" s="10"/>
      <c r="D124" s="31"/>
      <c r="F124" s="31"/>
      <c r="H124" s="16"/>
      <c r="J124" s="16"/>
    </row>
    <row r="125" spans="1:10" ht="18.600000000000001" customHeight="1" x14ac:dyDescent="0.25">
      <c r="A125" s="13" t="s">
        <v>56</v>
      </c>
      <c r="B125" s="10"/>
      <c r="C125" s="10"/>
      <c r="D125" s="76" t="s">
        <v>267</v>
      </c>
      <c r="F125" s="14">
        <v>84125</v>
      </c>
      <c r="H125" s="76" t="s">
        <v>267</v>
      </c>
      <c r="J125" s="14">
        <v>0</v>
      </c>
    </row>
    <row r="126" spans="1:10" ht="18.600000000000001" customHeight="1" x14ac:dyDescent="0.25">
      <c r="A126" s="13" t="s">
        <v>133</v>
      </c>
      <c r="B126" s="10"/>
      <c r="C126" s="10"/>
      <c r="D126" s="31">
        <v>532729</v>
      </c>
      <c r="F126" s="31">
        <v>575199</v>
      </c>
      <c r="H126" s="31">
        <v>380532</v>
      </c>
      <c r="J126" s="31">
        <v>429695</v>
      </c>
    </row>
    <row r="127" spans="1:10" ht="18.600000000000001" customHeight="1" x14ac:dyDescent="0.25">
      <c r="A127" s="13" t="s">
        <v>62</v>
      </c>
      <c r="B127" s="10">
        <v>4</v>
      </c>
      <c r="C127" s="10"/>
      <c r="D127" s="31">
        <v>423314</v>
      </c>
      <c r="F127" s="31">
        <v>676699</v>
      </c>
      <c r="G127" s="31"/>
      <c r="H127" s="31">
        <v>311301</v>
      </c>
      <c r="I127" s="31"/>
      <c r="J127" s="31">
        <v>286464</v>
      </c>
    </row>
    <row r="128" spans="1:10" ht="18.600000000000001" customHeight="1" x14ac:dyDescent="0.25">
      <c r="A128" s="13" t="s">
        <v>309</v>
      </c>
      <c r="B128" s="10"/>
      <c r="C128" s="10"/>
      <c r="D128" s="14">
        <v>0</v>
      </c>
      <c r="F128" s="14">
        <v>1921</v>
      </c>
      <c r="G128" s="31"/>
      <c r="H128" s="76" t="s">
        <v>267</v>
      </c>
      <c r="I128" s="31"/>
      <c r="J128" s="14">
        <v>0</v>
      </c>
    </row>
    <row r="129" spans="1:10" ht="18.95" customHeight="1" x14ac:dyDescent="0.25">
      <c r="A129" s="13" t="s">
        <v>113</v>
      </c>
      <c r="B129" s="10"/>
      <c r="C129" s="10"/>
      <c r="D129" s="14">
        <v>0</v>
      </c>
      <c r="F129" s="14">
        <v>0</v>
      </c>
      <c r="G129" s="31"/>
      <c r="H129" s="76" t="s">
        <v>267</v>
      </c>
      <c r="I129" s="31"/>
      <c r="J129" s="14">
        <v>8446</v>
      </c>
    </row>
    <row r="130" spans="1:10" ht="19.5" customHeight="1" x14ac:dyDescent="0.25">
      <c r="A130" s="5" t="s">
        <v>64</v>
      </c>
      <c r="B130" s="10"/>
      <c r="C130" s="10"/>
      <c r="D130" s="113">
        <f>SUM(D123:D129)</f>
        <v>20914713</v>
      </c>
      <c r="F130" s="113">
        <f>SUM(F123:F129)</f>
        <v>19985892</v>
      </c>
      <c r="H130" s="113">
        <f>SUM(H123:H129)</f>
        <v>11626938</v>
      </c>
      <c r="J130" s="113">
        <f>SUM(J123:J129)</f>
        <v>10856947</v>
      </c>
    </row>
    <row r="131" spans="1:10" ht="15" customHeight="1" x14ac:dyDescent="0.25">
      <c r="A131" s="6"/>
      <c r="B131" s="10"/>
      <c r="C131" s="10"/>
      <c r="D131" s="12"/>
      <c r="F131" s="12"/>
      <c r="H131" s="12"/>
      <c r="J131" s="12"/>
    </row>
    <row r="132" spans="1:10" ht="21.75" customHeight="1" x14ac:dyDescent="0.25">
      <c r="A132" s="33"/>
      <c r="B132" s="10"/>
      <c r="C132" s="10"/>
      <c r="D132" s="19"/>
      <c r="E132" s="33"/>
      <c r="F132" s="19"/>
      <c r="G132" s="33"/>
      <c r="H132" s="19"/>
      <c r="I132" s="33"/>
      <c r="J132" s="19"/>
    </row>
    <row r="133" spans="1:10" ht="21.75" customHeight="1" x14ac:dyDescent="0.3">
      <c r="A133" s="1" t="s">
        <v>0</v>
      </c>
      <c r="C133" s="10"/>
      <c r="D133" s="19"/>
      <c r="E133" s="18"/>
      <c r="F133" s="19"/>
      <c r="G133" s="18"/>
      <c r="H133" s="19"/>
      <c r="I133" s="18"/>
      <c r="J133" s="19"/>
    </row>
    <row r="134" spans="1:10" ht="21.75" customHeight="1" x14ac:dyDescent="0.25">
      <c r="A134" s="3" t="s">
        <v>52</v>
      </c>
      <c r="C134" s="9"/>
      <c r="D134" s="7"/>
      <c r="E134" s="7"/>
      <c r="F134" s="7"/>
      <c r="G134" s="7"/>
      <c r="H134" s="7"/>
      <c r="I134" s="7"/>
      <c r="J134" s="7"/>
    </row>
    <row r="135" spans="1:10" ht="21.75" customHeight="1" x14ac:dyDescent="0.25">
      <c r="A135" s="201"/>
      <c r="B135" s="201"/>
      <c r="C135" s="201"/>
      <c r="D135" s="201"/>
      <c r="E135" s="201"/>
      <c r="F135" s="201"/>
      <c r="G135" s="7"/>
      <c r="H135" s="202"/>
      <c r="I135" s="202"/>
      <c r="J135" s="202"/>
    </row>
    <row r="136" spans="1:10" ht="21.75" customHeight="1" x14ac:dyDescent="0.25">
      <c r="A136" s="43"/>
      <c r="B136" s="8"/>
      <c r="C136" s="8"/>
      <c r="D136" s="202" t="s">
        <v>2</v>
      </c>
      <c r="E136" s="202"/>
      <c r="F136" s="202"/>
      <c r="H136" s="202" t="s">
        <v>3</v>
      </c>
      <c r="I136" s="202"/>
      <c r="J136" s="202"/>
    </row>
    <row r="137" spans="1:10" ht="21.75" customHeight="1" x14ac:dyDescent="0.25">
      <c r="B137" s="9"/>
      <c r="C137" s="9"/>
      <c r="D137" s="204" t="s">
        <v>5</v>
      </c>
      <c r="E137" s="204"/>
      <c r="F137" s="204"/>
      <c r="G137" s="7"/>
      <c r="H137" s="204" t="s">
        <v>5</v>
      </c>
      <c r="I137" s="204"/>
      <c r="J137" s="204"/>
    </row>
    <row r="138" spans="1:10" ht="21.75" customHeight="1" x14ac:dyDescent="0.25">
      <c r="B138" s="10"/>
      <c r="C138" s="9"/>
      <c r="D138" s="205" t="s">
        <v>119</v>
      </c>
      <c r="E138" s="205"/>
      <c r="F138" s="205"/>
      <c r="G138" s="7"/>
      <c r="H138" s="205" t="s">
        <v>119</v>
      </c>
      <c r="I138" s="205"/>
      <c r="J138" s="205"/>
    </row>
    <row r="139" spans="1:10" ht="21.75" customHeight="1" x14ac:dyDescent="0.25">
      <c r="B139" s="10"/>
      <c r="C139" s="9"/>
      <c r="D139" s="205" t="s">
        <v>118</v>
      </c>
      <c r="E139" s="205"/>
      <c r="F139" s="205"/>
      <c r="G139" s="7"/>
      <c r="H139" s="205" t="s">
        <v>118</v>
      </c>
      <c r="I139" s="205"/>
      <c r="J139" s="205"/>
    </row>
    <row r="140" spans="1:10" ht="21.75" customHeight="1" x14ac:dyDescent="0.25">
      <c r="B140" s="10" t="s">
        <v>8</v>
      </c>
      <c r="C140" s="10"/>
      <c r="D140" s="9">
        <v>2020</v>
      </c>
      <c r="E140" s="9"/>
      <c r="F140" s="9">
        <v>2019</v>
      </c>
      <c r="G140" s="9"/>
      <c r="H140" s="9">
        <v>2020</v>
      </c>
      <c r="I140" s="9"/>
      <c r="J140" s="9">
        <v>2019</v>
      </c>
    </row>
    <row r="141" spans="1:10" ht="21.75" customHeight="1" x14ac:dyDescent="0.25">
      <c r="C141" s="10"/>
      <c r="D141" s="203" t="s">
        <v>10</v>
      </c>
      <c r="E141" s="203"/>
      <c r="F141" s="203"/>
      <c r="G141" s="203"/>
      <c r="H141" s="203"/>
      <c r="I141" s="203"/>
      <c r="J141" s="203"/>
    </row>
    <row r="142" spans="1:10" ht="21.75" customHeight="1" x14ac:dyDescent="0.25">
      <c r="C142" s="165"/>
      <c r="D142" s="165"/>
      <c r="E142" s="165"/>
      <c r="F142" s="165"/>
      <c r="G142" s="165"/>
      <c r="H142" s="165"/>
      <c r="I142" s="165"/>
      <c r="J142" s="165"/>
    </row>
    <row r="143" spans="1:10" s="68" customFormat="1" ht="21.75" customHeight="1" x14ac:dyDescent="0.25">
      <c r="A143" s="68" t="s">
        <v>268</v>
      </c>
      <c r="B143" s="39"/>
      <c r="C143" s="39"/>
      <c r="D143" s="176">
        <f>D119-D130</f>
        <v>2947852</v>
      </c>
      <c r="F143" s="176">
        <f>F119-F130</f>
        <v>1661287</v>
      </c>
      <c r="H143" s="176">
        <f>H119-H130</f>
        <v>1243649</v>
      </c>
      <c r="J143" s="176">
        <f>J119-J130</f>
        <v>1138653</v>
      </c>
    </row>
    <row r="144" spans="1:10" s="97" customFormat="1" ht="21.75" customHeight="1" x14ac:dyDescent="0.25">
      <c r="A144" s="13" t="s">
        <v>63</v>
      </c>
      <c r="B144" s="165">
        <v>4</v>
      </c>
      <c r="C144" s="165"/>
      <c r="D144" s="31">
        <v>272332</v>
      </c>
      <c r="F144" s="31">
        <v>305059</v>
      </c>
      <c r="H144" s="31">
        <v>159016</v>
      </c>
      <c r="J144" s="31">
        <v>122032</v>
      </c>
    </row>
    <row r="145" spans="1:10" s="97" customFormat="1" ht="21.75" customHeight="1" x14ac:dyDescent="0.25">
      <c r="A145" s="13" t="s">
        <v>269</v>
      </c>
      <c r="B145" s="165"/>
      <c r="C145" s="165"/>
      <c r="D145" s="31"/>
      <c r="F145" s="31"/>
      <c r="H145" s="31"/>
      <c r="J145" s="31"/>
    </row>
    <row r="146" spans="1:10" s="97" customFormat="1" ht="21.75" customHeight="1" x14ac:dyDescent="0.25">
      <c r="A146" s="8" t="s">
        <v>270</v>
      </c>
      <c r="B146" s="165">
        <v>14</v>
      </c>
      <c r="C146" s="165"/>
      <c r="D146" s="177">
        <v>39367</v>
      </c>
      <c r="F146" s="177">
        <v>0</v>
      </c>
      <c r="H146" s="31">
        <v>46090</v>
      </c>
      <c r="J146" s="177">
        <v>0</v>
      </c>
    </row>
    <row r="147" spans="1:10" s="97" customFormat="1" ht="21.75" customHeight="1" x14ac:dyDescent="0.25">
      <c r="A147" s="8" t="s">
        <v>271</v>
      </c>
      <c r="B147" s="165"/>
      <c r="C147" s="165"/>
      <c r="D147" s="177"/>
      <c r="F147" s="177"/>
      <c r="H147" s="31"/>
      <c r="J147" s="177"/>
    </row>
    <row r="148" spans="1:10" s="97" customFormat="1" ht="24" customHeight="1" x14ac:dyDescent="0.25">
      <c r="A148" s="97" t="s">
        <v>272</v>
      </c>
      <c r="B148" s="165"/>
      <c r="C148" s="165"/>
      <c r="D148" s="35">
        <v>4778</v>
      </c>
      <c r="F148" s="35">
        <v>-4455</v>
      </c>
      <c r="G148" s="177"/>
      <c r="H148" s="178">
        <v>0</v>
      </c>
      <c r="I148" s="177"/>
      <c r="J148" s="178">
        <v>0</v>
      </c>
    </row>
    <row r="149" spans="1:10" s="97" customFormat="1" ht="24" customHeight="1" x14ac:dyDescent="0.25">
      <c r="A149" s="68" t="s">
        <v>314</v>
      </c>
      <c r="B149" s="165"/>
      <c r="C149" s="165"/>
      <c r="D149" s="179">
        <f>D143-D144-D146-D148</f>
        <v>2631375</v>
      </c>
      <c r="F149" s="179">
        <f>F143-F144-F146-F148</f>
        <v>1360683</v>
      </c>
      <c r="G149" s="177"/>
      <c r="H149" s="179">
        <f>H143-H144-H146-H148</f>
        <v>1038543</v>
      </c>
      <c r="I149" s="177"/>
      <c r="J149" s="179">
        <f>J143-J144-J146-J148</f>
        <v>1016621</v>
      </c>
    </row>
    <row r="150" spans="1:10" s="97" customFormat="1" ht="21.75" customHeight="1" x14ac:dyDescent="0.25">
      <c r="A150" s="97" t="s">
        <v>114</v>
      </c>
      <c r="B150" s="165"/>
      <c r="C150" s="165"/>
      <c r="D150" s="40">
        <v>500406</v>
      </c>
      <c r="F150" s="40">
        <v>48556</v>
      </c>
      <c r="H150" s="40">
        <v>99870</v>
      </c>
      <c r="J150" s="34">
        <v>-18164</v>
      </c>
    </row>
    <row r="151" spans="1:10" s="97" customFormat="1" ht="21.75" customHeight="1" thickBot="1" x14ac:dyDescent="0.3">
      <c r="A151" s="68" t="s">
        <v>162</v>
      </c>
      <c r="B151" s="165"/>
      <c r="C151" s="165"/>
      <c r="D151" s="180">
        <f>D149-D150</f>
        <v>2130969</v>
      </c>
      <c r="E151" s="68"/>
      <c r="F151" s="180">
        <f>F149-F150</f>
        <v>1312127</v>
      </c>
      <c r="G151" s="68"/>
      <c r="H151" s="180">
        <f>H149-H150</f>
        <v>938673</v>
      </c>
      <c r="I151" s="68"/>
      <c r="J151" s="180">
        <f>J149-J150</f>
        <v>1034785</v>
      </c>
    </row>
    <row r="152" spans="1:10" s="97" customFormat="1" ht="21.75" customHeight="1" thickTop="1" x14ac:dyDescent="0.25">
      <c r="A152" s="36" t="s">
        <v>163</v>
      </c>
      <c r="B152" s="165"/>
      <c r="C152" s="165"/>
      <c r="D152" s="181"/>
      <c r="E152" s="68"/>
      <c r="F152" s="181"/>
      <c r="G152" s="68"/>
      <c r="H152" s="181"/>
      <c r="I152" s="68"/>
      <c r="J152" s="181"/>
    </row>
    <row r="153" spans="1:10" ht="21.75" customHeight="1" x14ac:dyDescent="0.25">
      <c r="A153" s="22" t="s">
        <v>311</v>
      </c>
      <c r="B153" s="10"/>
      <c r="C153" s="10"/>
      <c r="D153" s="31">
        <v>2134956</v>
      </c>
      <c r="E153" s="31"/>
      <c r="F153" s="31">
        <v>1312129</v>
      </c>
      <c r="G153" s="31"/>
      <c r="H153" s="31">
        <v>938673</v>
      </c>
      <c r="I153" s="31"/>
      <c r="J153" s="31">
        <v>1034785</v>
      </c>
    </row>
    <row r="154" spans="1:10" ht="21.75" customHeight="1" x14ac:dyDescent="0.25">
      <c r="A154" s="13" t="s">
        <v>65</v>
      </c>
      <c r="B154" s="10"/>
      <c r="C154" s="10"/>
      <c r="D154" s="34">
        <v>-3987</v>
      </c>
      <c r="E154" s="11"/>
      <c r="F154" s="34">
        <v>-2</v>
      </c>
      <c r="G154" s="44"/>
      <c r="H154" s="34">
        <v>0</v>
      </c>
      <c r="J154" s="34">
        <v>0</v>
      </c>
    </row>
    <row r="155" spans="1:10" ht="21.75" customHeight="1" thickBot="1" x14ac:dyDescent="0.3">
      <c r="A155" s="36" t="s">
        <v>162</v>
      </c>
      <c r="B155" s="10"/>
      <c r="C155" s="10"/>
      <c r="D155" s="104">
        <f>SUM(D153:D154)</f>
        <v>2130969</v>
      </c>
      <c r="E155" s="17"/>
      <c r="F155" s="104">
        <f>SUM(F153:F154)</f>
        <v>1312127</v>
      </c>
      <c r="G155" s="17"/>
      <c r="H155" s="104">
        <f>SUM(H153:H154)</f>
        <v>938673</v>
      </c>
      <c r="I155" s="17"/>
      <c r="J155" s="104">
        <f>SUM(J153:J154)</f>
        <v>1034785</v>
      </c>
    </row>
    <row r="156" spans="1:10" ht="21.75" customHeight="1" thickTop="1" x14ac:dyDescent="0.25">
      <c r="A156" s="36"/>
      <c r="B156" s="10"/>
      <c r="C156" s="10"/>
      <c r="D156" s="38"/>
      <c r="E156" s="17"/>
      <c r="F156" s="38"/>
      <c r="G156" s="17"/>
      <c r="H156" s="38"/>
      <c r="I156" s="17"/>
      <c r="J156" s="38"/>
    </row>
    <row r="157" spans="1:10" ht="23.25" customHeight="1" x14ac:dyDescent="0.25">
      <c r="A157" s="5" t="s">
        <v>164</v>
      </c>
      <c r="B157" s="10"/>
      <c r="C157" s="10"/>
      <c r="D157" s="10"/>
      <c r="E157" s="10"/>
      <c r="F157" s="125"/>
      <c r="G157" s="10"/>
      <c r="H157" s="10"/>
      <c r="I157" s="10"/>
      <c r="J157" s="125"/>
    </row>
    <row r="158" spans="1:10" ht="21.75" customHeight="1" thickBot="1" x14ac:dyDescent="0.3">
      <c r="A158" s="13" t="s">
        <v>126</v>
      </c>
      <c r="B158" s="10"/>
      <c r="C158" s="10"/>
      <c r="D158" s="98">
        <v>0.38</v>
      </c>
      <c r="F158" s="98">
        <v>0.24</v>
      </c>
      <c r="H158" s="98">
        <v>0.17</v>
      </c>
      <c r="J158" s="98">
        <v>0.19</v>
      </c>
    </row>
    <row r="159" spans="1:10" ht="21.75" customHeight="1" thickTop="1" x14ac:dyDescent="0.25">
      <c r="C159" s="10"/>
      <c r="D159" s="10"/>
      <c r="E159" s="10"/>
      <c r="F159" s="125"/>
      <c r="G159" s="10"/>
      <c r="H159" s="147"/>
      <c r="I159" s="10"/>
      <c r="J159" s="125"/>
    </row>
    <row r="160" spans="1:10" ht="21.75" customHeight="1" x14ac:dyDescent="0.3">
      <c r="A160" s="1" t="s">
        <v>0</v>
      </c>
      <c r="C160" s="10"/>
      <c r="D160" s="19"/>
      <c r="E160" s="18"/>
      <c r="F160" s="19"/>
      <c r="G160" s="18"/>
      <c r="H160" s="19"/>
      <c r="I160" s="18"/>
      <c r="J160" s="19"/>
    </row>
    <row r="161" spans="1:10" ht="21.75" customHeight="1" x14ac:dyDescent="0.25">
      <c r="A161" s="3" t="s">
        <v>66</v>
      </c>
      <c r="C161" s="9"/>
      <c r="D161" s="7"/>
      <c r="E161" s="7"/>
      <c r="F161" s="7"/>
      <c r="G161" s="7"/>
      <c r="H161" s="7"/>
      <c r="I161" s="7"/>
      <c r="J161" s="7"/>
    </row>
    <row r="162" spans="1:10" ht="21.75" customHeight="1" x14ac:dyDescent="0.25">
      <c r="A162" s="201"/>
      <c r="B162" s="201"/>
      <c r="C162" s="201"/>
      <c r="D162" s="201"/>
      <c r="E162" s="201"/>
      <c r="F162" s="201"/>
      <c r="G162" s="7"/>
      <c r="H162" s="202"/>
      <c r="I162" s="202"/>
      <c r="J162" s="202"/>
    </row>
    <row r="163" spans="1:10" ht="21.75" customHeight="1" x14ac:dyDescent="0.25">
      <c r="B163" s="8"/>
      <c r="C163" s="8"/>
      <c r="D163" s="202" t="s">
        <v>2</v>
      </c>
      <c r="E163" s="202"/>
      <c r="F163" s="202"/>
      <c r="H163" s="202" t="s">
        <v>3</v>
      </c>
      <c r="I163" s="202"/>
      <c r="J163" s="202"/>
    </row>
    <row r="164" spans="1:10" ht="21.75" customHeight="1" x14ac:dyDescent="0.25">
      <c r="B164" s="9"/>
      <c r="C164" s="9"/>
      <c r="D164" s="204" t="s">
        <v>5</v>
      </c>
      <c r="E164" s="204"/>
      <c r="F164" s="204"/>
      <c r="G164" s="7"/>
      <c r="H164" s="204" t="s">
        <v>4</v>
      </c>
      <c r="I164" s="204"/>
      <c r="J164" s="204"/>
    </row>
    <row r="165" spans="1:10" ht="21.75" customHeight="1" x14ac:dyDescent="0.25">
      <c r="B165" s="10"/>
      <c r="C165" s="9"/>
      <c r="D165" s="205" t="s">
        <v>119</v>
      </c>
      <c r="E165" s="205"/>
      <c r="F165" s="205"/>
      <c r="G165" s="7"/>
      <c r="H165" s="205" t="s">
        <v>119</v>
      </c>
      <c r="I165" s="205"/>
      <c r="J165" s="205"/>
    </row>
    <row r="166" spans="1:10" ht="21.75" customHeight="1" x14ac:dyDescent="0.25">
      <c r="B166" s="10"/>
      <c r="C166" s="9"/>
      <c r="D166" s="205" t="s">
        <v>118</v>
      </c>
      <c r="E166" s="205"/>
      <c r="F166" s="205"/>
      <c r="G166" s="7"/>
      <c r="H166" s="205" t="s">
        <v>118</v>
      </c>
      <c r="I166" s="205"/>
      <c r="J166" s="205"/>
    </row>
    <row r="167" spans="1:10" ht="21.75" customHeight="1" x14ac:dyDescent="0.25">
      <c r="B167" s="10"/>
      <c r="C167" s="10"/>
      <c r="D167" s="9">
        <v>2020</v>
      </c>
      <c r="E167" s="9"/>
      <c r="F167" s="9">
        <v>2019</v>
      </c>
      <c r="G167" s="9"/>
      <c r="H167" s="9">
        <v>2020</v>
      </c>
      <c r="I167" s="9"/>
      <c r="J167" s="9">
        <v>2019</v>
      </c>
    </row>
    <row r="168" spans="1:10" ht="21.75" customHeight="1" x14ac:dyDescent="0.25">
      <c r="A168" s="5"/>
      <c r="C168" s="10"/>
      <c r="D168" s="203" t="s">
        <v>10</v>
      </c>
      <c r="E168" s="203"/>
      <c r="F168" s="203"/>
      <c r="G168" s="203"/>
      <c r="H168" s="203"/>
      <c r="I168" s="203"/>
      <c r="J168" s="203"/>
    </row>
    <row r="169" spans="1:10" ht="13.5" customHeight="1" x14ac:dyDescent="0.25">
      <c r="A169" s="196"/>
      <c r="C169" s="195"/>
      <c r="D169" s="195"/>
      <c r="E169" s="195"/>
      <c r="F169" s="195"/>
      <c r="G169" s="195"/>
      <c r="H169" s="195"/>
      <c r="I169" s="195"/>
      <c r="J169" s="195"/>
    </row>
    <row r="170" spans="1:10" ht="21.75" customHeight="1" x14ac:dyDescent="0.25">
      <c r="A170" s="5" t="s">
        <v>162</v>
      </c>
      <c r="C170" s="10"/>
      <c r="D170" s="86">
        <f>D155</f>
        <v>2130969</v>
      </c>
      <c r="E170" s="38"/>
      <c r="F170" s="86">
        <f>F155</f>
        <v>1312127</v>
      </c>
      <c r="G170" s="38"/>
      <c r="H170" s="86">
        <f>H155</f>
        <v>938673</v>
      </c>
      <c r="I170" s="38"/>
      <c r="J170" s="86">
        <f>J155</f>
        <v>1034785</v>
      </c>
    </row>
    <row r="171" spans="1:10" ht="13.5" customHeight="1" x14ac:dyDescent="0.25">
      <c r="A171" s="5"/>
      <c r="C171" s="10"/>
      <c r="D171" s="10"/>
      <c r="E171" s="10"/>
      <c r="F171" s="125"/>
      <c r="G171" s="10"/>
      <c r="H171" s="10"/>
      <c r="I171" s="10"/>
      <c r="J171" s="125"/>
    </row>
    <row r="172" spans="1:10" ht="21.75" customHeight="1" x14ac:dyDescent="0.25">
      <c r="A172" s="5" t="s">
        <v>68</v>
      </c>
      <c r="B172" s="10"/>
      <c r="C172" s="10"/>
      <c r="D172" s="37"/>
      <c r="E172" s="33"/>
      <c r="F172" s="37"/>
      <c r="G172" s="33"/>
      <c r="H172" s="37"/>
      <c r="I172" s="33"/>
      <c r="J172" s="37"/>
    </row>
    <row r="173" spans="1:10" ht="21.75" customHeight="1" x14ac:dyDescent="0.25">
      <c r="A173" s="20" t="s">
        <v>203</v>
      </c>
      <c r="B173" s="10"/>
      <c r="C173" s="10"/>
      <c r="D173" s="46"/>
      <c r="F173" s="46"/>
      <c r="H173" s="46"/>
      <c r="J173" s="46"/>
    </row>
    <row r="174" spans="1:10" ht="21.75" customHeight="1" x14ac:dyDescent="0.25">
      <c r="A174" s="20" t="s">
        <v>194</v>
      </c>
      <c r="B174" s="10"/>
      <c r="C174" s="10"/>
      <c r="D174" s="46"/>
      <c r="F174" s="46"/>
      <c r="H174" s="46"/>
      <c r="J174" s="46"/>
    </row>
    <row r="175" spans="1:10" ht="21.75" customHeight="1" x14ac:dyDescent="0.25">
      <c r="A175" s="6" t="s">
        <v>134</v>
      </c>
      <c r="B175" s="10"/>
      <c r="C175" s="10"/>
      <c r="D175" s="37"/>
      <c r="E175" s="33"/>
      <c r="F175" s="37"/>
      <c r="G175" s="33"/>
      <c r="H175" s="37"/>
      <c r="I175" s="33"/>
      <c r="J175" s="37"/>
    </row>
    <row r="176" spans="1:10" ht="21.75" customHeight="1" x14ac:dyDescent="0.25">
      <c r="A176" s="6" t="s">
        <v>287</v>
      </c>
      <c r="B176" s="10"/>
      <c r="C176" s="10"/>
      <c r="D176" s="34">
        <v>510</v>
      </c>
      <c r="F176" s="34">
        <v>-7753</v>
      </c>
      <c r="H176" s="34">
        <v>0</v>
      </c>
      <c r="J176" s="34">
        <v>0</v>
      </c>
    </row>
    <row r="177" spans="1:10" ht="21.75" customHeight="1" x14ac:dyDescent="0.25">
      <c r="A177" s="20" t="s">
        <v>195</v>
      </c>
      <c r="B177" s="10"/>
      <c r="C177" s="10"/>
      <c r="D177" s="47"/>
      <c r="F177" s="47"/>
      <c r="H177" s="47"/>
      <c r="J177" s="47"/>
    </row>
    <row r="178" spans="1:10" ht="21.75" customHeight="1" x14ac:dyDescent="0.25">
      <c r="A178" s="20" t="s">
        <v>194</v>
      </c>
      <c r="B178" s="10"/>
      <c r="C178" s="10"/>
      <c r="D178" s="100">
        <f>D176</f>
        <v>510</v>
      </c>
      <c r="E178" s="33"/>
      <c r="F178" s="100">
        <f>F176</f>
        <v>-7753</v>
      </c>
      <c r="G178" s="33"/>
      <c r="H178" s="100">
        <f>H176</f>
        <v>0</v>
      </c>
      <c r="I178" s="33"/>
      <c r="J178" s="100">
        <f>J176</f>
        <v>0</v>
      </c>
    </row>
    <row r="179" spans="1:10" ht="13.5" customHeight="1" x14ac:dyDescent="0.25">
      <c r="A179" s="6"/>
      <c r="B179" s="10"/>
      <c r="C179" s="10"/>
      <c r="D179" s="47"/>
      <c r="F179" s="47"/>
      <c r="H179" s="47"/>
      <c r="J179" s="47"/>
    </row>
    <row r="180" spans="1:10" ht="21.75" customHeight="1" x14ac:dyDescent="0.25">
      <c r="A180" s="20" t="s">
        <v>196</v>
      </c>
      <c r="B180" s="10"/>
      <c r="C180" s="10"/>
      <c r="D180" s="47"/>
      <c r="F180" s="47"/>
      <c r="H180" s="47"/>
      <c r="J180" s="47"/>
    </row>
    <row r="181" spans="1:10" ht="21.75" customHeight="1" x14ac:dyDescent="0.25">
      <c r="A181" s="20" t="s">
        <v>197</v>
      </c>
      <c r="B181" s="10"/>
      <c r="C181" s="10"/>
      <c r="D181" s="47"/>
      <c r="F181" s="47"/>
      <c r="H181" s="47"/>
      <c r="J181" s="47"/>
    </row>
    <row r="182" spans="1:10" ht="21.75" customHeight="1" x14ac:dyDescent="0.25">
      <c r="A182" s="8" t="s">
        <v>198</v>
      </c>
      <c r="B182" s="10"/>
      <c r="C182" s="10"/>
      <c r="D182" s="47">
        <v>4954</v>
      </c>
      <c r="F182" s="47">
        <v>107</v>
      </c>
      <c r="H182" s="47">
        <v>0</v>
      </c>
      <c r="J182" s="47">
        <v>0</v>
      </c>
    </row>
    <row r="183" spans="1:10" ht="21.75" customHeight="1" x14ac:dyDescent="0.25">
      <c r="A183" s="8" t="s">
        <v>199</v>
      </c>
      <c r="B183" s="10"/>
      <c r="C183" s="10"/>
      <c r="D183" s="47"/>
      <c r="F183" s="47"/>
      <c r="H183" s="47"/>
      <c r="J183" s="47"/>
    </row>
    <row r="184" spans="1:10" ht="21.75" customHeight="1" x14ac:dyDescent="0.25">
      <c r="A184" s="8" t="s">
        <v>200</v>
      </c>
      <c r="B184" s="10"/>
      <c r="C184" s="10"/>
      <c r="D184" s="34">
        <v>-991</v>
      </c>
      <c r="F184" s="34">
        <v>-21</v>
      </c>
      <c r="H184" s="34">
        <v>0</v>
      </c>
      <c r="J184" s="34">
        <v>0</v>
      </c>
    </row>
    <row r="185" spans="1:10" ht="21.75" customHeight="1" x14ac:dyDescent="0.25">
      <c r="A185" s="20" t="s">
        <v>201</v>
      </c>
      <c r="B185" s="10"/>
      <c r="C185" s="10"/>
      <c r="D185" s="47"/>
      <c r="F185" s="47"/>
      <c r="H185" s="47"/>
      <c r="J185" s="47"/>
    </row>
    <row r="186" spans="1:10" ht="21.75" customHeight="1" x14ac:dyDescent="0.25">
      <c r="A186" s="20" t="s">
        <v>197</v>
      </c>
      <c r="B186" s="10"/>
      <c r="C186" s="10"/>
      <c r="D186" s="100">
        <f>SUM(D182:D184)</f>
        <v>3963</v>
      </c>
      <c r="E186" s="33"/>
      <c r="F186" s="100">
        <f>SUM(F182:F184)</f>
        <v>86</v>
      </c>
      <c r="G186" s="33"/>
      <c r="H186" s="100">
        <f>SUM(H182:H184)</f>
        <v>0</v>
      </c>
      <c r="I186" s="33"/>
      <c r="J186" s="100">
        <f>SUM(J182:J184)</f>
        <v>0</v>
      </c>
    </row>
    <row r="187" spans="1:10" ht="21.75" customHeight="1" x14ac:dyDescent="0.25">
      <c r="A187" s="20"/>
      <c r="B187" s="10"/>
      <c r="C187" s="10"/>
      <c r="D187" s="47"/>
      <c r="F187" s="47"/>
      <c r="H187" s="47"/>
      <c r="J187" s="47"/>
    </row>
    <row r="188" spans="1:10" ht="21.75" customHeight="1" x14ac:dyDescent="0.25">
      <c r="A188" s="33" t="s">
        <v>202</v>
      </c>
      <c r="B188" s="10"/>
      <c r="C188" s="10"/>
      <c r="D188" s="48"/>
      <c r="E188" s="42"/>
      <c r="F188" s="48"/>
      <c r="G188" s="42"/>
      <c r="H188" s="48"/>
      <c r="I188" s="42"/>
      <c r="J188" s="48"/>
    </row>
    <row r="189" spans="1:10" ht="21.75" customHeight="1" x14ac:dyDescent="0.25">
      <c r="A189" s="33" t="s">
        <v>313</v>
      </c>
      <c r="B189" s="10"/>
      <c r="C189" s="10"/>
      <c r="D189" s="100">
        <f>D178+D186</f>
        <v>4473</v>
      </c>
      <c r="E189" s="33"/>
      <c r="F189" s="100">
        <f>F178+F186</f>
        <v>-7667</v>
      </c>
      <c r="G189" s="33"/>
      <c r="H189" s="100">
        <f>H178+H186</f>
        <v>0</v>
      </c>
      <c r="I189" s="33"/>
      <c r="J189" s="100">
        <f>J178+J186</f>
        <v>0</v>
      </c>
    </row>
    <row r="190" spans="1:10" ht="21.75" customHeight="1" thickBot="1" x14ac:dyDescent="0.3">
      <c r="A190" s="33" t="s">
        <v>91</v>
      </c>
      <c r="B190" s="10"/>
      <c r="C190" s="10"/>
      <c r="D190" s="104">
        <f>D170+D189</f>
        <v>2135442</v>
      </c>
      <c r="E190" s="33"/>
      <c r="F190" s="104">
        <f>F170+F189</f>
        <v>1304460</v>
      </c>
      <c r="G190" s="33"/>
      <c r="H190" s="104">
        <f>H170+H189</f>
        <v>938673</v>
      </c>
      <c r="I190" s="33"/>
      <c r="J190" s="104">
        <f>J170+J189</f>
        <v>1034785</v>
      </c>
    </row>
    <row r="191" spans="1:10" ht="13.5" customHeight="1" thickTop="1" x14ac:dyDescent="0.25">
      <c r="A191" s="6"/>
      <c r="B191" s="10"/>
      <c r="C191" s="10"/>
      <c r="D191" s="32"/>
      <c r="F191" s="32"/>
      <c r="H191" s="49"/>
      <c r="J191" s="49"/>
    </row>
    <row r="192" spans="1:10" ht="21.75" customHeight="1" x14ac:dyDescent="0.25">
      <c r="A192" s="36" t="s">
        <v>69</v>
      </c>
      <c r="B192" s="10"/>
      <c r="C192" s="10"/>
      <c r="D192" s="50"/>
      <c r="E192" s="45"/>
      <c r="F192" s="50"/>
      <c r="G192" s="45"/>
      <c r="H192" s="45"/>
      <c r="I192" s="45"/>
      <c r="J192" s="45"/>
    </row>
    <row r="193" spans="1:10" ht="21.75" customHeight="1" x14ac:dyDescent="0.25">
      <c r="A193" s="36" t="s">
        <v>70</v>
      </c>
      <c r="B193" s="10"/>
      <c r="C193" s="10"/>
      <c r="D193" s="50"/>
      <c r="E193" s="45"/>
      <c r="F193" s="50"/>
      <c r="G193" s="45"/>
      <c r="H193" s="45"/>
      <c r="I193" s="45"/>
      <c r="J193" s="45"/>
    </row>
    <row r="194" spans="1:10" ht="21.75" customHeight="1" x14ac:dyDescent="0.25">
      <c r="A194" s="22" t="s">
        <v>311</v>
      </c>
      <c r="B194" s="10"/>
      <c r="C194" s="10"/>
      <c r="D194" s="47">
        <v>2139429</v>
      </c>
      <c r="E194" s="31"/>
      <c r="F194" s="47">
        <v>1304462</v>
      </c>
      <c r="G194" s="31"/>
      <c r="H194" s="47">
        <v>938673</v>
      </c>
      <c r="I194" s="31"/>
      <c r="J194" s="47">
        <f>J190</f>
        <v>1034785</v>
      </c>
    </row>
    <row r="195" spans="1:10" ht="21.75" customHeight="1" x14ac:dyDescent="0.25">
      <c r="A195" s="13" t="s">
        <v>65</v>
      </c>
      <c r="B195" s="10"/>
      <c r="C195" s="10"/>
      <c r="D195" s="34">
        <v>-3987</v>
      </c>
      <c r="E195" s="11"/>
      <c r="F195" s="34">
        <v>-2</v>
      </c>
      <c r="G195" s="44"/>
      <c r="H195" s="34">
        <v>0</v>
      </c>
      <c r="J195" s="34">
        <v>0</v>
      </c>
    </row>
    <row r="196" spans="1:10" ht="21.75" customHeight="1" thickBot="1" x14ac:dyDescent="0.3">
      <c r="A196" s="36"/>
      <c r="B196" s="10"/>
      <c r="C196" s="10"/>
      <c r="D196" s="51">
        <f>SUM(D194:D195)</f>
        <v>2135442</v>
      </c>
      <c r="E196" s="17"/>
      <c r="F196" s="51">
        <f>SUM(F194:F195)</f>
        <v>1304460</v>
      </c>
      <c r="G196" s="17"/>
      <c r="H196" s="51">
        <f>SUM(H194:H195)</f>
        <v>938673</v>
      </c>
      <c r="I196" s="17"/>
      <c r="J196" s="51">
        <f>SUM(J194:J195)</f>
        <v>1034785</v>
      </c>
    </row>
    <row r="197" spans="1:10" ht="21.75" customHeight="1" thickTop="1" x14ac:dyDescent="0.25"/>
    <row r="211" spans="1:10" s="24" customFormat="1" ht="21.75" customHeight="1" x14ac:dyDescent="0.25">
      <c r="A211" s="8"/>
      <c r="B211" s="6"/>
      <c r="C211" s="6"/>
      <c r="D211" s="6"/>
      <c r="E211" s="6"/>
      <c r="F211" s="6"/>
      <c r="G211" s="6"/>
      <c r="H211" s="6"/>
      <c r="I211" s="6"/>
      <c r="J211" s="6"/>
    </row>
  </sheetData>
  <mergeCells count="66">
    <mergeCell ref="D70:J70"/>
    <mergeCell ref="D66:F66"/>
    <mergeCell ref="H66:J66"/>
    <mergeCell ref="D67:F67"/>
    <mergeCell ref="H67:J67"/>
    <mergeCell ref="D68:F68"/>
    <mergeCell ref="H68:J68"/>
    <mergeCell ref="D65:F65"/>
    <mergeCell ref="H65:J65"/>
    <mergeCell ref="D37:F37"/>
    <mergeCell ref="H37:J37"/>
    <mergeCell ref="D38:F38"/>
    <mergeCell ref="H38:J38"/>
    <mergeCell ref="D39:F39"/>
    <mergeCell ref="H39:J39"/>
    <mergeCell ref="D40:F40"/>
    <mergeCell ref="H40:J40"/>
    <mergeCell ref="D42:J42"/>
    <mergeCell ref="A64:F64"/>
    <mergeCell ref="H64:J64"/>
    <mergeCell ref="A36:F36"/>
    <mergeCell ref="H36:J36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A102:F102"/>
    <mergeCell ref="H102:J102"/>
    <mergeCell ref="D103:F103"/>
    <mergeCell ref="H103:J103"/>
    <mergeCell ref="D104:F104"/>
    <mergeCell ref="H104:J104"/>
    <mergeCell ref="D105:F105"/>
    <mergeCell ref="H105:J105"/>
    <mergeCell ref="D106:F106"/>
    <mergeCell ref="H106:J106"/>
    <mergeCell ref="D108:J108"/>
    <mergeCell ref="A135:F135"/>
    <mergeCell ref="H135:J135"/>
    <mergeCell ref="D136:F136"/>
    <mergeCell ref="H136:J136"/>
    <mergeCell ref="D137:F137"/>
    <mergeCell ref="H137:J137"/>
    <mergeCell ref="D138:F138"/>
    <mergeCell ref="H138:J138"/>
    <mergeCell ref="D139:F139"/>
    <mergeCell ref="H139:J139"/>
    <mergeCell ref="D141:J141"/>
    <mergeCell ref="A162:F162"/>
    <mergeCell ref="H162:J162"/>
    <mergeCell ref="D163:F163"/>
    <mergeCell ref="H163:J163"/>
    <mergeCell ref="D168:J168"/>
    <mergeCell ref="D164:F164"/>
    <mergeCell ref="H164:J164"/>
    <mergeCell ref="D165:F165"/>
    <mergeCell ref="H165:J165"/>
    <mergeCell ref="D166:F166"/>
    <mergeCell ref="H166:J166"/>
  </mergeCells>
  <pageMargins left="0.8" right="0.8" top="0.48" bottom="0.5" header="0.5" footer="0.5"/>
  <pageSetup paperSize="9" scale="90" firstPageNumber="5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5" manualBreakCount="5">
    <brk id="33" max="16383" man="1"/>
    <brk id="61" max="16383" man="1"/>
    <brk id="99" max="16383" man="1"/>
    <brk id="132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C36"/>
  <sheetViews>
    <sheetView view="pageBreakPreview" zoomScale="70" zoomScaleNormal="63" zoomScaleSheetLayoutView="70" workbookViewId="0"/>
  </sheetViews>
  <sheetFormatPr defaultColWidth="9.140625" defaultRowHeight="23.25" customHeight="1" x14ac:dyDescent="0.25"/>
  <cols>
    <col min="1" max="1" width="55.42578125" style="8" customWidth="1"/>
    <col min="2" max="2" width="5.7109375" style="60" customWidth="1"/>
    <col min="3" max="3" width="1.42578125" style="23" customWidth="1"/>
    <col min="4" max="4" width="11.5703125" style="6" customWidth="1"/>
    <col min="5" max="5" width="1.42578125" style="23" customWidth="1"/>
    <col min="6" max="6" width="12.28515625" style="6" customWidth="1"/>
    <col min="7" max="7" width="1.42578125" style="23" customWidth="1"/>
    <col min="8" max="8" width="12.28515625" style="23" customWidth="1"/>
    <col min="9" max="9" width="1" style="23" customWidth="1"/>
    <col min="10" max="10" width="12.28515625" style="6" customWidth="1"/>
    <col min="11" max="11" width="1.42578125" style="23" customWidth="1"/>
    <col min="12" max="12" width="12.28515625" style="6" customWidth="1"/>
    <col min="13" max="13" width="1.7109375" style="23" customWidth="1"/>
    <col min="14" max="14" width="12.28515625" style="6" customWidth="1"/>
    <col min="15" max="15" width="1.28515625" style="23" customWidth="1"/>
    <col min="16" max="16" width="12.85546875" style="6" customWidth="1"/>
    <col min="17" max="17" width="1.28515625" style="23" customWidth="1"/>
    <col min="18" max="18" width="12.28515625" style="6" customWidth="1"/>
    <col min="19" max="19" width="1.28515625" style="23" customWidth="1"/>
    <col min="20" max="20" width="15.140625" style="6" customWidth="1"/>
    <col min="21" max="21" width="1.7109375" style="6" customWidth="1"/>
    <col min="22" max="22" width="12.28515625" style="6" customWidth="1"/>
    <col min="23" max="23" width="1.42578125" style="23" customWidth="1"/>
    <col min="24" max="24" width="12.28515625" style="6" customWidth="1"/>
    <col min="25" max="25" width="1.42578125" style="23" customWidth="1"/>
    <col min="26" max="26" width="12.7109375" style="6" customWidth="1"/>
    <col min="27" max="27" width="1.42578125" style="23" customWidth="1"/>
    <col min="28" max="28" width="1.42578125" style="6" customWidth="1"/>
    <col min="29" max="16384" width="9.140625" style="6"/>
  </cols>
  <sheetData>
    <row r="1" spans="1:29" s="2" customFormat="1" ht="21.95" customHeight="1" x14ac:dyDescent="0.3">
      <c r="A1" s="1" t="s">
        <v>0</v>
      </c>
      <c r="B1" s="70"/>
      <c r="C1" s="52"/>
      <c r="E1" s="52"/>
      <c r="G1" s="52"/>
      <c r="H1" s="52"/>
      <c r="I1" s="52"/>
      <c r="K1" s="52"/>
      <c r="M1" s="52"/>
      <c r="O1" s="52"/>
      <c r="Q1" s="52"/>
      <c r="S1" s="52"/>
      <c r="W1" s="52"/>
      <c r="Y1" s="52"/>
      <c r="AA1" s="52"/>
      <c r="AB1" s="94"/>
    </row>
    <row r="2" spans="1:29" s="96" customFormat="1" ht="21.95" customHeight="1" x14ac:dyDescent="0.25">
      <c r="A2" s="53" t="s">
        <v>71</v>
      </c>
      <c r="B2" s="71"/>
      <c r="C2" s="54"/>
      <c r="D2" s="4"/>
      <c r="E2" s="54"/>
      <c r="F2" s="4"/>
      <c r="G2" s="54"/>
      <c r="H2" s="54"/>
      <c r="I2" s="54"/>
      <c r="J2" s="4"/>
      <c r="K2" s="54"/>
      <c r="L2" s="4"/>
      <c r="M2" s="54"/>
      <c r="N2" s="4"/>
      <c r="O2" s="54"/>
      <c r="P2" s="4"/>
      <c r="Q2" s="54"/>
      <c r="R2" s="4"/>
      <c r="S2" s="54"/>
      <c r="T2" s="4"/>
      <c r="U2" s="4"/>
      <c r="V2" s="4"/>
      <c r="W2" s="54"/>
      <c r="X2" s="4"/>
      <c r="Y2" s="54"/>
      <c r="Z2" s="4"/>
      <c r="AA2" s="54"/>
      <c r="AB2" s="95"/>
    </row>
    <row r="3" spans="1:29" s="4" customFormat="1" ht="21.95" customHeight="1" x14ac:dyDescent="0.25">
      <c r="A3" s="206"/>
      <c r="B3" s="206"/>
      <c r="C3" s="206"/>
      <c r="D3" s="206"/>
      <c r="E3" s="206"/>
      <c r="F3" s="206"/>
      <c r="G3" s="54"/>
      <c r="H3" s="54"/>
      <c r="I3" s="54"/>
      <c r="K3" s="54"/>
      <c r="M3" s="54"/>
      <c r="O3" s="54"/>
      <c r="Q3" s="54"/>
      <c r="S3" s="54"/>
      <c r="W3" s="54"/>
      <c r="Y3" s="54"/>
      <c r="AA3" s="54"/>
      <c r="AB3" s="95"/>
    </row>
    <row r="4" spans="1:29" ht="21.95" customHeight="1" x14ac:dyDescent="0.3">
      <c r="D4" s="208" t="s">
        <v>72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6"/>
    </row>
    <row r="5" spans="1:29" ht="21.95" customHeight="1" x14ac:dyDescent="0.3">
      <c r="B5" s="8"/>
      <c r="C5" s="90"/>
      <c r="E5" s="127"/>
      <c r="F5" s="59"/>
      <c r="G5" s="128"/>
      <c r="H5" s="128"/>
      <c r="I5" s="128"/>
      <c r="L5" s="210" t="s">
        <v>178</v>
      </c>
      <c r="M5" s="210"/>
      <c r="N5" s="210"/>
      <c r="O5" s="55"/>
      <c r="P5" s="210" t="s">
        <v>179</v>
      </c>
      <c r="Q5" s="210"/>
      <c r="R5" s="210"/>
      <c r="S5" s="210"/>
      <c r="T5" s="210"/>
      <c r="W5" s="6"/>
      <c r="Y5" s="6"/>
      <c r="AA5" s="6"/>
    </row>
    <row r="6" spans="1:29" ht="21.95" customHeight="1" x14ac:dyDescent="0.3">
      <c r="B6" s="8"/>
      <c r="C6" s="90"/>
      <c r="E6" s="127"/>
      <c r="F6" s="59"/>
      <c r="G6" s="128"/>
      <c r="H6" s="128"/>
      <c r="I6" s="128"/>
      <c r="L6" s="128"/>
      <c r="M6" s="128"/>
      <c r="N6" s="128"/>
      <c r="O6" s="55"/>
      <c r="P6" s="56" t="s">
        <v>146</v>
      </c>
      <c r="Q6" s="56"/>
      <c r="R6" s="56"/>
      <c r="S6" s="56"/>
      <c r="T6" s="56"/>
      <c r="U6" s="134"/>
      <c r="V6" s="134"/>
      <c r="W6" s="134"/>
      <c r="X6" s="134"/>
      <c r="Y6" s="134"/>
      <c r="Z6" s="134"/>
      <c r="AA6" s="6"/>
    </row>
    <row r="7" spans="1:29" ht="21.95" customHeight="1" x14ac:dyDescent="0.25">
      <c r="B7" s="8"/>
      <c r="C7" s="90"/>
      <c r="E7" s="127"/>
      <c r="F7" s="128" t="s">
        <v>217</v>
      </c>
      <c r="G7" s="128"/>
      <c r="H7" s="56"/>
      <c r="I7" s="128"/>
      <c r="J7" s="56" t="s">
        <v>76</v>
      </c>
      <c r="K7" s="128"/>
      <c r="L7" s="128"/>
      <c r="M7" s="128"/>
      <c r="N7" s="128"/>
      <c r="O7" s="128"/>
      <c r="P7" s="56" t="s">
        <v>147</v>
      </c>
      <c r="Q7" s="56"/>
      <c r="R7" s="56"/>
      <c r="S7" s="56"/>
      <c r="T7" s="56" t="s">
        <v>73</v>
      </c>
      <c r="U7" s="190"/>
      <c r="V7" s="56" t="s">
        <v>74</v>
      </c>
      <c r="W7" s="189"/>
      <c r="X7" s="189"/>
      <c r="Y7" s="134"/>
      <c r="Z7" s="189"/>
      <c r="AA7" s="124"/>
    </row>
    <row r="8" spans="1:29" ht="21.95" customHeight="1" x14ac:dyDescent="0.25">
      <c r="B8" s="9"/>
      <c r="C8" s="58"/>
      <c r="D8" s="56" t="s">
        <v>75</v>
      </c>
      <c r="F8" s="9" t="s">
        <v>218</v>
      </c>
      <c r="G8" s="128"/>
      <c r="H8" s="128" t="s">
        <v>108</v>
      </c>
      <c r="I8" s="128"/>
      <c r="J8" s="9" t="s">
        <v>109</v>
      </c>
      <c r="L8" s="9"/>
      <c r="M8" s="128"/>
      <c r="O8" s="128"/>
      <c r="P8" s="56" t="s">
        <v>148</v>
      </c>
      <c r="Q8" s="134"/>
      <c r="R8" s="56" t="s">
        <v>288</v>
      </c>
      <c r="S8" s="56"/>
      <c r="T8" s="56" t="s">
        <v>77</v>
      </c>
      <c r="U8" s="134"/>
      <c r="V8" s="56" t="s">
        <v>78</v>
      </c>
      <c r="W8" s="56"/>
      <c r="X8" s="56" t="s">
        <v>79</v>
      </c>
      <c r="Y8" s="56"/>
      <c r="Z8" s="134"/>
      <c r="AA8" s="9"/>
    </row>
    <row r="9" spans="1:29" ht="21.95" customHeight="1" x14ac:dyDescent="0.25">
      <c r="B9" s="9"/>
      <c r="C9" s="58"/>
      <c r="D9" s="56" t="s">
        <v>315</v>
      </c>
      <c r="F9" s="9" t="s">
        <v>219</v>
      </c>
      <c r="G9" s="128"/>
      <c r="H9" s="128" t="s">
        <v>150</v>
      </c>
      <c r="I9" s="128"/>
      <c r="J9" s="56" t="s">
        <v>110</v>
      </c>
      <c r="K9" s="128"/>
      <c r="L9" s="56" t="s">
        <v>80</v>
      </c>
      <c r="M9" s="59"/>
      <c r="N9" s="56"/>
      <c r="O9" s="128"/>
      <c r="P9" s="56" t="s">
        <v>302</v>
      </c>
      <c r="Q9" s="134"/>
      <c r="R9" s="56" t="s">
        <v>111</v>
      </c>
      <c r="S9" s="56"/>
      <c r="T9" s="192" t="s">
        <v>149</v>
      </c>
      <c r="U9" s="134"/>
      <c r="V9" s="56" t="s">
        <v>82</v>
      </c>
      <c r="W9" s="56"/>
      <c r="X9" s="56" t="s">
        <v>83</v>
      </c>
      <c r="Y9" s="56"/>
      <c r="Z9" s="56" t="s">
        <v>73</v>
      </c>
      <c r="AA9" s="9"/>
    </row>
    <row r="10" spans="1:29" ht="21.95" customHeight="1" x14ac:dyDescent="0.25">
      <c r="B10" s="125" t="s">
        <v>8</v>
      </c>
      <c r="C10" s="58"/>
      <c r="D10" s="56" t="s">
        <v>84</v>
      </c>
      <c r="F10" s="56" t="s">
        <v>220</v>
      </c>
      <c r="G10" s="128"/>
      <c r="H10" s="128" t="s">
        <v>112</v>
      </c>
      <c r="I10" s="128"/>
      <c r="J10" s="56" t="s">
        <v>85</v>
      </c>
      <c r="K10" s="128"/>
      <c r="L10" s="56" t="s">
        <v>86</v>
      </c>
      <c r="M10" s="59"/>
      <c r="N10" s="56" t="s">
        <v>81</v>
      </c>
      <c r="O10" s="128"/>
      <c r="P10" s="56" t="s">
        <v>303</v>
      </c>
      <c r="Q10" s="134"/>
      <c r="R10" s="56" t="s">
        <v>289</v>
      </c>
      <c r="S10" s="56"/>
      <c r="T10" s="56" t="s">
        <v>88</v>
      </c>
      <c r="U10" s="134"/>
      <c r="V10" s="56" t="s">
        <v>304</v>
      </c>
      <c r="W10" s="56"/>
      <c r="X10" s="56" t="s">
        <v>87</v>
      </c>
      <c r="Y10" s="56"/>
      <c r="Z10" s="56" t="s">
        <v>88</v>
      </c>
      <c r="AA10" s="9"/>
    </row>
    <row r="11" spans="1:29" ht="21.95" customHeight="1" x14ac:dyDescent="0.25">
      <c r="A11" s="126"/>
      <c r="B11" s="125"/>
      <c r="D11" s="203" t="s">
        <v>10</v>
      </c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125"/>
      <c r="AB11" s="60"/>
      <c r="AC11" s="9"/>
    </row>
    <row r="12" spans="1:29" ht="21.95" customHeight="1" x14ac:dyDescent="0.25">
      <c r="A12" s="126" t="s">
        <v>316</v>
      </c>
      <c r="B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9" ht="21.95" customHeight="1" x14ac:dyDescent="0.25">
      <c r="A13" s="33" t="s">
        <v>214</v>
      </c>
      <c r="B13" s="125"/>
      <c r="C13" s="90"/>
      <c r="D13" s="61">
        <v>5113306</v>
      </c>
      <c r="E13" s="41"/>
      <c r="F13" s="73">
        <v>63323</v>
      </c>
      <c r="G13" s="41"/>
      <c r="H13" s="92">
        <v>1096180</v>
      </c>
      <c r="I13" s="41"/>
      <c r="J13" s="73">
        <v>-231270</v>
      </c>
      <c r="K13" s="41"/>
      <c r="L13" s="61">
        <v>197970</v>
      </c>
      <c r="M13" s="41"/>
      <c r="N13" s="61">
        <v>1139016</v>
      </c>
      <c r="O13" s="41"/>
      <c r="P13" s="62">
        <v>-22337</v>
      </c>
      <c r="Q13" s="41"/>
      <c r="R13" s="91">
        <v>479139</v>
      </c>
      <c r="S13" s="41"/>
      <c r="T13" s="62">
        <f>SUM(P13:R13)</f>
        <v>456802</v>
      </c>
      <c r="U13" s="41"/>
      <c r="V13" s="61">
        <f>T13+SUM(D13:N13)</f>
        <v>7835327</v>
      </c>
      <c r="W13" s="41"/>
      <c r="X13" s="61">
        <v>21</v>
      </c>
      <c r="Y13" s="41"/>
      <c r="Z13" s="61">
        <f>SUM(V13:X13)</f>
        <v>7835348</v>
      </c>
    </row>
    <row r="14" spans="1:29" ht="21.95" customHeight="1" x14ac:dyDescent="0.25">
      <c r="A14" s="101" t="s">
        <v>151</v>
      </c>
      <c r="B14" s="125"/>
      <c r="C14" s="90"/>
      <c r="D14" s="61"/>
      <c r="E14" s="41"/>
      <c r="F14" s="73"/>
      <c r="G14" s="41"/>
      <c r="H14" s="41"/>
      <c r="I14" s="41"/>
      <c r="J14" s="73"/>
      <c r="K14" s="41"/>
      <c r="L14" s="61"/>
      <c r="M14" s="41"/>
      <c r="N14" s="61"/>
      <c r="O14" s="41"/>
      <c r="P14" s="62"/>
      <c r="Q14" s="41"/>
      <c r="R14" s="91"/>
      <c r="S14" s="41"/>
      <c r="T14" s="62"/>
      <c r="U14" s="41"/>
      <c r="V14" s="61"/>
      <c r="W14" s="41"/>
      <c r="X14" s="61"/>
      <c r="Y14" s="41"/>
      <c r="Z14" s="61"/>
    </row>
    <row r="15" spans="1:29" ht="21.95" customHeight="1" x14ac:dyDescent="0.25">
      <c r="A15" s="101" t="s">
        <v>127</v>
      </c>
      <c r="B15" s="125"/>
      <c r="C15" s="90"/>
      <c r="D15" s="41"/>
      <c r="E15" s="41"/>
      <c r="F15" s="74"/>
      <c r="G15" s="41"/>
      <c r="H15" s="41"/>
      <c r="I15" s="41"/>
      <c r="J15" s="74"/>
      <c r="K15" s="41"/>
      <c r="L15" s="41"/>
      <c r="M15" s="41"/>
      <c r="N15" s="41"/>
      <c r="O15" s="41"/>
      <c r="P15" s="75"/>
      <c r="Q15" s="41"/>
      <c r="R15" s="92"/>
      <c r="S15" s="41"/>
      <c r="T15" s="75"/>
      <c r="U15" s="41"/>
      <c r="V15" s="41"/>
      <c r="W15" s="41"/>
      <c r="X15" s="41"/>
      <c r="Y15" s="41"/>
      <c r="Z15" s="41"/>
    </row>
    <row r="16" spans="1:29" ht="21.95" customHeight="1" x14ac:dyDescent="0.25">
      <c r="A16" s="99" t="s">
        <v>222</v>
      </c>
      <c r="B16" s="125"/>
      <c r="C16" s="127"/>
      <c r="D16" s="63"/>
      <c r="E16" s="64"/>
      <c r="F16" s="63"/>
      <c r="G16" s="64"/>
      <c r="H16" s="64"/>
      <c r="I16" s="64"/>
      <c r="J16" s="63"/>
      <c r="K16" s="64"/>
      <c r="L16" s="63"/>
      <c r="M16" s="64"/>
      <c r="N16" s="66"/>
      <c r="O16" s="64"/>
      <c r="P16" s="63"/>
      <c r="Q16" s="64"/>
      <c r="R16" s="63"/>
      <c r="S16" s="64"/>
      <c r="T16" s="63"/>
      <c r="U16" s="64"/>
      <c r="V16" s="64"/>
      <c r="W16" s="64"/>
      <c r="X16" s="63"/>
      <c r="Y16" s="64"/>
      <c r="Z16" s="64"/>
    </row>
    <row r="17" spans="1:26" ht="21.95" customHeight="1" x14ac:dyDescent="0.25">
      <c r="A17" s="99" t="s">
        <v>278</v>
      </c>
      <c r="B17" s="125"/>
      <c r="C17" s="127"/>
      <c r="D17" s="63"/>
      <c r="E17" s="64"/>
      <c r="F17" s="63"/>
      <c r="G17" s="64"/>
      <c r="H17" s="64"/>
      <c r="I17" s="64"/>
      <c r="J17" s="63"/>
      <c r="K17" s="64"/>
      <c r="L17" s="63"/>
      <c r="M17" s="64"/>
      <c r="N17" s="66"/>
      <c r="O17" s="64"/>
      <c r="P17" s="63"/>
      <c r="Q17" s="64"/>
      <c r="R17" s="63"/>
      <c r="S17" s="64"/>
      <c r="T17" s="63"/>
      <c r="U17" s="64"/>
      <c r="V17" s="64"/>
      <c r="W17" s="64"/>
      <c r="X17" s="63"/>
      <c r="Y17" s="64"/>
      <c r="Z17" s="64"/>
    </row>
    <row r="18" spans="1:26" ht="21.95" customHeight="1" x14ac:dyDescent="0.25">
      <c r="A18" s="6" t="s">
        <v>152</v>
      </c>
      <c r="B18" s="125"/>
      <c r="C18" s="127"/>
      <c r="D18" s="63">
        <v>494267</v>
      </c>
      <c r="E18" s="64"/>
      <c r="F18" s="63">
        <v>-63323</v>
      </c>
      <c r="G18" s="64"/>
      <c r="H18" s="63">
        <v>646416</v>
      </c>
      <c r="I18" s="64"/>
      <c r="J18" s="63">
        <v>0</v>
      </c>
      <c r="K18" s="64"/>
      <c r="L18" s="63">
        <v>0</v>
      </c>
      <c r="M18" s="64"/>
      <c r="N18" s="63">
        <v>0</v>
      </c>
      <c r="O18" s="64"/>
      <c r="P18" s="63">
        <v>0</v>
      </c>
      <c r="Q18" s="64"/>
      <c r="R18" s="63">
        <v>0</v>
      </c>
      <c r="S18" s="64"/>
      <c r="T18" s="63">
        <f>SUM(P18:R18)</f>
        <v>0</v>
      </c>
      <c r="U18" s="64"/>
      <c r="V18" s="69">
        <f>T18+SUM(D18:N18)</f>
        <v>1077360</v>
      </c>
      <c r="W18" s="64"/>
      <c r="X18" s="63">
        <v>0</v>
      </c>
      <c r="Y18" s="64"/>
      <c r="Z18" s="69">
        <f>SUM(V18:X18)</f>
        <v>1077360</v>
      </c>
    </row>
    <row r="19" spans="1:26" ht="21.95" customHeight="1" x14ac:dyDescent="0.25">
      <c r="A19" s="6" t="s">
        <v>186</v>
      </c>
      <c r="B19" s="125">
        <v>13</v>
      </c>
      <c r="C19" s="127"/>
      <c r="D19" s="65">
        <v>0</v>
      </c>
      <c r="E19" s="64"/>
      <c r="F19" s="65">
        <v>0</v>
      </c>
      <c r="G19" s="64"/>
      <c r="H19" s="65">
        <v>0</v>
      </c>
      <c r="I19" s="64"/>
      <c r="J19" s="65">
        <v>0</v>
      </c>
      <c r="K19" s="64"/>
      <c r="L19" s="65">
        <v>0</v>
      </c>
      <c r="M19" s="64"/>
      <c r="N19" s="65">
        <v>-459825</v>
      </c>
      <c r="O19" s="64"/>
      <c r="P19" s="65">
        <v>0</v>
      </c>
      <c r="Q19" s="64"/>
      <c r="R19" s="65">
        <v>0</v>
      </c>
      <c r="S19" s="64"/>
      <c r="T19" s="65">
        <v>0</v>
      </c>
      <c r="U19" s="64"/>
      <c r="V19" s="65">
        <f>T19+SUM(D19:N19)</f>
        <v>-459825</v>
      </c>
      <c r="W19" s="64"/>
      <c r="X19" s="65">
        <v>0</v>
      </c>
      <c r="Y19" s="64"/>
      <c r="Z19" s="65">
        <f>SUM(V19:X19)</f>
        <v>-459825</v>
      </c>
    </row>
    <row r="20" spans="1:26" ht="21.95" customHeight="1" x14ac:dyDescent="0.25">
      <c r="A20" s="105" t="s">
        <v>223</v>
      </c>
      <c r="B20" s="125"/>
      <c r="C20" s="127"/>
      <c r="D20" s="67">
        <f>D18+D19</f>
        <v>494267</v>
      </c>
      <c r="E20" s="92"/>
      <c r="F20" s="67">
        <f>F18+F19</f>
        <v>-63323</v>
      </c>
      <c r="G20" s="92"/>
      <c r="H20" s="67">
        <f>H18+H19</f>
        <v>646416</v>
      </c>
      <c r="I20" s="92"/>
      <c r="J20" s="67">
        <f>J18+J19</f>
        <v>0</v>
      </c>
      <c r="K20" s="92"/>
      <c r="L20" s="67">
        <f>L18+L19</f>
        <v>0</v>
      </c>
      <c r="M20" s="92"/>
      <c r="N20" s="67">
        <f>N18+N19</f>
        <v>-459825</v>
      </c>
      <c r="O20" s="92"/>
      <c r="P20" s="67">
        <f>P18+P19</f>
        <v>0</v>
      </c>
      <c r="Q20" s="92"/>
      <c r="R20" s="67">
        <f>R18+R19</f>
        <v>0</v>
      </c>
      <c r="S20" s="92"/>
      <c r="T20" s="67">
        <f>T18+T19</f>
        <v>0</v>
      </c>
      <c r="U20" s="92"/>
      <c r="V20" s="67">
        <f>V18+V19</f>
        <v>617535</v>
      </c>
      <c r="W20" s="41"/>
      <c r="X20" s="67">
        <f>X18+X19</f>
        <v>0</v>
      </c>
      <c r="Y20" s="41"/>
      <c r="Z20" s="67">
        <f>Z18+Z19</f>
        <v>617535</v>
      </c>
    </row>
    <row r="21" spans="1:26" ht="21.95" customHeight="1" x14ac:dyDescent="0.25">
      <c r="A21" s="105" t="s">
        <v>278</v>
      </c>
      <c r="B21" s="125"/>
      <c r="C21" s="12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41"/>
      <c r="X21" s="92"/>
      <c r="Y21" s="41"/>
      <c r="Z21" s="92"/>
    </row>
    <row r="22" spans="1:26" ht="8.1" customHeight="1" x14ac:dyDescent="0.25">
      <c r="A22" s="6"/>
      <c r="B22" s="125"/>
      <c r="C22" s="127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41"/>
      <c r="X22" s="92"/>
      <c r="Y22" s="41"/>
      <c r="Z22" s="92"/>
    </row>
    <row r="23" spans="1:26" ht="21.95" customHeight="1" x14ac:dyDescent="0.25">
      <c r="A23" s="105" t="s">
        <v>231</v>
      </c>
      <c r="B23" s="125"/>
      <c r="C23" s="127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41"/>
      <c r="X23" s="92"/>
      <c r="Y23" s="41"/>
      <c r="Z23" s="92"/>
    </row>
    <row r="24" spans="1:26" ht="21.95" customHeight="1" x14ac:dyDescent="0.25">
      <c r="A24" s="6" t="s">
        <v>229</v>
      </c>
      <c r="B24" s="125"/>
      <c r="C24" s="127"/>
      <c r="D24" s="65">
        <v>0</v>
      </c>
      <c r="E24" s="64"/>
      <c r="F24" s="65">
        <v>0</v>
      </c>
      <c r="G24" s="64"/>
      <c r="H24" s="65">
        <v>0</v>
      </c>
      <c r="I24" s="64"/>
      <c r="J24" s="65">
        <v>0</v>
      </c>
      <c r="K24" s="64"/>
      <c r="L24" s="65">
        <v>0</v>
      </c>
      <c r="M24" s="64"/>
      <c r="N24" s="65">
        <v>0</v>
      </c>
      <c r="O24" s="64"/>
      <c r="P24" s="65">
        <v>0</v>
      </c>
      <c r="Q24" s="64"/>
      <c r="R24" s="65">
        <v>0</v>
      </c>
      <c r="S24" s="64"/>
      <c r="T24" s="65">
        <v>0</v>
      </c>
      <c r="U24" s="64"/>
      <c r="V24" s="65">
        <v>0</v>
      </c>
      <c r="W24" s="64"/>
      <c r="X24" s="65">
        <v>6000</v>
      </c>
      <c r="Y24" s="64"/>
      <c r="Z24" s="40">
        <v>6000</v>
      </c>
    </row>
    <row r="25" spans="1:26" ht="21.95" customHeight="1" x14ac:dyDescent="0.25">
      <c r="A25" s="36" t="s">
        <v>232</v>
      </c>
      <c r="B25" s="125"/>
      <c r="C25" s="127"/>
      <c r="D25" s="67">
        <f>D23+D24</f>
        <v>0</v>
      </c>
      <c r="E25" s="92"/>
      <c r="F25" s="67">
        <f>F23+F24</f>
        <v>0</v>
      </c>
      <c r="G25" s="92"/>
      <c r="H25" s="67">
        <f>H23+H24</f>
        <v>0</v>
      </c>
      <c r="I25" s="92"/>
      <c r="J25" s="67">
        <f>J23+J24</f>
        <v>0</v>
      </c>
      <c r="K25" s="92"/>
      <c r="L25" s="67">
        <f>L23+L24</f>
        <v>0</v>
      </c>
      <c r="M25" s="92"/>
      <c r="N25" s="67">
        <f>N23+N24</f>
        <v>0</v>
      </c>
      <c r="O25" s="92"/>
      <c r="P25" s="67">
        <f>P23+P24</f>
        <v>0</v>
      </c>
      <c r="Q25" s="92"/>
      <c r="R25" s="67">
        <f>R23+R24</f>
        <v>0</v>
      </c>
      <c r="S25" s="92"/>
      <c r="T25" s="67">
        <f>T23+T24</f>
        <v>0</v>
      </c>
      <c r="U25" s="92"/>
      <c r="V25" s="67">
        <f>V23+V24</f>
        <v>0</v>
      </c>
      <c r="W25" s="41"/>
      <c r="X25" s="67">
        <f>X23+X24</f>
        <v>6000</v>
      </c>
      <c r="Y25" s="41"/>
      <c r="Z25" s="67">
        <f>Z23+Z24</f>
        <v>6000</v>
      </c>
    </row>
    <row r="26" spans="1:26" ht="31.5" customHeight="1" x14ac:dyDescent="0.25">
      <c r="A26" s="33" t="s">
        <v>153</v>
      </c>
      <c r="B26" s="125"/>
      <c r="C26" s="127"/>
      <c r="D26" s="63"/>
      <c r="E26" s="64"/>
      <c r="F26" s="63"/>
      <c r="G26" s="64"/>
      <c r="H26" s="64"/>
      <c r="I26" s="64"/>
      <c r="J26" s="63"/>
      <c r="K26" s="64"/>
      <c r="L26" s="63"/>
      <c r="M26" s="64"/>
      <c r="N26" s="66"/>
      <c r="O26" s="64"/>
      <c r="P26" s="63"/>
      <c r="Q26" s="64"/>
      <c r="R26" s="63"/>
      <c r="S26" s="64"/>
      <c r="T26" s="63"/>
      <c r="U26" s="64"/>
      <c r="V26" s="64"/>
      <c r="W26" s="64"/>
      <c r="X26" s="63"/>
      <c r="Y26" s="64"/>
      <c r="Z26" s="64"/>
    </row>
    <row r="27" spans="1:26" ht="21.95" customHeight="1" x14ac:dyDescent="0.25">
      <c r="A27" s="33" t="s">
        <v>127</v>
      </c>
      <c r="B27" s="125"/>
      <c r="C27" s="127"/>
      <c r="D27" s="67">
        <f>D20+D25</f>
        <v>494267</v>
      </c>
      <c r="E27" s="92"/>
      <c r="F27" s="67">
        <f>F20+F25</f>
        <v>-63323</v>
      </c>
      <c r="G27" s="92"/>
      <c r="H27" s="67">
        <f>H20+H25</f>
        <v>646416</v>
      </c>
      <c r="I27" s="92"/>
      <c r="J27" s="67">
        <f>J20+J25</f>
        <v>0</v>
      </c>
      <c r="K27" s="92"/>
      <c r="L27" s="67">
        <f>L20+L25</f>
        <v>0</v>
      </c>
      <c r="M27" s="92"/>
      <c r="N27" s="67">
        <f>N20+N25</f>
        <v>-459825</v>
      </c>
      <c r="O27" s="92"/>
      <c r="P27" s="67">
        <f>P20+P25</f>
        <v>0</v>
      </c>
      <c r="Q27" s="92"/>
      <c r="R27" s="67">
        <f>R20+R25</f>
        <v>0</v>
      </c>
      <c r="S27" s="92"/>
      <c r="T27" s="67">
        <f>T20+T25</f>
        <v>0</v>
      </c>
      <c r="U27" s="92"/>
      <c r="V27" s="67">
        <f>V20+V25</f>
        <v>617535</v>
      </c>
      <c r="W27" s="92"/>
      <c r="X27" s="67">
        <f>X20+X25</f>
        <v>6000</v>
      </c>
      <c r="Y27" s="92"/>
      <c r="Z27" s="67">
        <f>Z20+Z25</f>
        <v>623535</v>
      </c>
    </row>
    <row r="28" spans="1:26" ht="21.95" customHeight="1" x14ac:dyDescent="0.25">
      <c r="A28" s="126" t="s">
        <v>89</v>
      </c>
      <c r="B28" s="125"/>
      <c r="C28" s="127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</row>
    <row r="29" spans="1:26" ht="21.95" customHeight="1" x14ac:dyDescent="0.25">
      <c r="A29" s="8" t="s">
        <v>154</v>
      </c>
      <c r="B29" s="125"/>
      <c r="C29" s="127"/>
      <c r="D29" s="76">
        <v>0</v>
      </c>
      <c r="E29" s="64"/>
      <c r="F29" s="76">
        <v>0</v>
      </c>
      <c r="G29" s="41"/>
      <c r="H29" s="76">
        <v>0</v>
      </c>
      <c r="I29" s="41"/>
      <c r="J29" s="76">
        <v>0</v>
      </c>
      <c r="K29" s="41"/>
      <c r="L29" s="76">
        <v>0</v>
      </c>
      <c r="M29" s="41"/>
      <c r="N29" s="76">
        <f>'PL 5-10'!F153</f>
        <v>1312129</v>
      </c>
      <c r="O29" s="41"/>
      <c r="P29" s="76">
        <v>0</v>
      </c>
      <c r="Q29" s="41"/>
      <c r="R29" s="76">
        <v>0</v>
      </c>
      <c r="S29" s="41"/>
      <c r="T29" s="76">
        <f>SUM(P29:R29)</f>
        <v>0</v>
      </c>
      <c r="U29" s="41"/>
      <c r="V29" s="63">
        <f>SUM(D29:N29)+T29</f>
        <v>1312129</v>
      </c>
      <c r="W29" s="41"/>
      <c r="X29" s="76">
        <f>'PL 5-10'!F195</f>
        <v>-2</v>
      </c>
      <c r="Y29" s="41"/>
      <c r="Z29" s="69">
        <f>SUM(V29:X29)</f>
        <v>1312127</v>
      </c>
    </row>
    <row r="30" spans="1:26" ht="21.95" customHeight="1" x14ac:dyDescent="0.25">
      <c r="A30" s="8" t="s">
        <v>155</v>
      </c>
      <c r="B30" s="125"/>
      <c r="C30" s="127"/>
      <c r="D30" s="65">
        <v>0</v>
      </c>
      <c r="E30" s="41"/>
      <c r="F30" s="65">
        <v>0</v>
      </c>
      <c r="G30" s="41"/>
      <c r="H30" s="65">
        <v>0</v>
      </c>
      <c r="I30" s="41"/>
      <c r="J30" s="65">
        <v>0</v>
      </c>
      <c r="K30" s="41"/>
      <c r="L30" s="65">
        <v>0</v>
      </c>
      <c r="M30" s="41"/>
      <c r="N30" s="65">
        <v>0</v>
      </c>
      <c r="O30" s="64"/>
      <c r="P30" s="65">
        <f>'PL 5-10'!F178</f>
        <v>-7753</v>
      </c>
      <c r="Q30" s="63"/>
      <c r="R30" s="65">
        <f>'PL 5-10'!F186</f>
        <v>86</v>
      </c>
      <c r="S30" s="63"/>
      <c r="T30" s="65">
        <f>SUM(P30:R30)</f>
        <v>-7667</v>
      </c>
      <c r="U30" s="41"/>
      <c r="V30" s="65">
        <f>SUM(D30:N30)+T30</f>
        <v>-7667</v>
      </c>
      <c r="W30" s="41"/>
      <c r="X30" s="65">
        <v>0</v>
      </c>
      <c r="Y30" s="41"/>
      <c r="Z30" s="65">
        <f>SUM(V30:X30)</f>
        <v>-7667</v>
      </c>
    </row>
    <row r="31" spans="1:26" ht="21.95" customHeight="1" x14ac:dyDescent="0.25">
      <c r="A31" s="126" t="s">
        <v>91</v>
      </c>
      <c r="B31" s="125"/>
      <c r="C31" s="127"/>
      <c r="D31" s="67">
        <f>SUM(D29:D30)</f>
        <v>0</v>
      </c>
      <c r="E31" s="41"/>
      <c r="F31" s="67">
        <f>SUM(F29:F30)</f>
        <v>0</v>
      </c>
      <c r="G31" s="41"/>
      <c r="H31" s="67">
        <f>SUM(H29:H30)</f>
        <v>0</v>
      </c>
      <c r="I31" s="41"/>
      <c r="J31" s="67">
        <f>SUM(J29:J30)</f>
        <v>0</v>
      </c>
      <c r="K31" s="41"/>
      <c r="L31" s="67">
        <f>SUM(L29:L30)</f>
        <v>0</v>
      </c>
      <c r="M31" s="41"/>
      <c r="N31" s="67">
        <f>SUM(N29:N30)</f>
        <v>1312129</v>
      </c>
      <c r="O31" s="92"/>
      <c r="P31" s="67">
        <f>SUM(P29:P30)</f>
        <v>-7753</v>
      </c>
      <c r="Q31" s="41"/>
      <c r="R31" s="67">
        <f>SUM(R29:R30)</f>
        <v>86</v>
      </c>
      <c r="S31" s="41"/>
      <c r="T31" s="67">
        <f>SUM(T29:T30)</f>
        <v>-7667</v>
      </c>
      <c r="U31" s="92"/>
      <c r="V31" s="67">
        <f>SUM(V29:V30)</f>
        <v>1304462</v>
      </c>
      <c r="W31" s="41"/>
      <c r="X31" s="67">
        <f>SUM(X29:X30)</f>
        <v>-2</v>
      </c>
      <c r="Y31" s="41"/>
      <c r="Z31" s="93">
        <f>SUM(Z29:Z30)</f>
        <v>1304460</v>
      </c>
    </row>
    <row r="32" spans="1:26" ht="8.1" customHeight="1" x14ac:dyDescent="0.25">
      <c r="B32" s="125"/>
      <c r="C32" s="127"/>
      <c r="D32" s="63"/>
      <c r="E32" s="41"/>
      <c r="F32" s="63"/>
      <c r="G32" s="41"/>
      <c r="H32" s="63"/>
      <c r="I32" s="41"/>
      <c r="J32" s="63"/>
      <c r="K32" s="41"/>
      <c r="L32" s="63"/>
      <c r="M32" s="41"/>
      <c r="N32" s="63"/>
      <c r="O32" s="64"/>
      <c r="P32" s="63"/>
      <c r="Q32" s="63"/>
      <c r="R32" s="63"/>
      <c r="S32" s="63"/>
      <c r="T32" s="63"/>
      <c r="U32" s="41"/>
      <c r="V32" s="64"/>
      <c r="W32" s="41"/>
      <c r="X32" s="63"/>
      <c r="Y32" s="41"/>
      <c r="Z32" s="64"/>
    </row>
    <row r="33" spans="1:26" ht="21.95" customHeight="1" x14ac:dyDescent="0.25">
      <c r="A33" s="8" t="s">
        <v>165</v>
      </c>
      <c r="B33" s="125"/>
      <c r="C33" s="127"/>
      <c r="D33" s="65">
        <v>0</v>
      </c>
      <c r="E33" s="41"/>
      <c r="F33" s="65">
        <v>0</v>
      </c>
      <c r="G33" s="41"/>
      <c r="H33" s="65">
        <v>0</v>
      </c>
      <c r="I33" s="41"/>
      <c r="J33" s="65">
        <v>0</v>
      </c>
      <c r="K33" s="41"/>
      <c r="L33" s="65">
        <v>116858</v>
      </c>
      <c r="M33" s="41"/>
      <c r="N33" s="65">
        <v>-116858</v>
      </c>
      <c r="O33" s="64"/>
      <c r="P33" s="65">
        <v>0</v>
      </c>
      <c r="Q33" s="63"/>
      <c r="R33" s="65">
        <v>0</v>
      </c>
      <c r="S33" s="63"/>
      <c r="T33" s="65">
        <v>0</v>
      </c>
      <c r="U33" s="41">
        <v>0</v>
      </c>
      <c r="V33" s="65">
        <v>0</v>
      </c>
      <c r="W33" s="41"/>
      <c r="X33" s="65">
        <v>0</v>
      </c>
      <c r="Y33" s="41"/>
      <c r="Z33" s="65">
        <v>0</v>
      </c>
    </row>
    <row r="34" spans="1:26" ht="8.1" customHeight="1" x14ac:dyDescent="0.25">
      <c r="B34" s="125"/>
      <c r="C34" s="127"/>
      <c r="D34" s="63"/>
      <c r="E34" s="41"/>
      <c r="F34" s="63"/>
      <c r="G34" s="41"/>
      <c r="H34" s="63"/>
      <c r="I34" s="41"/>
      <c r="J34" s="63"/>
      <c r="K34" s="41"/>
      <c r="L34" s="63"/>
      <c r="M34" s="41"/>
      <c r="N34" s="63"/>
      <c r="O34" s="64"/>
      <c r="P34" s="63"/>
      <c r="Q34" s="63"/>
      <c r="R34" s="63"/>
      <c r="S34" s="63"/>
      <c r="T34" s="63"/>
      <c r="U34" s="41"/>
      <c r="V34" s="64"/>
      <c r="W34" s="41"/>
      <c r="X34" s="63"/>
      <c r="Y34" s="41"/>
      <c r="Z34" s="64"/>
    </row>
    <row r="35" spans="1:26" ht="21.95" customHeight="1" thickBot="1" x14ac:dyDescent="0.3">
      <c r="A35" s="33" t="s">
        <v>215</v>
      </c>
      <c r="B35" s="125"/>
      <c r="C35" s="128"/>
      <c r="D35" s="77">
        <f>D13+D31+D27+D33</f>
        <v>5607573</v>
      </c>
      <c r="E35" s="75"/>
      <c r="F35" s="193">
        <f>F13+F31+F27</f>
        <v>0</v>
      </c>
      <c r="G35" s="75"/>
      <c r="H35" s="77">
        <f>H13+H31+H27</f>
        <v>1742596</v>
      </c>
      <c r="I35" s="75"/>
      <c r="J35" s="77">
        <f>J13+J31+J27</f>
        <v>-231270</v>
      </c>
      <c r="K35" s="75"/>
      <c r="L35" s="77">
        <f>L13+L31+L27+L33</f>
        <v>314828</v>
      </c>
      <c r="M35" s="75"/>
      <c r="N35" s="77">
        <f>N13+N31+N27+N33</f>
        <v>1874462</v>
      </c>
      <c r="O35" s="75"/>
      <c r="P35" s="77">
        <f>P13+P31+P27</f>
        <v>-30090</v>
      </c>
      <c r="Q35" s="75"/>
      <c r="R35" s="77">
        <f>R13+R31+R27</f>
        <v>479225</v>
      </c>
      <c r="S35" s="75"/>
      <c r="T35" s="77">
        <f>T13+T31+T27</f>
        <v>449135</v>
      </c>
      <c r="U35" s="75"/>
      <c r="V35" s="77">
        <f>V13+V31+V27</f>
        <v>9757324</v>
      </c>
      <c r="W35" s="75"/>
      <c r="X35" s="77">
        <f>X13+X31+X27</f>
        <v>6019</v>
      </c>
      <c r="Y35" s="75"/>
      <c r="Z35" s="77">
        <f>Z13+Z31+Z27</f>
        <v>9763343</v>
      </c>
    </row>
    <row r="36" spans="1:26" ht="21.95" customHeight="1" thickTop="1" x14ac:dyDescent="0.25">
      <c r="A36" s="33"/>
      <c r="B36" s="125"/>
      <c r="C36" s="128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</sheetData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64" firstPageNumber="11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view="pageBreakPreview" zoomScale="70" zoomScaleNormal="80" zoomScaleSheetLayoutView="70" workbookViewId="0"/>
  </sheetViews>
  <sheetFormatPr defaultColWidth="9.140625" defaultRowHeight="23.25" customHeight="1" x14ac:dyDescent="0.25"/>
  <cols>
    <col min="1" max="1" width="55.42578125" style="8" customWidth="1"/>
    <col min="2" max="2" width="5.7109375" style="60" customWidth="1"/>
    <col min="3" max="3" width="1.42578125" style="23" customWidth="1"/>
    <col min="4" max="4" width="14.5703125" style="6" customWidth="1"/>
    <col min="5" max="5" width="1.42578125" style="23" customWidth="1"/>
    <col min="6" max="6" width="14.5703125" style="23" customWidth="1"/>
    <col min="7" max="7" width="1" style="23" customWidth="1"/>
    <col min="8" max="8" width="14.5703125" style="6" customWidth="1"/>
    <col min="9" max="9" width="1.42578125" style="23" customWidth="1"/>
    <col min="10" max="10" width="14.5703125" style="6" customWidth="1"/>
    <col min="11" max="11" width="1.7109375" style="23" customWidth="1"/>
    <col min="12" max="12" width="14.5703125" style="6" customWidth="1"/>
    <col min="13" max="13" width="1.28515625" style="23" customWidth="1"/>
    <col min="14" max="14" width="14.5703125" style="6" customWidth="1"/>
    <col min="15" max="15" width="1.28515625" style="23" customWidth="1"/>
    <col min="16" max="16" width="14.5703125" style="6" customWidth="1"/>
    <col min="17" max="17" width="1.28515625" style="23" customWidth="1"/>
    <col min="18" max="18" width="16.7109375" style="6" customWidth="1"/>
    <col min="19" max="19" width="1.7109375" style="6" customWidth="1"/>
    <col min="20" max="20" width="14.5703125" style="6" customWidth="1"/>
    <col min="21" max="21" width="1.42578125" style="23" customWidth="1"/>
    <col min="22" max="22" width="14.5703125" style="6" customWidth="1"/>
    <col min="23" max="23" width="1.42578125" style="23" customWidth="1"/>
    <col min="24" max="24" width="14.5703125" style="6" customWidth="1"/>
    <col min="25" max="25" width="1.42578125" style="23" customWidth="1"/>
    <col min="26" max="26" width="1.42578125" style="6" customWidth="1"/>
    <col min="27" max="16384" width="9.140625" style="6"/>
  </cols>
  <sheetData>
    <row r="1" spans="1:27" s="2" customFormat="1" ht="21.95" customHeight="1" x14ac:dyDescent="0.3">
      <c r="A1" s="1" t="s">
        <v>0</v>
      </c>
      <c r="B1" s="70"/>
      <c r="C1" s="52"/>
      <c r="E1" s="52"/>
      <c r="F1" s="52"/>
      <c r="G1" s="52"/>
      <c r="I1" s="52"/>
      <c r="K1" s="52"/>
      <c r="M1" s="52"/>
      <c r="O1" s="52"/>
      <c r="Q1" s="52"/>
      <c r="U1" s="52"/>
      <c r="W1" s="52"/>
      <c r="Y1" s="52"/>
      <c r="Z1" s="94"/>
    </row>
    <row r="2" spans="1:27" s="96" customFormat="1" ht="21.95" customHeight="1" x14ac:dyDescent="0.25">
      <c r="A2" s="53" t="s">
        <v>71</v>
      </c>
      <c r="B2" s="71"/>
      <c r="C2" s="54"/>
      <c r="D2" s="4"/>
      <c r="E2" s="54"/>
      <c r="F2" s="54"/>
      <c r="G2" s="54"/>
      <c r="H2" s="4"/>
      <c r="I2" s="54"/>
      <c r="J2" s="4"/>
      <c r="K2" s="54"/>
      <c r="L2" s="4"/>
      <c r="M2" s="54"/>
      <c r="N2" s="4"/>
      <c r="O2" s="54"/>
      <c r="P2" s="4"/>
      <c r="Q2" s="54"/>
      <c r="R2" s="4"/>
      <c r="S2" s="4"/>
      <c r="T2" s="4"/>
      <c r="U2" s="54"/>
      <c r="V2" s="4"/>
      <c r="W2" s="54"/>
      <c r="X2" s="4"/>
      <c r="Y2" s="54"/>
      <c r="Z2" s="95"/>
    </row>
    <row r="3" spans="1:27" s="4" customFormat="1" ht="21.95" customHeight="1" x14ac:dyDescent="0.25">
      <c r="A3" s="206"/>
      <c r="B3" s="206"/>
      <c r="C3" s="206"/>
      <c r="D3" s="206"/>
      <c r="E3" s="206"/>
      <c r="F3" s="54"/>
      <c r="G3" s="54"/>
      <c r="I3" s="54"/>
      <c r="K3" s="54"/>
      <c r="M3" s="54"/>
      <c r="O3" s="54"/>
      <c r="Q3" s="54"/>
      <c r="U3" s="54"/>
      <c r="W3" s="54"/>
      <c r="Y3" s="54"/>
      <c r="Z3" s="95"/>
    </row>
    <row r="4" spans="1:27" ht="21.95" customHeight="1" x14ac:dyDescent="0.3">
      <c r="D4" s="208" t="s">
        <v>72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6"/>
    </row>
    <row r="5" spans="1:27" ht="21.95" customHeight="1" x14ac:dyDescent="0.3">
      <c r="B5" s="8"/>
      <c r="C5" s="90"/>
      <c r="E5" s="117"/>
      <c r="F5" s="118"/>
      <c r="G5" s="118"/>
      <c r="J5" s="210" t="s">
        <v>178</v>
      </c>
      <c r="K5" s="210"/>
      <c r="L5" s="210"/>
      <c r="M5" s="55"/>
      <c r="N5" s="210" t="s">
        <v>179</v>
      </c>
      <c r="O5" s="210"/>
      <c r="P5" s="210"/>
      <c r="Q5" s="210"/>
      <c r="R5" s="210"/>
      <c r="U5" s="6"/>
      <c r="W5" s="6"/>
      <c r="Y5" s="6"/>
    </row>
    <row r="6" spans="1:27" ht="21.95" customHeight="1" x14ac:dyDescent="0.3">
      <c r="B6" s="8"/>
      <c r="C6" s="90"/>
      <c r="E6" s="117"/>
      <c r="F6" s="118"/>
      <c r="G6" s="118"/>
      <c r="J6" s="118"/>
      <c r="K6" s="118"/>
      <c r="L6" s="118"/>
      <c r="M6" s="55"/>
      <c r="N6" s="56" t="s">
        <v>146</v>
      </c>
      <c r="O6" s="56"/>
      <c r="P6" s="56"/>
      <c r="Q6" s="56"/>
      <c r="R6" s="56"/>
      <c r="S6" s="134"/>
      <c r="T6" s="134"/>
      <c r="U6" s="134"/>
      <c r="V6" s="134"/>
      <c r="W6" s="134"/>
      <c r="X6" s="134"/>
      <c r="Y6" s="6"/>
    </row>
    <row r="7" spans="1:27" ht="21.95" customHeight="1" x14ac:dyDescent="0.25">
      <c r="B7" s="8"/>
      <c r="C7" s="90"/>
      <c r="E7" s="117"/>
      <c r="F7" s="56"/>
      <c r="G7" s="118"/>
      <c r="H7" s="56" t="s">
        <v>76</v>
      </c>
      <c r="I7" s="118"/>
      <c r="J7" s="118"/>
      <c r="K7" s="118"/>
      <c r="L7" s="118"/>
      <c r="M7" s="118"/>
      <c r="N7" s="56" t="s">
        <v>147</v>
      </c>
      <c r="O7" s="56"/>
      <c r="P7" s="56"/>
      <c r="Q7" s="56"/>
      <c r="R7" s="56" t="s">
        <v>73</v>
      </c>
      <c r="S7" s="190"/>
      <c r="T7" s="56" t="s">
        <v>74</v>
      </c>
      <c r="U7" s="189"/>
      <c r="V7" s="189"/>
      <c r="W7" s="134"/>
      <c r="X7" s="189"/>
      <c r="Y7" s="114"/>
    </row>
    <row r="8" spans="1:27" ht="21.95" customHeight="1" x14ac:dyDescent="0.25">
      <c r="B8" s="9"/>
      <c r="C8" s="58"/>
      <c r="D8" s="56" t="s">
        <v>75</v>
      </c>
      <c r="F8" s="119" t="s">
        <v>108</v>
      </c>
      <c r="G8" s="118"/>
      <c r="H8" s="9" t="s">
        <v>109</v>
      </c>
      <c r="J8" s="9"/>
      <c r="K8" s="118"/>
      <c r="M8" s="118"/>
      <c r="N8" s="56" t="s">
        <v>148</v>
      </c>
      <c r="O8" s="134"/>
      <c r="P8" s="56" t="s">
        <v>288</v>
      </c>
      <c r="Q8" s="56"/>
      <c r="R8" s="56" t="s">
        <v>77</v>
      </c>
      <c r="S8" s="134"/>
      <c r="T8" s="56" t="s">
        <v>78</v>
      </c>
      <c r="U8" s="56"/>
      <c r="V8" s="56" t="s">
        <v>79</v>
      </c>
      <c r="W8" s="56"/>
      <c r="X8" s="134"/>
      <c r="Y8" s="9"/>
    </row>
    <row r="9" spans="1:27" ht="21.95" customHeight="1" x14ac:dyDescent="0.25">
      <c r="B9" s="9"/>
      <c r="C9" s="58"/>
      <c r="D9" s="56" t="s">
        <v>315</v>
      </c>
      <c r="F9" s="119" t="s">
        <v>150</v>
      </c>
      <c r="G9" s="118"/>
      <c r="H9" s="56" t="s">
        <v>110</v>
      </c>
      <c r="I9" s="118"/>
      <c r="J9" s="56" t="s">
        <v>80</v>
      </c>
      <c r="K9" s="59"/>
      <c r="L9" s="56"/>
      <c r="M9" s="118"/>
      <c r="N9" s="56" t="s">
        <v>302</v>
      </c>
      <c r="O9" s="134"/>
      <c r="P9" s="56" t="s">
        <v>111</v>
      </c>
      <c r="Q9" s="56"/>
      <c r="R9" s="192" t="s">
        <v>149</v>
      </c>
      <c r="S9" s="134"/>
      <c r="T9" s="56" t="s">
        <v>82</v>
      </c>
      <c r="U9" s="56"/>
      <c r="V9" s="56" t="s">
        <v>83</v>
      </c>
      <c r="W9" s="56"/>
      <c r="X9" s="56" t="s">
        <v>73</v>
      </c>
      <c r="Y9" s="9"/>
    </row>
    <row r="10" spans="1:27" ht="21.95" customHeight="1" x14ac:dyDescent="0.25">
      <c r="B10" s="115" t="s">
        <v>8</v>
      </c>
      <c r="C10" s="58"/>
      <c r="D10" s="56" t="s">
        <v>84</v>
      </c>
      <c r="F10" s="119" t="s">
        <v>112</v>
      </c>
      <c r="G10" s="118"/>
      <c r="H10" s="56" t="s">
        <v>85</v>
      </c>
      <c r="I10" s="118"/>
      <c r="J10" s="56" t="s">
        <v>86</v>
      </c>
      <c r="K10" s="59"/>
      <c r="L10" s="56" t="s">
        <v>81</v>
      </c>
      <c r="M10" s="118"/>
      <c r="N10" s="56" t="s">
        <v>303</v>
      </c>
      <c r="O10" s="134"/>
      <c r="P10" s="56" t="s">
        <v>289</v>
      </c>
      <c r="Q10" s="56"/>
      <c r="R10" s="56" t="s">
        <v>88</v>
      </c>
      <c r="S10" s="134"/>
      <c r="T10" s="56" t="s">
        <v>304</v>
      </c>
      <c r="U10" s="56"/>
      <c r="V10" s="56" t="s">
        <v>87</v>
      </c>
      <c r="W10" s="56"/>
      <c r="X10" s="56" t="s">
        <v>88</v>
      </c>
      <c r="Y10" s="9"/>
    </row>
    <row r="11" spans="1:27" ht="21.95" customHeight="1" x14ac:dyDescent="0.25">
      <c r="A11" s="116"/>
      <c r="B11" s="115"/>
      <c r="D11" s="203" t="s">
        <v>10</v>
      </c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115"/>
      <c r="Z11" s="60"/>
      <c r="AA11" s="9"/>
    </row>
    <row r="12" spans="1:27" ht="21.95" customHeight="1" x14ac:dyDescent="0.25">
      <c r="A12" s="116" t="s">
        <v>263</v>
      </c>
      <c r="B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</row>
    <row r="13" spans="1:27" ht="21.95" customHeight="1" x14ac:dyDescent="0.25">
      <c r="A13" s="33" t="s">
        <v>264</v>
      </c>
      <c r="B13" s="115"/>
      <c r="C13" s="90"/>
      <c r="D13" s="61"/>
      <c r="E13" s="41"/>
      <c r="F13" s="92"/>
      <c r="G13" s="41"/>
      <c r="H13" s="73"/>
      <c r="I13" s="41"/>
      <c r="J13" s="61"/>
      <c r="K13" s="41"/>
      <c r="L13" s="61"/>
      <c r="M13" s="41"/>
      <c r="N13" s="62"/>
      <c r="O13" s="41"/>
      <c r="P13" s="91"/>
      <c r="Q13" s="41"/>
      <c r="R13" s="62"/>
      <c r="S13" s="41"/>
      <c r="T13" s="61"/>
      <c r="U13" s="41"/>
      <c r="V13" s="61"/>
      <c r="W13" s="41"/>
      <c r="X13" s="61"/>
    </row>
    <row r="14" spans="1:27" s="33" customFormat="1" ht="21.95" customHeight="1" x14ac:dyDescent="0.25">
      <c r="A14" s="33" t="s">
        <v>275</v>
      </c>
      <c r="B14" s="39"/>
      <c r="C14" s="184"/>
      <c r="D14" s="92">
        <v>5607573</v>
      </c>
      <c r="E14" s="41"/>
      <c r="F14" s="92">
        <v>1742596</v>
      </c>
      <c r="G14" s="41"/>
      <c r="H14" s="92">
        <v>-231270</v>
      </c>
      <c r="I14" s="41"/>
      <c r="J14" s="92">
        <v>249528</v>
      </c>
      <c r="K14" s="41"/>
      <c r="L14" s="92">
        <v>2067628</v>
      </c>
      <c r="M14" s="41"/>
      <c r="N14" s="92">
        <v>-29852</v>
      </c>
      <c r="O14" s="41"/>
      <c r="P14" s="92">
        <v>479601</v>
      </c>
      <c r="Q14" s="41"/>
      <c r="R14" s="92">
        <f>N14+P14</f>
        <v>449749</v>
      </c>
      <c r="S14" s="41"/>
      <c r="T14" s="61">
        <f>SUM(D14:L14,R14)</f>
        <v>9885804</v>
      </c>
      <c r="U14" s="41"/>
      <c r="V14" s="92">
        <v>21</v>
      </c>
      <c r="W14" s="41"/>
      <c r="X14" s="61">
        <f>SUM(T14:V14)</f>
        <v>9885825</v>
      </c>
      <c r="Y14" s="42"/>
    </row>
    <row r="15" spans="1:27" ht="21.95" customHeight="1" x14ac:dyDescent="0.25">
      <c r="A15" s="6" t="s">
        <v>276</v>
      </c>
      <c r="B15" s="167">
        <v>3</v>
      </c>
      <c r="C15" s="90"/>
      <c r="D15" s="65">
        <v>0</v>
      </c>
      <c r="E15" s="64"/>
      <c r="F15" s="65">
        <v>0</v>
      </c>
      <c r="G15" s="64"/>
      <c r="H15" s="65">
        <v>0</v>
      </c>
      <c r="I15" s="64"/>
      <c r="J15" s="65">
        <v>0</v>
      </c>
      <c r="K15" s="64"/>
      <c r="L15" s="65">
        <v>-52966</v>
      </c>
      <c r="M15" s="64"/>
      <c r="N15" s="65">
        <v>0</v>
      </c>
      <c r="O15" s="64"/>
      <c r="P15" s="65">
        <v>0</v>
      </c>
      <c r="Q15" s="64"/>
      <c r="R15" s="65">
        <f>N15+P15</f>
        <v>0</v>
      </c>
      <c r="S15" s="64"/>
      <c r="T15" s="65">
        <f>SUM(D15:L15,R15)</f>
        <v>-52966</v>
      </c>
      <c r="U15" s="64"/>
      <c r="V15" s="65">
        <v>0</v>
      </c>
      <c r="W15" s="64"/>
      <c r="X15" s="65">
        <f>SUM(T15:V15)</f>
        <v>-52966</v>
      </c>
    </row>
    <row r="16" spans="1:27" ht="21.95" customHeight="1" x14ac:dyDescent="0.25">
      <c r="A16" s="33" t="s">
        <v>277</v>
      </c>
      <c r="B16" s="167"/>
      <c r="C16" s="90"/>
      <c r="D16" s="67">
        <f>D14+D15</f>
        <v>5607573</v>
      </c>
      <c r="E16" s="92"/>
      <c r="F16" s="67">
        <f>F14+F15</f>
        <v>1742596</v>
      </c>
      <c r="G16" s="92"/>
      <c r="H16" s="67">
        <f>H14+H15</f>
        <v>-231270</v>
      </c>
      <c r="I16" s="92"/>
      <c r="J16" s="67">
        <f>J14+J15</f>
        <v>249528</v>
      </c>
      <c r="K16" s="92"/>
      <c r="L16" s="67">
        <f>L14+L15</f>
        <v>2014662</v>
      </c>
      <c r="M16" s="92"/>
      <c r="N16" s="67">
        <f>N14+N15</f>
        <v>-29852</v>
      </c>
      <c r="O16" s="92"/>
      <c r="P16" s="67">
        <f>P14+P15</f>
        <v>479601</v>
      </c>
      <c r="Q16" s="92"/>
      <c r="R16" s="67">
        <f>R14+R15</f>
        <v>449749</v>
      </c>
      <c r="S16" s="92"/>
      <c r="T16" s="67">
        <f>T14+T15</f>
        <v>9832838</v>
      </c>
      <c r="U16" s="41"/>
      <c r="V16" s="67">
        <f>V14+V15</f>
        <v>21</v>
      </c>
      <c r="W16" s="41"/>
      <c r="X16" s="67">
        <f>X14+X15</f>
        <v>9832859</v>
      </c>
    </row>
    <row r="17" spans="1:24" ht="21.95" customHeight="1" x14ac:dyDescent="0.25">
      <c r="A17" s="101" t="s">
        <v>151</v>
      </c>
      <c r="B17" s="115"/>
      <c r="C17" s="90"/>
      <c r="D17" s="61"/>
      <c r="E17" s="41"/>
      <c r="F17" s="41"/>
      <c r="G17" s="41"/>
      <c r="H17" s="73"/>
      <c r="I17" s="41"/>
      <c r="J17" s="61"/>
      <c r="K17" s="41"/>
      <c r="L17" s="61"/>
      <c r="M17" s="41"/>
      <c r="N17" s="62"/>
      <c r="O17" s="41"/>
      <c r="P17" s="91"/>
      <c r="Q17" s="41"/>
      <c r="R17" s="62"/>
      <c r="S17" s="41"/>
      <c r="T17" s="61"/>
      <c r="U17" s="41"/>
      <c r="V17" s="61"/>
      <c r="W17" s="41"/>
      <c r="X17" s="61"/>
    </row>
    <row r="18" spans="1:24" ht="21.95" customHeight="1" x14ac:dyDescent="0.25">
      <c r="A18" s="101" t="s">
        <v>127</v>
      </c>
      <c r="B18" s="115"/>
      <c r="C18" s="90"/>
      <c r="D18" s="41"/>
      <c r="E18" s="41"/>
      <c r="F18" s="41"/>
      <c r="G18" s="41"/>
      <c r="H18" s="74"/>
      <c r="I18" s="41"/>
      <c r="J18" s="41"/>
      <c r="K18" s="41"/>
      <c r="L18" s="41"/>
      <c r="M18" s="41"/>
      <c r="N18" s="75"/>
      <c r="O18" s="41"/>
      <c r="P18" s="92"/>
      <c r="Q18" s="41"/>
      <c r="R18" s="75"/>
      <c r="S18" s="41"/>
      <c r="T18" s="41"/>
      <c r="U18" s="41"/>
      <c r="V18" s="41"/>
      <c r="W18" s="41"/>
      <c r="X18" s="41"/>
    </row>
    <row r="19" spans="1:24" ht="21.95" customHeight="1" x14ac:dyDescent="0.25">
      <c r="A19" s="99" t="s">
        <v>222</v>
      </c>
      <c r="B19" s="115"/>
      <c r="C19" s="117"/>
      <c r="D19" s="63"/>
      <c r="E19" s="64"/>
      <c r="F19" s="64"/>
      <c r="G19" s="64"/>
      <c r="H19" s="63"/>
      <c r="I19" s="64"/>
      <c r="J19" s="63"/>
      <c r="K19" s="64"/>
      <c r="L19" s="66"/>
      <c r="M19" s="64"/>
      <c r="N19" s="63"/>
      <c r="O19" s="64"/>
      <c r="P19" s="63"/>
      <c r="Q19" s="64"/>
      <c r="R19" s="63"/>
      <c r="S19" s="64"/>
      <c r="T19" s="64"/>
      <c r="U19" s="64"/>
      <c r="V19" s="63"/>
      <c r="W19" s="64"/>
      <c r="X19" s="64"/>
    </row>
    <row r="20" spans="1:24" ht="21.95" customHeight="1" x14ac:dyDescent="0.25">
      <c r="A20" s="99" t="s">
        <v>278</v>
      </c>
      <c r="B20" s="115"/>
      <c r="C20" s="117"/>
      <c r="D20" s="63"/>
      <c r="E20" s="64"/>
      <c r="F20" s="64"/>
      <c r="G20" s="64"/>
      <c r="H20" s="63"/>
      <c r="I20" s="64"/>
      <c r="J20" s="63"/>
      <c r="K20" s="64"/>
      <c r="L20" s="66"/>
      <c r="M20" s="64"/>
      <c r="N20" s="63"/>
      <c r="O20" s="64"/>
      <c r="P20" s="63"/>
      <c r="Q20" s="64"/>
      <c r="R20" s="63"/>
      <c r="S20" s="64"/>
      <c r="T20" s="64"/>
      <c r="U20" s="64"/>
      <c r="V20" s="63"/>
      <c r="W20" s="64"/>
      <c r="X20" s="64"/>
    </row>
    <row r="21" spans="1:24" ht="21.95" customHeight="1" x14ac:dyDescent="0.25">
      <c r="A21" s="6" t="s">
        <v>152</v>
      </c>
      <c r="B21" s="167"/>
      <c r="C21" s="168"/>
      <c r="D21" s="63">
        <v>0</v>
      </c>
      <c r="E21" s="64"/>
      <c r="F21" s="63">
        <v>1</v>
      </c>
      <c r="G21" s="64"/>
      <c r="H21" s="63">
        <v>0</v>
      </c>
      <c r="I21" s="64"/>
      <c r="J21" s="63">
        <v>0</v>
      </c>
      <c r="K21" s="64"/>
      <c r="L21" s="63">
        <v>0</v>
      </c>
      <c r="M21" s="64"/>
      <c r="N21" s="63">
        <v>0</v>
      </c>
      <c r="O21" s="64"/>
      <c r="P21" s="63">
        <v>0</v>
      </c>
      <c r="Q21" s="64"/>
      <c r="R21" s="63">
        <f>N21+P21</f>
        <v>0</v>
      </c>
      <c r="S21" s="64"/>
      <c r="T21" s="69">
        <f>SUM(D21:L21,R21)</f>
        <v>1</v>
      </c>
      <c r="U21" s="64"/>
      <c r="V21" s="63">
        <v>0</v>
      </c>
      <c r="W21" s="64"/>
      <c r="X21" s="69">
        <f>SUM(T21:V21)</f>
        <v>1</v>
      </c>
    </row>
    <row r="22" spans="1:24" ht="21.95" customHeight="1" x14ac:dyDescent="0.25">
      <c r="A22" s="6" t="s">
        <v>186</v>
      </c>
      <c r="B22" s="115">
        <v>13</v>
      </c>
      <c r="C22" s="117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-1289737</v>
      </c>
      <c r="M22" s="64"/>
      <c r="N22" s="65">
        <v>0</v>
      </c>
      <c r="O22" s="64"/>
      <c r="P22" s="65">
        <v>0</v>
      </c>
      <c r="Q22" s="64"/>
      <c r="R22" s="65">
        <f>N22+P22</f>
        <v>0</v>
      </c>
      <c r="S22" s="64"/>
      <c r="T22" s="65">
        <f>SUM(D22:L22,R22)</f>
        <v>-1289737</v>
      </c>
      <c r="U22" s="64"/>
      <c r="V22" s="65">
        <v>0</v>
      </c>
      <c r="W22" s="64"/>
      <c r="X22" s="65">
        <f>SUM(T22:V22)</f>
        <v>-1289737</v>
      </c>
    </row>
    <row r="23" spans="1:24" ht="21.95" customHeight="1" x14ac:dyDescent="0.25">
      <c r="A23" s="105" t="s">
        <v>223</v>
      </c>
      <c r="B23" s="115"/>
      <c r="C23" s="117"/>
      <c r="D23" s="67">
        <f>D21+D22</f>
        <v>0</v>
      </c>
      <c r="E23" s="92"/>
      <c r="F23" s="67">
        <f>F21+F22</f>
        <v>1</v>
      </c>
      <c r="G23" s="92"/>
      <c r="H23" s="67">
        <f>H21+H22</f>
        <v>0</v>
      </c>
      <c r="I23" s="92"/>
      <c r="J23" s="67">
        <f>J21+J22</f>
        <v>0</v>
      </c>
      <c r="K23" s="92"/>
      <c r="L23" s="67">
        <f>L21+L22</f>
        <v>-1289737</v>
      </c>
      <c r="M23" s="92"/>
      <c r="N23" s="67">
        <f>N21+N22</f>
        <v>0</v>
      </c>
      <c r="O23" s="92"/>
      <c r="P23" s="67">
        <f>P21+P22</f>
        <v>0</v>
      </c>
      <c r="Q23" s="92"/>
      <c r="R23" s="67">
        <f>R21+R22</f>
        <v>0</v>
      </c>
      <c r="S23" s="92"/>
      <c r="T23" s="67">
        <f>T21+T22</f>
        <v>-1289736</v>
      </c>
      <c r="U23" s="41"/>
      <c r="V23" s="67">
        <f>V21+V22</f>
        <v>0</v>
      </c>
      <c r="W23" s="41"/>
      <c r="X23" s="67">
        <f>X21+X22</f>
        <v>-1289736</v>
      </c>
    </row>
    <row r="24" spans="1:24" ht="21.95" customHeight="1" x14ac:dyDescent="0.25">
      <c r="A24" s="105" t="s">
        <v>278</v>
      </c>
      <c r="B24" s="115"/>
      <c r="C24" s="117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41"/>
      <c r="V24" s="92"/>
      <c r="W24" s="41"/>
      <c r="X24" s="92"/>
    </row>
    <row r="25" spans="1:24" ht="8.1" customHeight="1" x14ac:dyDescent="0.25">
      <c r="A25" s="6"/>
      <c r="B25" s="122"/>
      <c r="C25" s="123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41"/>
      <c r="V25" s="92"/>
      <c r="W25" s="41"/>
      <c r="X25" s="92"/>
    </row>
    <row r="26" spans="1:24" ht="18.600000000000001" customHeight="1" x14ac:dyDescent="0.25">
      <c r="A26" s="99" t="s">
        <v>317</v>
      </c>
      <c r="B26" s="182"/>
      <c r="C26" s="18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41"/>
      <c r="V26" s="92"/>
      <c r="W26" s="41"/>
      <c r="X26" s="92"/>
    </row>
    <row r="27" spans="1:24" ht="21.95" customHeight="1" x14ac:dyDescent="0.25">
      <c r="A27" s="6" t="s">
        <v>318</v>
      </c>
      <c r="B27" s="182">
        <v>6</v>
      </c>
      <c r="C27" s="183"/>
      <c r="D27" s="63">
        <v>0</v>
      </c>
      <c r="E27" s="63"/>
      <c r="F27" s="63">
        <v>0</v>
      </c>
      <c r="G27" s="63"/>
      <c r="H27" s="63">
        <v>0</v>
      </c>
      <c r="I27" s="63"/>
      <c r="J27" s="63">
        <v>0</v>
      </c>
      <c r="K27" s="63"/>
      <c r="L27" s="63">
        <v>0</v>
      </c>
      <c r="M27" s="63"/>
      <c r="N27" s="63">
        <v>0</v>
      </c>
      <c r="O27" s="63"/>
      <c r="P27" s="63">
        <v>0</v>
      </c>
      <c r="Q27" s="63"/>
      <c r="R27" s="63">
        <f>N27+P27</f>
        <v>0</v>
      </c>
      <c r="S27" s="63"/>
      <c r="T27" s="63">
        <f>SUM(D27:L27,R27)</f>
        <v>0</v>
      </c>
      <c r="U27" s="64"/>
      <c r="V27" s="63">
        <v>12005</v>
      </c>
      <c r="W27" s="64"/>
      <c r="X27" s="63">
        <f>T27+V27</f>
        <v>12005</v>
      </c>
    </row>
    <row r="28" spans="1:24" ht="21.95" customHeight="1" x14ac:dyDescent="0.25">
      <c r="A28" s="6" t="s">
        <v>290</v>
      </c>
      <c r="B28" s="182"/>
      <c r="C28" s="18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4"/>
      <c r="V28" s="63"/>
      <c r="W28" s="64"/>
      <c r="X28" s="63"/>
    </row>
    <row r="29" spans="1:24" ht="21.95" customHeight="1" x14ac:dyDescent="0.25">
      <c r="A29" s="6" t="s">
        <v>291</v>
      </c>
      <c r="B29" s="182">
        <v>6</v>
      </c>
      <c r="C29" s="183"/>
      <c r="D29" s="63">
        <v>0</v>
      </c>
      <c r="E29" s="63"/>
      <c r="F29" s="63">
        <v>0</v>
      </c>
      <c r="G29" s="63"/>
      <c r="H29" s="63">
        <v>0</v>
      </c>
      <c r="I29" s="63"/>
      <c r="J29" s="63">
        <v>0</v>
      </c>
      <c r="K29" s="63"/>
      <c r="L29" s="63">
        <v>0</v>
      </c>
      <c r="M29" s="63"/>
      <c r="N29" s="63">
        <v>0</v>
      </c>
      <c r="O29" s="63"/>
      <c r="P29" s="63">
        <v>0</v>
      </c>
      <c r="Q29" s="63"/>
      <c r="R29" s="63">
        <f>N29+P29</f>
        <v>0</v>
      </c>
      <c r="S29" s="63"/>
      <c r="T29" s="63">
        <f>SUM(D29:L29,R29)</f>
        <v>0</v>
      </c>
      <c r="U29" s="64"/>
      <c r="V29" s="63">
        <v>29999</v>
      </c>
      <c r="W29" s="64"/>
      <c r="X29" s="63">
        <f>T29+V29</f>
        <v>29999</v>
      </c>
    </row>
    <row r="30" spans="1:24" ht="20.45" customHeight="1" x14ac:dyDescent="0.25">
      <c r="A30" s="99" t="s">
        <v>319</v>
      </c>
      <c r="B30" s="182"/>
      <c r="C30" s="183"/>
      <c r="D30" s="187">
        <f t="shared" ref="D30:X30" si="0">SUM(D27:D29)</f>
        <v>0</v>
      </c>
      <c r="E30" s="188">
        <f t="shared" si="0"/>
        <v>0</v>
      </c>
      <c r="F30" s="187">
        <f t="shared" si="0"/>
        <v>0</v>
      </c>
      <c r="G30" s="188">
        <f t="shared" si="0"/>
        <v>0</v>
      </c>
      <c r="H30" s="187">
        <f t="shared" si="0"/>
        <v>0</v>
      </c>
      <c r="I30" s="188">
        <f t="shared" si="0"/>
        <v>0</v>
      </c>
      <c r="J30" s="187">
        <f t="shared" si="0"/>
        <v>0</v>
      </c>
      <c r="K30" s="188">
        <f t="shared" si="0"/>
        <v>0</v>
      </c>
      <c r="L30" s="187">
        <f t="shared" si="0"/>
        <v>0</v>
      </c>
      <c r="M30" s="188">
        <f t="shared" si="0"/>
        <v>0</v>
      </c>
      <c r="N30" s="187">
        <f t="shared" si="0"/>
        <v>0</v>
      </c>
      <c r="O30" s="188">
        <f t="shared" si="0"/>
        <v>0</v>
      </c>
      <c r="P30" s="187">
        <f t="shared" si="0"/>
        <v>0</v>
      </c>
      <c r="Q30" s="188">
        <f t="shared" si="0"/>
        <v>0</v>
      </c>
      <c r="R30" s="187">
        <f t="shared" si="0"/>
        <v>0</v>
      </c>
      <c r="S30" s="188">
        <f t="shared" si="0"/>
        <v>0</v>
      </c>
      <c r="T30" s="187">
        <f t="shared" si="0"/>
        <v>0</v>
      </c>
      <c r="U30" s="188">
        <f t="shared" si="0"/>
        <v>0</v>
      </c>
      <c r="V30" s="187">
        <f t="shared" si="0"/>
        <v>42004</v>
      </c>
      <c r="W30" s="188">
        <f t="shared" si="0"/>
        <v>0</v>
      </c>
      <c r="X30" s="187">
        <f t="shared" si="0"/>
        <v>42004</v>
      </c>
    </row>
    <row r="31" spans="1:24" ht="24.95" customHeight="1" x14ac:dyDescent="0.25">
      <c r="A31" s="33" t="s">
        <v>153</v>
      </c>
      <c r="B31" s="115"/>
      <c r="C31" s="117"/>
      <c r="D31" s="63"/>
      <c r="E31" s="64"/>
      <c r="F31" s="64"/>
      <c r="G31" s="64"/>
      <c r="H31" s="63"/>
      <c r="I31" s="64"/>
      <c r="J31" s="63"/>
      <c r="K31" s="64"/>
      <c r="L31" s="66"/>
      <c r="M31" s="64"/>
      <c r="N31" s="63"/>
      <c r="O31" s="64"/>
      <c r="P31" s="63"/>
      <c r="Q31" s="64"/>
      <c r="R31" s="63"/>
      <c r="S31" s="64"/>
      <c r="T31" s="64"/>
      <c r="U31" s="64"/>
      <c r="V31" s="63"/>
      <c r="W31" s="64"/>
      <c r="X31" s="64"/>
    </row>
    <row r="32" spans="1:24" ht="21.95" customHeight="1" x14ac:dyDescent="0.25">
      <c r="A32" s="33" t="s">
        <v>127</v>
      </c>
      <c r="B32" s="115"/>
      <c r="C32" s="117"/>
      <c r="D32" s="67">
        <f t="shared" ref="D32:Q32" si="1">D23+D30</f>
        <v>0</v>
      </c>
      <c r="E32" s="92">
        <f t="shared" si="1"/>
        <v>0</v>
      </c>
      <c r="F32" s="67">
        <f t="shared" si="1"/>
        <v>1</v>
      </c>
      <c r="G32" s="92">
        <f t="shared" si="1"/>
        <v>0</v>
      </c>
      <c r="H32" s="67">
        <f t="shared" si="1"/>
        <v>0</v>
      </c>
      <c r="I32" s="92">
        <f t="shared" si="1"/>
        <v>0</v>
      </c>
      <c r="J32" s="67">
        <f t="shared" si="1"/>
        <v>0</v>
      </c>
      <c r="K32" s="92">
        <f t="shared" si="1"/>
        <v>0</v>
      </c>
      <c r="L32" s="67">
        <f t="shared" si="1"/>
        <v>-1289737</v>
      </c>
      <c r="M32" s="92">
        <f t="shared" si="1"/>
        <v>0</v>
      </c>
      <c r="N32" s="67">
        <f t="shared" si="1"/>
        <v>0</v>
      </c>
      <c r="O32" s="92">
        <f t="shared" si="1"/>
        <v>0</v>
      </c>
      <c r="P32" s="67">
        <f t="shared" si="1"/>
        <v>0</v>
      </c>
      <c r="Q32" s="92">
        <f t="shared" si="1"/>
        <v>0</v>
      </c>
      <c r="R32" s="67">
        <f>N32+P32</f>
        <v>0</v>
      </c>
      <c r="S32" s="92"/>
      <c r="T32" s="67">
        <f>SUM(D32:L32,R32)</f>
        <v>-1289736</v>
      </c>
      <c r="U32" s="92">
        <f>U23+U30</f>
        <v>0</v>
      </c>
      <c r="V32" s="67">
        <f>V23+V30</f>
        <v>42004</v>
      </c>
      <c r="W32" s="92">
        <f>W23+W30</f>
        <v>0</v>
      </c>
      <c r="X32" s="67">
        <f>X23+X30</f>
        <v>-1247732</v>
      </c>
    </row>
    <row r="33" spans="1:24" ht="21.95" customHeight="1" x14ac:dyDescent="0.25">
      <c r="A33" s="116" t="s">
        <v>89</v>
      </c>
      <c r="B33" s="115"/>
      <c r="C33" s="117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</row>
    <row r="34" spans="1:24" ht="21.95" customHeight="1" x14ac:dyDescent="0.25">
      <c r="A34" s="8" t="s">
        <v>154</v>
      </c>
      <c r="B34" s="115"/>
      <c r="C34" s="117"/>
      <c r="D34" s="76">
        <v>0</v>
      </c>
      <c r="E34" s="64"/>
      <c r="F34" s="76">
        <v>0</v>
      </c>
      <c r="G34" s="41"/>
      <c r="H34" s="76">
        <v>0</v>
      </c>
      <c r="I34" s="41"/>
      <c r="J34" s="76">
        <v>0</v>
      </c>
      <c r="K34" s="41"/>
      <c r="L34" s="76">
        <f>'PL 5-10'!D153</f>
        <v>2134956</v>
      </c>
      <c r="M34" s="41"/>
      <c r="N34" s="76">
        <v>0</v>
      </c>
      <c r="O34" s="41"/>
      <c r="P34" s="76">
        <v>0</v>
      </c>
      <c r="Q34" s="41"/>
      <c r="R34" s="76">
        <f>N34+P34</f>
        <v>0</v>
      </c>
      <c r="S34" s="41"/>
      <c r="T34" s="63">
        <f>SUM(D34:L34,R34)</f>
        <v>2134956</v>
      </c>
      <c r="U34" s="41"/>
      <c r="V34" s="76">
        <f>'PL 5-10'!D154</f>
        <v>-3987</v>
      </c>
      <c r="W34" s="41"/>
      <c r="X34" s="69">
        <f>SUM(T34:V34)</f>
        <v>2130969</v>
      </c>
    </row>
    <row r="35" spans="1:24" ht="21.95" customHeight="1" x14ac:dyDescent="0.25">
      <c r="A35" s="8" t="s">
        <v>155</v>
      </c>
      <c r="B35" s="115"/>
      <c r="C35" s="117"/>
      <c r="D35" s="65">
        <v>0</v>
      </c>
      <c r="E35" s="41"/>
      <c r="F35" s="65">
        <v>0</v>
      </c>
      <c r="G35" s="41"/>
      <c r="H35" s="65">
        <v>0</v>
      </c>
      <c r="I35" s="41"/>
      <c r="J35" s="65">
        <v>0</v>
      </c>
      <c r="K35" s="41"/>
      <c r="L35" s="65">
        <v>0</v>
      </c>
      <c r="M35" s="64"/>
      <c r="N35" s="65">
        <f>'PL 5-10'!D178</f>
        <v>510</v>
      </c>
      <c r="O35" s="63"/>
      <c r="P35" s="65">
        <f>'PL 5-10'!D186</f>
        <v>3963</v>
      </c>
      <c r="Q35" s="63"/>
      <c r="R35" s="65">
        <f>N35+P35</f>
        <v>4473</v>
      </c>
      <c r="S35" s="41"/>
      <c r="T35" s="65">
        <f>SUM(D35:L35,R35)</f>
        <v>4473</v>
      </c>
      <c r="U35" s="41"/>
      <c r="V35" s="65">
        <v>0</v>
      </c>
      <c r="W35" s="41"/>
      <c r="X35" s="40">
        <f>SUM(T35:V35)</f>
        <v>4473</v>
      </c>
    </row>
    <row r="36" spans="1:24" ht="21.95" customHeight="1" x14ac:dyDescent="0.25">
      <c r="A36" s="116" t="s">
        <v>91</v>
      </c>
      <c r="B36" s="115"/>
      <c r="C36" s="117"/>
      <c r="D36" s="67">
        <f>SUM(D34:D35)</f>
        <v>0</v>
      </c>
      <c r="E36" s="41"/>
      <c r="F36" s="67">
        <f>SUM(F34:F35)</f>
        <v>0</v>
      </c>
      <c r="G36" s="41"/>
      <c r="H36" s="67">
        <f>SUM(H34:H35)</f>
        <v>0</v>
      </c>
      <c r="I36" s="41"/>
      <c r="J36" s="67">
        <f>SUM(J34:J35)</f>
        <v>0</v>
      </c>
      <c r="K36" s="41"/>
      <c r="L36" s="67">
        <f>SUM(L34:L35)</f>
        <v>2134956</v>
      </c>
      <c r="M36" s="92"/>
      <c r="N36" s="67">
        <f>SUM(N34:N35)</f>
        <v>510</v>
      </c>
      <c r="O36" s="41"/>
      <c r="P36" s="67">
        <f>SUM(P34:P35)</f>
        <v>3963</v>
      </c>
      <c r="Q36" s="41"/>
      <c r="R36" s="67">
        <f>SUM(R34:R35)</f>
        <v>4473</v>
      </c>
      <c r="S36" s="92"/>
      <c r="T36" s="67">
        <f>SUM(T34:T35)</f>
        <v>2139429</v>
      </c>
      <c r="U36" s="41"/>
      <c r="V36" s="67">
        <f>SUM(V34:V35)</f>
        <v>-3987</v>
      </c>
      <c r="W36" s="41"/>
      <c r="X36" s="93">
        <f>SUM(X34:X35)</f>
        <v>2135442</v>
      </c>
    </row>
    <row r="37" spans="1:24" ht="8.1" customHeight="1" x14ac:dyDescent="0.25">
      <c r="B37" s="115"/>
      <c r="C37" s="117"/>
      <c r="D37" s="63"/>
      <c r="E37" s="41"/>
      <c r="F37" s="63"/>
      <c r="G37" s="41"/>
      <c r="H37" s="63"/>
      <c r="I37" s="41"/>
      <c r="J37" s="63"/>
      <c r="K37" s="41"/>
      <c r="L37" s="63"/>
      <c r="M37" s="64"/>
      <c r="N37" s="63"/>
      <c r="O37" s="63"/>
      <c r="P37" s="63"/>
      <c r="Q37" s="63"/>
      <c r="R37" s="63"/>
      <c r="S37" s="41"/>
      <c r="T37" s="64"/>
      <c r="U37" s="41"/>
      <c r="V37" s="63"/>
      <c r="W37" s="41"/>
      <c r="X37" s="64"/>
    </row>
    <row r="38" spans="1:24" ht="21.95" customHeight="1" thickBot="1" x14ac:dyDescent="0.3">
      <c r="A38" s="33" t="s">
        <v>265</v>
      </c>
      <c r="B38" s="115"/>
      <c r="C38" s="118"/>
      <c r="D38" s="77">
        <f t="shared" ref="D38:X38" si="2">D16+D36+D32</f>
        <v>5607573</v>
      </c>
      <c r="E38" s="75">
        <f t="shared" si="2"/>
        <v>0</v>
      </c>
      <c r="F38" s="77">
        <f t="shared" si="2"/>
        <v>1742597</v>
      </c>
      <c r="G38" s="75">
        <f t="shared" si="2"/>
        <v>0</v>
      </c>
      <c r="H38" s="77">
        <f t="shared" si="2"/>
        <v>-231270</v>
      </c>
      <c r="I38" s="75">
        <f t="shared" si="2"/>
        <v>0</v>
      </c>
      <c r="J38" s="77">
        <f t="shared" si="2"/>
        <v>249528</v>
      </c>
      <c r="K38" s="75">
        <f t="shared" si="2"/>
        <v>0</v>
      </c>
      <c r="L38" s="77">
        <f t="shared" si="2"/>
        <v>2859881</v>
      </c>
      <c r="M38" s="75">
        <f t="shared" si="2"/>
        <v>0</v>
      </c>
      <c r="N38" s="77">
        <f t="shared" si="2"/>
        <v>-29342</v>
      </c>
      <c r="O38" s="75">
        <f t="shared" si="2"/>
        <v>0</v>
      </c>
      <c r="P38" s="77">
        <f t="shared" si="2"/>
        <v>483564</v>
      </c>
      <c r="Q38" s="75">
        <f t="shared" si="2"/>
        <v>0</v>
      </c>
      <c r="R38" s="77">
        <f t="shared" si="2"/>
        <v>454222</v>
      </c>
      <c r="S38" s="75">
        <f t="shared" si="2"/>
        <v>0</v>
      </c>
      <c r="T38" s="77">
        <f t="shared" si="2"/>
        <v>10682531</v>
      </c>
      <c r="U38" s="75">
        <f t="shared" si="2"/>
        <v>0</v>
      </c>
      <c r="V38" s="77">
        <f t="shared" si="2"/>
        <v>38038</v>
      </c>
      <c r="W38" s="75">
        <f t="shared" si="2"/>
        <v>0</v>
      </c>
      <c r="X38" s="77">
        <f t="shared" si="2"/>
        <v>10720569</v>
      </c>
    </row>
    <row r="39" spans="1:24" ht="21.95" customHeight="1" thickTop="1" x14ac:dyDescent="0.25">
      <c r="A39" s="33"/>
      <c r="B39" s="115"/>
      <c r="C39" s="118"/>
      <c r="D39" s="75">
        <f>D38-'BS-2-4'!C100</f>
        <v>0</v>
      </c>
      <c r="E39" s="75"/>
      <c r="F39" s="75">
        <f>F38-'BS-2-4'!C102</f>
        <v>0</v>
      </c>
      <c r="G39" s="75"/>
      <c r="H39" s="75">
        <f>H38-'BS-2-4'!C103</f>
        <v>0</v>
      </c>
      <c r="I39" s="75"/>
      <c r="J39" s="75">
        <f>J38-'BS-2-4'!C106</f>
        <v>0</v>
      </c>
      <c r="K39" s="75"/>
      <c r="L39" s="75">
        <f>L38-'BS-2-4'!C107</f>
        <v>0</v>
      </c>
      <c r="M39" s="75"/>
      <c r="N39" s="75"/>
      <c r="O39" s="75"/>
      <c r="P39" s="75"/>
      <c r="Q39" s="75"/>
      <c r="R39" s="75">
        <f>R38-'BS-2-4'!C108</f>
        <v>0</v>
      </c>
      <c r="S39" s="75"/>
      <c r="T39" s="75">
        <f>T38-'BS-2-4'!C110</f>
        <v>0</v>
      </c>
      <c r="U39" s="75"/>
      <c r="V39" s="75">
        <f>V38-'BS-2-4'!C111</f>
        <v>0</v>
      </c>
      <c r="W39" s="75"/>
      <c r="X39" s="75">
        <f>X38-'BS-2-4'!C112</f>
        <v>0</v>
      </c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31"/>
  <sheetViews>
    <sheetView view="pageBreakPreview" zoomScale="80" zoomScaleNormal="78" zoomScaleSheetLayoutView="80" workbookViewId="0"/>
  </sheetViews>
  <sheetFormatPr defaultColWidth="9.140625" defaultRowHeight="15" x14ac:dyDescent="0.25"/>
  <cols>
    <col min="1" max="1" width="60.28515625" style="8" customWidth="1"/>
    <col min="2" max="2" width="8.7109375" style="125" customWidth="1"/>
    <col min="3" max="3" width="16.85546875" style="6" customWidth="1"/>
    <col min="4" max="4" width="1.7109375" style="23" customWidth="1"/>
    <col min="5" max="5" width="16.85546875" style="6" customWidth="1"/>
    <col min="6" max="6" width="1.85546875" style="6" customWidth="1"/>
    <col min="7" max="7" width="16.85546875" style="6" customWidth="1"/>
    <col min="8" max="8" width="1.7109375" style="23" customWidth="1"/>
    <col min="9" max="9" width="16.85546875" style="6" customWidth="1"/>
    <col min="10" max="10" width="1.7109375" style="23" customWidth="1"/>
    <col min="11" max="11" width="16.85546875" style="6" customWidth="1"/>
    <col min="12" max="12" width="1.7109375" style="23" customWidth="1"/>
    <col min="13" max="13" width="18.140625" style="6" customWidth="1"/>
    <col min="14" max="14" width="1.7109375" style="23" customWidth="1"/>
    <col min="15" max="15" width="18.7109375" style="6" customWidth="1"/>
    <col min="16" max="16" width="1.7109375" style="6" customWidth="1"/>
    <col min="17" max="17" width="16.85546875" style="6" customWidth="1"/>
    <col min="18" max="18" width="10.5703125" style="6" bestFit="1" customWidth="1"/>
    <col min="19" max="16384" width="9.140625" style="6"/>
  </cols>
  <sheetData>
    <row r="1" spans="1:17" ht="18.75" customHeight="1" x14ac:dyDescent="0.3">
      <c r="A1" s="1" t="s">
        <v>0</v>
      </c>
      <c r="B1" s="25"/>
    </row>
    <row r="2" spans="1:17" ht="18.75" customHeight="1" x14ac:dyDescent="0.25">
      <c r="A2" s="53" t="s">
        <v>71</v>
      </c>
      <c r="B2" s="106"/>
    </row>
    <row r="3" spans="1:17" ht="18.75" customHeight="1" x14ac:dyDescent="0.25">
      <c r="A3" s="33"/>
      <c r="C3" s="33"/>
      <c r="D3" s="33"/>
      <c r="E3" s="33"/>
      <c r="F3" s="33"/>
      <c r="G3" s="33"/>
    </row>
    <row r="4" spans="1:17" ht="18.75" customHeight="1" x14ac:dyDescent="0.25">
      <c r="C4" s="208" t="s">
        <v>92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ht="18.75" customHeight="1" x14ac:dyDescent="0.25">
      <c r="D5" s="127"/>
      <c r="E5" s="128" t="s">
        <v>217</v>
      </c>
      <c r="F5" s="128"/>
      <c r="G5" s="59"/>
      <c r="I5" s="210" t="s">
        <v>178</v>
      </c>
      <c r="J5" s="210"/>
      <c r="K5" s="210"/>
      <c r="M5" s="210" t="s">
        <v>179</v>
      </c>
      <c r="N5" s="210"/>
      <c r="O5" s="210"/>
    </row>
    <row r="6" spans="1:17" ht="18.75" customHeight="1" x14ac:dyDescent="0.25">
      <c r="C6" s="56" t="s">
        <v>75</v>
      </c>
      <c r="E6" s="9" t="s">
        <v>218</v>
      </c>
      <c r="F6" s="9"/>
      <c r="G6" s="9" t="s">
        <v>108</v>
      </c>
      <c r="I6" s="9"/>
      <c r="J6" s="191"/>
      <c r="L6" s="191"/>
      <c r="M6" s="56" t="s">
        <v>288</v>
      </c>
      <c r="N6" s="134"/>
      <c r="O6" s="56" t="s">
        <v>166</v>
      </c>
      <c r="P6" s="23"/>
      <c r="Q6" s="9"/>
    </row>
    <row r="7" spans="1:17" ht="18.75" customHeight="1" x14ac:dyDescent="0.25">
      <c r="C7" s="56" t="s">
        <v>315</v>
      </c>
      <c r="E7" s="9" t="s">
        <v>219</v>
      </c>
      <c r="F7" s="9"/>
      <c r="G7" s="9" t="s">
        <v>150</v>
      </c>
      <c r="H7" s="191"/>
      <c r="I7" s="56" t="s">
        <v>80</v>
      </c>
      <c r="J7" s="59"/>
      <c r="L7" s="191"/>
      <c r="M7" s="56" t="s">
        <v>111</v>
      </c>
      <c r="N7" s="134"/>
      <c r="O7" s="56" t="s">
        <v>149</v>
      </c>
      <c r="P7" s="23"/>
      <c r="Q7" s="56" t="s">
        <v>73</v>
      </c>
    </row>
    <row r="8" spans="1:17" ht="18.75" customHeight="1" x14ac:dyDescent="0.25">
      <c r="B8" s="125" t="s">
        <v>8</v>
      </c>
      <c r="C8" s="56" t="s">
        <v>84</v>
      </c>
      <c r="E8" s="56" t="s">
        <v>220</v>
      </c>
      <c r="F8" s="56"/>
      <c r="G8" s="56" t="s">
        <v>112</v>
      </c>
      <c r="H8" s="191"/>
      <c r="I8" s="56" t="s">
        <v>86</v>
      </c>
      <c r="J8" s="59"/>
      <c r="K8" s="56" t="s">
        <v>81</v>
      </c>
      <c r="L8" s="191"/>
      <c r="M8" s="56" t="s">
        <v>289</v>
      </c>
      <c r="N8" s="134"/>
      <c r="O8" s="192" t="s">
        <v>88</v>
      </c>
      <c r="P8" s="23"/>
      <c r="Q8" s="56" t="s">
        <v>88</v>
      </c>
    </row>
    <row r="9" spans="1:17" ht="18.75" customHeight="1" x14ac:dyDescent="0.25">
      <c r="A9" s="126"/>
      <c r="C9" s="203" t="s">
        <v>10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</row>
    <row r="10" spans="1:17" ht="18.75" customHeight="1" x14ac:dyDescent="0.25">
      <c r="A10" s="126" t="s">
        <v>216</v>
      </c>
      <c r="C10" s="61"/>
      <c r="D10" s="41"/>
      <c r="E10" s="61"/>
      <c r="F10" s="61"/>
      <c r="G10" s="61"/>
      <c r="H10" s="41"/>
      <c r="I10" s="61"/>
      <c r="J10" s="41"/>
      <c r="K10" s="72"/>
      <c r="L10" s="41"/>
      <c r="M10" s="72"/>
      <c r="N10" s="41"/>
      <c r="O10" s="72"/>
      <c r="P10" s="41"/>
      <c r="Q10" s="61"/>
    </row>
    <row r="11" spans="1:17" ht="18.75" customHeight="1" x14ac:dyDescent="0.25">
      <c r="A11" s="68" t="s">
        <v>214</v>
      </c>
      <c r="C11" s="61">
        <v>5113306</v>
      </c>
      <c r="D11" s="41"/>
      <c r="E11" s="73">
        <v>63323</v>
      </c>
      <c r="F11" s="73"/>
      <c r="G11" s="73">
        <v>1096180</v>
      </c>
      <c r="H11" s="41"/>
      <c r="I11" s="61">
        <v>197970</v>
      </c>
      <c r="J11" s="41"/>
      <c r="K11" s="61">
        <v>833630</v>
      </c>
      <c r="L11" s="41"/>
      <c r="M11" s="62">
        <v>35631</v>
      </c>
      <c r="N11" s="41"/>
      <c r="O11" s="62">
        <f>M11</f>
        <v>35631</v>
      </c>
      <c r="P11" s="41"/>
      <c r="Q11" s="61">
        <f>O11+SUM(C11:K11)</f>
        <v>7340040</v>
      </c>
    </row>
    <row r="12" spans="1:17" ht="18.75" customHeight="1" x14ac:dyDescent="0.25">
      <c r="A12" s="68" t="s">
        <v>221</v>
      </c>
      <c r="C12" s="61"/>
      <c r="D12" s="41"/>
      <c r="E12" s="73"/>
      <c r="F12" s="73"/>
      <c r="G12" s="73"/>
      <c r="H12" s="41"/>
      <c r="I12" s="61"/>
      <c r="J12" s="41"/>
      <c r="K12" s="61"/>
      <c r="L12" s="41"/>
      <c r="M12" s="62"/>
      <c r="N12" s="41"/>
      <c r="O12" s="62"/>
      <c r="P12" s="41"/>
      <c r="Q12" s="61"/>
    </row>
    <row r="13" spans="1:17" ht="18.75" customHeight="1" x14ac:dyDescent="0.25">
      <c r="A13" s="99" t="s">
        <v>320</v>
      </c>
      <c r="C13" s="61"/>
      <c r="D13" s="41"/>
      <c r="E13" s="73"/>
      <c r="F13" s="73"/>
      <c r="G13" s="73"/>
      <c r="H13" s="41"/>
      <c r="I13" s="61"/>
      <c r="J13" s="41"/>
      <c r="K13" s="61"/>
      <c r="L13" s="41"/>
      <c r="M13" s="62"/>
      <c r="N13" s="41"/>
      <c r="O13" s="62"/>
      <c r="P13" s="41"/>
      <c r="Q13" s="61"/>
    </row>
    <row r="14" spans="1:17" ht="18.75" customHeight="1" x14ac:dyDescent="0.25">
      <c r="A14" s="97" t="s">
        <v>169</v>
      </c>
      <c r="C14" s="79">
        <v>494267</v>
      </c>
      <c r="D14" s="78"/>
      <c r="E14" s="79">
        <v>-63323</v>
      </c>
      <c r="F14" s="79"/>
      <c r="G14" s="79">
        <v>646416</v>
      </c>
      <c r="H14" s="78"/>
      <c r="I14" s="79">
        <v>0</v>
      </c>
      <c r="J14" s="64"/>
      <c r="K14" s="79">
        <v>0</v>
      </c>
      <c r="L14" s="64"/>
      <c r="M14" s="79">
        <v>0</v>
      </c>
      <c r="N14" s="78"/>
      <c r="O14" s="79">
        <v>0</v>
      </c>
      <c r="P14" s="64"/>
      <c r="Q14" s="79">
        <f>SUM(C14:M14)</f>
        <v>1077360</v>
      </c>
    </row>
    <row r="15" spans="1:17" ht="18.75" customHeight="1" x14ac:dyDescent="0.25">
      <c r="A15" s="97" t="s">
        <v>183</v>
      </c>
      <c r="B15" s="125">
        <v>13</v>
      </c>
      <c r="C15" s="83">
        <v>0</v>
      </c>
      <c r="D15" s="78"/>
      <c r="E15" s="83">
        <v>0</v>
      </c>
      <c r="F15" s="78"/>
      <c r="G15" s="83">
        <v>0</v>
      </c>
      <c r="H15" s="78"/>
      <c r="I15" s="83">
        <v>0</v>
      </c>
      <c r="J15" s="64"/>
      <c r="K15" s="83">
        <v>-459825</v>
      </c>
      <c r="L15" s="64"/>
      <c r="M15" s="83">
        <v>0</v>
      </c>
      <c r="N15" s="78"/>
      <c r="O15" s="83">
        <f>M15</f>
        <v>0</v>
      </c>
      <c r="P15" s="64"/>
      <c r="Q15" s="83">
        <f>SUM(C15:M15)</f>
        <v>-459825</v>
      </c>
    </row>
    <row r="16" spans="1:17" ht="18.75" customHeight="1" x14ac:dyDescent="0.25">
      <c r="A16" s="105" t="s">
        <v>321</v>
      </c>
      <c r="C16" s="67">
        <f>SUM(C14:C15)</f>
        <v>494267</v>
      </c>
      <c r="D16" s="74"/>
      <c r="E16" s="67">
        <f>SUM(E14:E15)</f>
        <v>-63323</v>
      </c>
      <c r="F16" s="41"/>
      <c r="G16" s="67">
        <f>SUM(G14:G15)</f>
        <v>646416</v>
      </c>
      <c r="H16" s="74"/>
      <c r="I16" s="67">
        <f>SUM(I14:I15)</f>
        <v>0</v>
      </c>
      <c r="J16" s="41"/>
      <c r="K16" s="67">
        <f>SUM(K14:K15)</f>
        <v>-459825</v>
      </c>
      <c r="L16" s="41"/>
      <c r="M16" s="67">
        <f>SUM(M14:M15)</f>
        <v>0</v>
      </c>
      <c r="N16" s="74"/>
      <c r="O16" s="67">
        <f>SUM(O14:O15)</f>
        <v>0</v>
      </c>
      <c r="P16" s="41"/>
      <c r="Q16" s="67">
        <f>SUM(Q14:Q15)</f>
        <v>617535</v>
      </c>
    </row>
    <row r="17" spans="1:17" ht="18.75" customHeight="1" x14ac:dyDescent="0.25">
      <c r="A17" s="105" t="s">
        <v>226</v>
      </c>
      <c r="C17" s="63"/>
      <c r="D17" s="74"/>
      <c r="E17" s="63"/>
      <c r="F17" s="41"/>
      <c r="G17" s="63"/>
      <c r="H17" s="74"/>
      <c r="I17" s="63"/>
      <c r="J17" s="41"/>
      <c r="K17" s="63"/>
      <c r="L17" s="41"/>
      <c r="M17" s="63"/>
      <c r="N17" s="74"/>
      <c r="O17" s="63"/>
      <c r="P17" s="41"/>
      <c r="Q17" s="63"/>
    </row>
    <row r="18" spans="1:17" ht="18.75" customHeight="1" x14ac:dyDescent="0.25">
      <c r="A18" s="68" t="s">
        <v>127</v>
      </c>
      <c r="C18" s="67">
        <f>C16</f>
        <v>494267</v>
      </c>
      <c r="D18" s="41"/>
      <c r="E18" s="67">
        <f>E16</f>
        <v>-63323</v>
      </c>
      <c r="F18" s="41"/>
      <c r="G18" s="67">
        <f>G16</f>
        <v>646416</v>
      </c>
      <c r="H18" s="41"/>
      <c r="I18" s="67">
        <f>I16</f>
        <v>0</v>
      </c>
      <c r="J18" s="41"/>
      <c r="K18" s="67">
        <f>K16</f>
        <v>-459825</v>
      </c>
      <c r="L18" s="41"/>
      <c r="M18" s="67">
        <f>M16</f>
        <v>0</v>
      </c>
      <c r="N18" s="41"/>
      <c r="O18" s="67">
        <f>O16</f>
        <v>0</v>
      </c>
      <c r="P18" s="41"/>
      <c r="Q18" s="67">
        <f>Q16</f>
        <v>617535</v>
      </c>
    </row>
    <row r="19" spans="1:17" ht="18.75" customHeight="1" x14ac:dyDescent="0.25">
      <c r="A19" s="126" t="s">
        <v>89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</row>
    <row r="20" spans="1:17" ht="18.75" customHeight="1" x14ac:dyDescent="0.25">
      <c r="A20" s="8" t="s">
        <v>107</v>
      </c>
      <c r="C20" s="79">
        <v>0</v>
      </c>
      <c r="D20" s="78"/>
      <c r="E20" s="79">
        <v>0</v>
      </c>
      <c r="F20" s="79"/>
      <c r="G20" s="79">
        <v>0</v>
      </c>
      <c r="H20" s="78"/>
      <c r="I20" s="63">
        <v>0</v>
      </c>
      <c r="J20" s="64"/>
      <c r="K20" s="63">
        <v>1034785</v>
      </c>
      <c r="L20" s="64"/>
      <c r="M20" s="63">
        <v>0</v>
      </c>
      <c r="N20" s="78"/>
      <c r="O20" s="63">
        <v>0</v>
      </c>
      <c r="P20" s="64"/>
      <c r="Q20" s="63">
        <f>C20+E20+I20+K20+O20</f>
        <v>1034785</v>
      </c>
    </row>
    <row r="21" spans="1:17" ht="18.75" customHeight="1" x14ac:dyDescent="0.25">
      <c r="A21" s="8" t="s">
        <v>90</v>
      </c>
      <c r="C21" s="79">
        <v>0</v>
      </c>
      <c r="D21" s="78"/>
      <c r="E21" s="79">
        <v>0</v>
      </c>
      <c r="F21" s="79"/>
      <c r="G21" s="79">
        <v>0</v>
      </c>
      <c r="H21" s="78"/>
      <c r="I21" s="79">
        <v>0</v>
      </c>
      <c r="J21" s="64"/>
      <c r="K21" s="65">
        <v>0</v>
      </c>
      <c r="L21" s="64"/>
      <c r="M21" s="65"/>
      <c r="N21" s="78"/>
      <c r="O21" s="65">
        <f>M21</f>
        <v>0</v>
      </c>
      <c r="P21" s="64"/>
      <c r="Q21" s="65">
        <f>C21+E21+I21+K21+O21</f>
        <v>0</v>
      </c>
    </row>
    <row r="22" spans="1:17" ht="18.75" customHeight="1" x14ac:dyDescent="0.25">
      <c r="A22" s="126" t="s">
        <v>91</v>
      </c>
      <c r="C22" s="80">
        <f>SUM(C20:C21)</f>
        <v>0</v>
      </c>
      <c r="D22" s="74"/>
      <c r="E22" s="80">
        <f>SUM(E20:E21)</f>
        <v>0</v>
      </c>
      <c r="F22" s="92"/>
      <c r="G22" s="80">
        <f>SUM(G20:G21)</f>
        <v>0</v>
      </c>
      <c r="H22" s="74"/>
      <c r="I22" s="80">
        <f>SUM(I20:I21)</f>
        <v>0</v>
      </c>
      <c r="J22" s="41"/>
      <c r="K22" s="80">
        <f>SUM(K20:K21)</f>
        <v>1034785</v>
      </c>
      <c r="L22" s="41"/>
      <c r="M22" s="80">
        <f>SUM(M20:M21)</f>
        <v>0</v>
      </c>
      <c r="N22" s="74"/>
      <c r="O22" s="80">
        <f>SUM(O20:O21)</f>
        <v>0</v>
      </c>
      <c r="P22" s="41"/>
      <c r="Q22" s="80">
        <f>SUM(Q20:Q21)</f>
        <v>1034785</v>
      </c>
    </row>
    <row r="23" spans="1:17" ht="18.75" customHeight="1" x14ac:dyDescent="0.25">
      <c r="A23" s="126"/>
      <c r="C23" s="92"/>
      <c r="D23" s="74"/>
      <c r="E23" s="92"/>
      <c r="F23" s="92"/>
      <c r="G23" s="92"/>
      <c r="H23" s="74"/>
      <c r="I23" s="92"/>
      <c r="J23" s="41"/>
      <c r="K23" s="92"/>
      <c r="L23" s="41"/>
      <c r="M23" s="92"/>
      <c r="N23" s="74"/>
      <c r="O23" s="92"/>
      <c r="P23" s="41"/>
      <c r="Q23" s="92"/>
    </row>
    <row r="24" spans="1:17" ht="18.75" customHeight="1" x14ac:dyDescent="0.25">
      <c r="A24" s="8" t="s">
        <v>165</v>
      </c>
      <c r="C24" s="65">
        <v>0</v>
      </c>
      <c r="D24" s="78"/>
      <c r="E24" s="65">
        <v>0</v>
      </c>
      <c r="F24" s="63"/>
      <c r="G24" s="65">
        <v>0</v>
      </c>
      <c r="H24" s="78"/>
      <c r="I24" s="65">
        <v>116858</v>
      </c>
      <c r="J24" s="64"/>
      <c r="K24" s="65">
        <v>-116858</v>
      </c>
      <c r="L24" s="64"/>
      <c r="M24" s="65">
        <v>0</v>
      </c>
      <c r="N24" s="78"/>
      <c r="O24" s="65">
        <v>0</v>
      </c>
      <c r="P24" s="64"/>
      <c r="Q24" s="65">
        <f>SUM(C24:M24)</f>
        <v>0</v>
      </c>
    </row>
    <row r="25" spans="1:17" ht="18.75" customHeight="1" x14ac:dyDescent="0.25">
      <c r="A25" s="126"/>
      <c r="C25" s="92"/>
      <c r="D25" s="74"/>
      <c r="E25" s="92"/>
      <c r="F25" s="92"/>
      <c r="G25" s="92"/>
      <c r="H25" s="74"/>
      <c r="I25" s="92"/>
      <c r="J25" s="41"/>
      <c r="K25" s="92"/>
      <c r="L25" s="41"/>
      <c r="M25" s="92"/>
      <c r="N25" s="74"/>
      <c r="O25" s="92"/>
      <c r="P25" s="41"/>
      <c r="Q25" s="92"/>
    </row>
    <row r="26" spans="1:17" ht="18.75" customHeight="1" thickBot="1" x14ac:dyDescent="0.3">
      <c r="A26" s="68" t="s">
        <v>215</v>
      </c>
      <c r="C26" s="77">
        <f>C22+C11+C24+C18</f>
        <v>5607573</v>
      </c>
      <c r="D26" s="75"/>
      <c r="E26" s="77">
        <f>E22+E11+E24+E18</f>
        <v>0</v>
      </c>
      <c r="F26" s="75"/>
      <c r="G26" s="77">
        <f>G22+G11+G24+G18</f>
        <v>1742596</v>
      </c>
      <c r="H26" s="75"/>
      <c r="I26" s="77">
        <f>I22+I11+I24+I18</f>
        <v>314828</v>
      </c>
      <c r="J26" s="75"/>
      <c r="K26" s="77">
        <f>K22+K11+K24+K18</f>
        <v>1291732</v>
      </c>
      <c r="L26" s="75"/>
      <c r="M26" s="77">
        <f>M22+M11+M24</f>
        <v>35631</v>
      </c>
      <c r="N26" s="75"/>
      <c r="O26" s="77">
        <f>O22+O11+O24</f>
        <v>35631</v>
      </c>
      <c r="P26" s="75"/>
      <c r="Q26" s="77">
        <f>Q22+Q11+Q24+Q18</f>
        <v>8992360</v>
      </c>
    </row>
    <row r="27" spans="1:17" ht="18.75" customHeight="1" thickTop="1" x14ac:dyDescent="0.25">
      <c r="C27" s="102"/>
      <c r="E27" s="102"/>
      <c r="F27" s="102"/>
      <c r="G27" s="102"/>
      <c r="I27" s="102"/>
      <c r="K27" s="102"/>
      <c r="O27" s="102"/>
      <c r="Q27" s="102"/>
    </row>
    <row r="28" spans="1:17" ht="18.75" customHeight="1" x14ac:dyDescent="0.25"/>
    <row r="29" spans="1:17" ht="18.75" customHeight="1" x14ac:dyDescent="0.25"/>
    <row r="30" spans="1:17" s="8" customFormat="1" ht="18.75" customHeight="1" x14ac:dyDescent="0.25">
      <c r="B30" s="125"/>
      <c r="C30" s="6"/>
      <c r="D30" s="23"/>
      <c r="E30" s="6"/>
      <c r="F30" s="6"/>
      <c r="G30" s="6"/>
      <c r="H30" s="23"/>
      <c r="I30" s="6"/>
      <c r="J30" s="23"/>
      <c r="K30" s="6"/>
      <c r="L30" s="23"/>
      <c r="M30" s="6"/>
      <c r="N30" s="23"/>
      <c r="O30" s="6"/>
      <c r="P30" s="6"/>
      <c r="Q30" s="6"/>
    </row>
    <row r="31" spans="1:17" s="8" customFormat="1" ht="18.75" customHeight="1" x14ac:dyDescent="0.25">
      <c r="B31" s="125"/>
      <c r="C31" s="6"/>
      <c r="D31" s="23"/>
      <c r="E31" s="6"/>
      <c r="F31" s="6"/>
      <c r="G31" s="6"/>
      <c r="H31" s="23"/>
      <c r="I31" s="6"/>
      <c r="J31" s="23"/>
      <c r="K31" s="6"/>
      <c r="L31" s="23"/>
      <c r="M31" s="6"/>
      <c r="N31" s="23"/>
      <c r="O31" s="6"/>
      <c r="P31" s="6"/>
      <c r="Q31" s="6"/>
    </row>
  </sheetData>
  <mergeCells count="4">
    <mergeCell ref="C4:Q4"/>
    <mergeCell ref="C9:Q9"/>
    <mergeCell ref="I5:K5"/>
    <mergeCell ref="M5:O5"/>
  </mergeCells>
  <pageMargins left="0.8" right="0.8" top="0.48" bottom="0.5" header="0.5" footer="0.5"/>
  <pageSetup paperSize="9" scale="67" firstPageNumber="13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view="pageBreakPreview" zoomScale="80" zoomScaleNormal="80" zoomScaleSheetLayoutView="80" workbookViewId="0"/>
  </sheetViews>
  <sheetFormatPr defaultColWidth="9.140625" defaultRowHeight="15" x14ac:dyDescent="0.25"/>
  <cols>
    <col min="1" max="1" width="62.28515625" style="8" customWidth="1"/>
    <col min="2" max="2" width="8.7109375" style="108" customWidth="1"/>
    <col min="3" max="3" width="16.85546875" style="6" customWidth="1"/>
    <col min="4" max="4" width="1.7109375" style="23" customWidth="1"/>
    <col min="5" max="5" width="16.85546875" style="6" customWidth="1"/>
    <col min="6" max="6" width="1.7109375" style="23" customWidth="1"/>
    <col min="7" max="7" width="16.85546875" style="6" customWidth="1"/>
    <col min="8" max="8" width="1.7109375" style="23" customWidth="1"/>
    <col min="9" max="9" width="16.85546875" style="6" customWidth="1"/>
    <col min="10" max="10" width="1.7109375" style="23" customWidth="1"/>
    <col min="11" max="11" width="18.140625" style="6" customWidth="1"/>
    <col min="12" max="12" width="1.7109375" style="23" customWidth="1"/>
    <col min="13" max="13" width="18.7109375" style="6" customWidth="1"/>
    <col min="14" max="14" width="1.7109375" style="6" customWidth="1"/>
    <col min="15" max="15" width="16.85546875" style="6" customWidth="1"/>
    <col min="16" max="16" width="10.5703125" style="6" bestFit="1" customWidth="1"/>
    <col min="17" max="16384" width="9.140625" style="6"/>
  </cols>
  <sheetData>
    <row r="1" spans="1:23" ht="18.75" customHeight="1" x14ac:dyDescent="0.3">
      <c r="A1" s="1" t="s">
        <v>0</v>
      </c>
      <c r="B1" s="25"/>
    </row>
    <row r="2" spans="1:23" ht="18.75" customHeight="1" x14ac:dyDescent="0.25">
      <c r="A2" s="53" t="s">
        <v>71</v>
      </c>
      <c r="B2" s="106"/>
    </row>
    <row r="3" spans="1:23" ht="18.75" customHeight="1" x14ac:dyDescent="0.25">
      <c r="A3" s="33"/>
      <c r="C3" s="33"/>
      <c r="D3" s="33"/>
      <c r="E3" s="33"/>
    </row>
    <row r="4" spans="1:23" ht="18.75" customHeight="1" x14ac:dyDescent="0.25">
      <c r="C4" s="208" t="s">
        <v>92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23" ht="18.75" customHeight="1" x14ac:dyDescent="0.25">
      <c r="D5" s="110"/>
      <c r="E5" s="59"/>
      <c r="G5" s="210" t="s">
        <v>178</v>
      </c>
      <c r="H5" s="210"/>
      <c r="I5" s="210"/>
      <c r="K5" s="210" t="s">
        <v>179</v>
      </c>
      <c r="L5" s="210"/>
      <c r="M5" s="210"/>
    </row>
    <row r="6" spans="1:23" ht="18.75" customHeight="1" x14ac:dyDescent="0.25">
      <c r="C6" s="56" t="s">
        <v>75</v>
      </c>
      <c r="E6" s="9" t="s">
        <v>108</v>
      </c>
      <c r="G6" s="9"/>
      <c r="H6" s="111"/>
      <c r="J6" s="111"/>
      <c r="K6" s="56" t="s">
        <v>288</v>
      </c>
      <c r="L6" s="134"/>
      <c r="M6" s="56" t="s">
        <v>166</v>
      </c>
      <c r="N6" s="23"/>
      <c r="O6" s="9"/>
    </row>
    <row r="7" spans="1:23" ht="18.75" customHeight="1" x14ac:dyDescent="0.25">
      <c r="C7" s="56" t="s">
        <v>315</v>
      </c>
      <c r="E7" s="9" t="s">
        <v>150</v>
      </c>
      <c r="F7" s="111"/>
      <c r="G7" s="56" t="s">
        <v>80</v>
      </c>
      <c r="H7" s="59"/>
      <c r="J7" s="111"/>
      <c r="K7" s="56" t="s">
        <v>111</v>
      </c>
      <c r="L7" s="134"/>
      <c r="M7" s="56" t="s">
        <v>149</v>
      </c>
      <c r="N7" s="23"/>
      <c r="O7" s="56" t="s">
        <v>73</v>
      </c>
    </row>
    <row r="8" spans="1:23" ht="18.75" customHeight="1" x14ac:dyDescent="0.25">
      <c r="B8" s="108" t="s">
        <v>8</v>
      </c>
      <c r="C8" s="56" t="s">
        <v>84</v>
      </c>
      <c r="E8" s="56" t="s">
        <v>112</v>
      </c>
      <c r="F8" s="111"/>
      <c r="G8" s="56" t="s">
        <v>86</v>
      </c>
      <c r="H8" s="59"/>
      <c r="I8" s="56" t="s">
        <v>81</v>
      </c>
      <c r="J8" s="111"/>
      <c r="K8" s="56" t="s">
        <v>289</v>
      </c>
      <c r="L8" s="134"/>
      <c r="M8" s="192" t="s">
        <v>88</v>
      </c>
      <c r="N8" s="23"/>
      <c r="O8" s="56" t="s">
        <v>88</v>
      </c>
    </row>
    <row r="9" spans="1:23" ht="18.75" customHeight="1" x14ac:dyDescent="0.25">
      <c r="A9" s="109"/>
      <c r="C9" s="203" t="s">
        <v>10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</row>
    <row r="10" spans="1:23" ht="18.75" customHeight="1" x14ac:dyDescent="0.25">
      <c r="A10" s="109" t="s">
        <v>266</v>
      </c>
      <c r="C10" s="61"/>
      <c r="D10" s="41"/>
      <c r="E10" s="61"/>
      <c r="F10" s="41"/>
      <c r="G10" s="61"/>
      <c r="H10" s="41"/>
      <c r="I10" s="72"/>
      <c r="J10" s="41"/>
      <c r="K10" s="72"/>
      <c r="L10" s="41"/>
      <c r="M10" s="72"/>
      <c r="N10" s="41"/>
      <c r="O10" s="61"/>
    </row>
    <row r="11" spans="1:23" ht="18.75" customHeight="1" x14ac:dyDescent="0.25">
      <c r="A11" s="68" t="s">
        <v>264</v>
      </c>
      <c r="C11" s="61"/>
      <c r="D11" s="41"/>
      <c r="E11" s="73"/>
      <c r="F11" s="41"/>
      <c r="G11" s="61"/>
      <c r="H11" s="41"/>
      <c r="I11" s="61"/>
      <c r="J11" s="41"/>
      <c r="K11" s="62"/>
      <c r="L11" s="41"/>
      <c r="M11" s="62"/>
      <c r="N11" s="41"/>
      <c r="O11" s="61"/>
    </row>
    <row r="12" spans="1:23" s="33" customFormat="1" ht="21.95" customHeight="1" x14ac:dyDescent="0.25">
      <c r="A12" s="33" t="s">
        <v>275</v>
      </c>
      <c r="B12" s="39"/>
      <c r="C12" s="92">
        <v>5607573</v>
      </c>
      <c r="D12" s="41"/>
      <c r="E12" s="92">
        <v>1742596</v>
      </c>
      <c r="F12" s="41"/>
      <c r="G12" s="92">
        <v>249528</v>
      </c>
      <c r="H12" s="41"/>
      <c r="I12" s="92">
        <v>1353415</v>
      </c>
      <c r="J12" s="41"/>
      <c r="K12" s="92">
        <v>35631</v>
      </c>
      <c r="L12" s="41"/>
      <c r="M12" s="92">
        <v>35631</v>
      </c>
      <c r="N12" s="41"/>
      <c r="O12" s="92">
        <f>C12+E12+G12+I12+M12</f>
        <v>8988743</v>
      </c>
      <c r="P12" s="41"/>
      <c r="Q12" s="61"/>
      <c r="R12" s="41"/>
      <c r="S12" s="92"/>
      <c r="T12" s="41"/>
      <c r="U12" s="61"/>
      <c r="V12" s="61"/>
      <c r="W12" s="42"/>
    </row>
    <row r="13" spans="1:23" ht="21.95" customHeight="1" x14ac:dyDescent="0.25">
      <c r="A13" s="6" t="s">
        <v>276</v>
      </c>
      <c r="B13" s="167">
        <v>3</v>
      </c>
      <c r="C13" s="65">
        <v>0</v>
      </c>
      <c r="D13" s="64"/>
      <c r="E13" s="65">
        <v>0</v>
      </c>
      <c r="F13" s="64"/>
      <c r="G13" s="65">
        <v>0</v>
      </c>
      <c r="H13" s="64"/>
      <c r="I13" s="65">
        <v>-40807</v>
      </c>
      <c r="J13" s="64"/>
      <c r="K13" s="65">
        <v>0</v>
      </c>
      <c r="L13" s="64"/>
      <c r="M13" s="65">
        <v>0</v>
      </c>
      <c r="N13" s="64"/>
      <c r="O13" s="65">
        <f>C13+E13+G13+I13+M13</f>
        <v>-40807</v>
      </c>
      <c r="P13" s="64"/>
      <c r="Q13" s="64"/>
      <c r="R13" s="64"/>
      <c r="S13" s="63"/>
      <c r="T13" s="64"/>
      <c r="U13" s="64"/>
      <c r="V13" s="64"/>
      <c r="W13" s="23"/>
    </row>
    <row r="14" spans="1:23" ht="21.95" customHeight="1" x14ac:dyDescent="0.25">
      <c r="A14" s="33" t="s">
        <v>277</v>
      </c>
      <c r="B14" s="167"/>
      <c r="C14" s="67">
        <f>C12+C13</f>
        <v>5607573</v>
      </c>
      <c r="D14" s="92"/>
      <c r="E14" s="67">
        <f>E12+E13</f>
        <v>1742596</v>
      </c>
      <c r="F14" s="92"/>
      <c r="G14" s="67">
        <f>G12+G13</f>
        <v>249528</v>
      </c>
      <c r="H14" s="92"/>
      <c r="I14" s="67">
        <f>I12+I13</f>
        <v>1312608</v>
      </c>
      <c r="J14" s="92"/>
      <c r="K14" s="67">
        <f>K12+K13</f>
        <v>35631</v>
      </c>
      <c r="L14" s="92"/>
      <c r="M14" s="67">
        <f>M12+M13</f>
        <v>35631</v>
      </c>
      <c r="N14" s="92"/>
      <c r="O14" s="67">
        <f>O12+O13</f>
        <v>8947936</v>
      </c>
      <c r="P14" s="92"/>
      <c r="Q14" s="92"/>
      <c r="R14" s="41"/>
      <c r="S14" s="92"/>
      <c r="T14" s="41"/>
      <c r="U14" s="92"/>
      <c r="V14" s="92"/>
      <c r="W14" s="23"/>
    </row>
    <row r="15" spans="1:23" ht="18.75" customHeight="1" x14ac:dyDescent="0.25">
      <c r="A15" s="68" t="s">
        <v>221</v>
      </c>
      <c r="C15" s="61"/>
      <c r="D15" s="41"/>
      <c r="E15" s="73"/>
      <c r="F15" s="41"/>
      <c r="G15" s="61"/>
      <c r="H15" s="41"/>
      <c r="I15" s="61"/>
      <c r="J15" s="41"/>
      <c r="K15" s="62"/>
      <c r="L15" s="41"/>
      <c r="M15" s="62"/>
      <c r="N15" s="41"/>
      <c r="O15" s="61"/>
    </row>
    <row r="16" spans="1:23" ht="18.75" customHeight="1" x14ac:dyDescent="0.25">
      <c r="A16" s="99" t="s">
        <v>320</v>
      </c>
      <c r="C16" s="61"/>
      <c r="D16" s="41"/>
      <c r="E16" s="73"/>
      <c r="F16" s="41"/>
      <c r="G16" s="61"/>
      <c r="H16" s="41"/>
      <c r="I16" s="61"/>
      <c r="J16" s="41"/>
      <c r="K16" s="62"/>
      <c r="L16" s="41"/>
      <c r="M16" s="62"/>
      <c r="N16" s="41"/>
      <c r="O16" s="61"/>
    </row>
    <row r="17" spans="1:15" ht="18.75" customHeight="1" x14ac:dyDescent="0.25">
      <c r="A17" s="97" t="s">
        <v>169</v>
      </c>
      <c r="C17" s="79">
        <v>0</v>
      </c>
      <c r="D17" s="78"/>
      <c r="E17" s="79">
        <v>1</v>
      </c>
      <c r="F17" s="78"/>
      <c r="G17" s="79">
        <v>0</v>
      </c>
      <c r="H17" s="64"/>
      <c r="I17" s="79">
        <v>0</v>
      </c>
      <c r="J17" s="64"/>
      <c r="K17" s="79">
        <v>0</v>
      </c>
      <c r="L17" s="78"/>
      <c r="M17" s="79">
        <v>0</v>
      </c>
      <c r="N17" s="64"/>
      <c r="O17" s="63">
        <f>C17+E17+G17+I17+M17</f>
        <v>1</v>
      </c>
    </row>
    <row r="18" spans="1:15" ht="18.75" customHeight="1" x14ac:dyDescent="0.25">
      <c r="A18" s="97" t="s">
        <v>183</v>
      </c>
      <c r="B18" s="108">
        <v>13</v>
      </c>
      <c r="C18" s="83">
        <v>0</v>
      </c>
      <c r="D18" s="78"/>
      <c r="E18" s="83">
        <v>0</v>
      </c>
      <c r="F18" s="78"/>
      <c r="G18" s="83">
        <v>0</v>
      </c>
      <c r="H18" s="64"/>
      <c r="I18" s="83">
        <v>-1289737</v>
      </c>
      <c r="J18" s="64"/>
      <c r="K18" s="83">
        <v>0</v>
      </c>
      <c r="L18" s="78"/>
      <c r="M18" s="83">
        <v>0</v>
      </c>
      <c r="N18" s="64"/>
      <c r="O18" s="65">
        <f>C18+E18+G18+I18+M18</f>
        <v>-1289737</v>
      </c>
    </row>
    <row r="19" spans="1:15" ht="18.75" customHeight="1" x14ac:dyDescent="0.25">
      <c r="A19" s="105" t="s">
        <v>321</v>
      </c>
      <c r="C19" s="67">
        <f>SUM(C17:C18)</f>
        <v>0</v>
      </c>
      <c r="D19" s="74"/>
      <c r="E19" s="67">
        <f>SUM(E17:E18)</f>
        <v>1</v>
      </c>
      <c r="F19" s="74"/>
      <c r="G19" s="67">
        <f>SUM(G17:G18)</f>
        <v>0</v>
      </c>
      <c r="H19" s="41"/>
      <c r="I19" s="67">
        <f>SUM(I17:I18)</f>
        <v>-1289737</v>
      </c>
      <c r="J19" s="41"/>
      <c r="K19" s="67">
        <f>SUM(K17:K18)</f>
        <v>0</v>
      </c>
      <c r="L19" s="74"/>
      <c r="M19" s="67">
        <f>SUM(M17:M18)</f>
        <v>0</v>
      </c>
      <c r="N19" s="41"/>
      <c r="O19" s="67">
        <f>SUM(O17:O18)</f>
        <v>-1289736</v>
      </c>
    </row>
    <row r="20" spans="1:15" ht="18.75" customHeight="1" x14ac:dyDescent="0.25">
      <c r="A20" s="105" t="s">
        <v>226</v>
      </c>
      <c r="B20" s="112"/>
      <c r="C20" s="63"/>
      <c r="D20" s="74"/>
      <c r="E20" s="63"/>
      <c r="F20" s="74"/>
      <c r="G20" s="63"/>
      <c r="H20" s="41"/>
      <c r="I20" s="63"/>
      <c r="J20" s="41"/>
      <c r="K20" s="63"/>
      <c r="L20" s="74"/>
      <c r="M20" s="63"/>
      <c r="N20" s="41"/>
      <c r="O20" s="63"/>
    </row>
    <row r="21" spans="1:15" ht="18.75" customHeight="1" x14ac:dyDescent="0.25">
      <c r="A21" s="68" t="s">
        <v>127</v>
      </c>
      <c r="C21" s="67">
        <f>C19</f>
        <v>0</v>
      </c>
      <c r="D21" s="41"/>
      <c r="E21" s="67">
        <f>E19</f>
        <v>1</v>
      </c>
      <c r="F21" s="41"/>
      <c r="G21" s="67">
        <f>G19</f>
        <v>0</v>
      </c>
      <c r="H21" s="41"/>
      <c r="I21" s="67">
        <f>I19</f>
        <v>-1289737</v>
      </c>
      <c r="J21" s="41"/>
      <c r="K21" s="67">
        <f>K19</f>
        <v>0</v>
      </c>
      <c r="L21" s="41"/>
      <c r="M21" s="67">
        <f>M19</f>
        <v>0</v>
      </c>
      <c r="N21" s="41"/>
      <c r="O21" s="67">
        <f>O19</f>
        <v>-1289736</v>
      </c>
    </row>
    <row r="22" spans="1:15" ht="18.75" customHeight="1" x14ac:dyDescent="0.25">
      <c r="A22" s="109" t="s">
        <v>89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</row>
    <row r="23" spans="1:15" ht="18.75" customHeight="1" x14ac:dyDescent="0.25">
      <c r="A23" s="8" t="s">
        <v>107</v>
      </c>
      <c r="C23" s="79">
        <v>0</v>
      </c>
      <c r="D23" s="78"/>
      <c r="E23" s="79">
        <v>0</v>
      </c>
      <c r="F23" s="78"/>
      <c r="G23" s="63">
        <v>0</v>
      </c>
      <c r="H23" s="64"/>
      <c r="I23" s="63">
        <f>'PL 5-10'!H194</f>
        <v>938673</v>
      </c>
      <c r="J23" s="64"/>
      <c r="K23" s="63">
        <v>0</v>
      </c>
      <c r="L23" s="78"/>
      <c r="M23" s="63">
        <v>0</v>
      </c>
      <c r="N23" s="64"/>
      <c r="O23" s="63">
        <f>C23+E23+G23+I23+M23</f>
        <v>938673</v>
      </c>
    </row>
    <row r="24" spans="1:15" ht="18.75" customHeight="1" x14ac:dyDescent="0.25">
      <c r="A24" s="8" t="s">
        <v>90</v>
      </c>
      <c r="C24" s="79">
        <v>0</v>
      </c>
      <c r="D24" s="78"/>
      <c r="E24" s="79">
        <v>0</v>
      </c>
      <c r="F24" s="78"/>
      <c r="G24" s="79">
        <v>0</v>
      </c>
      <c r="H24" s="64"/>
      <c r="I24" s="65">
        <v>0</v>
      </c>
      <c r="J24" s="64"/>
      <c r="K24" s="65">
        <v>0</v>
      </c>
      <c r="L24" s="78"/>
      <c r="M24" s="65">
        <v>0</v>
      </c>
      <c r="N24" s="64"/>
      <c r="O24" s="63">
        <f>C24+E24+G24+I24+M24</f>
        <v>0</v>
      </c>
    </row>
    <row r="25" spans="1:15" ht="18.75" customHeight="1" x14ac:dyDescent="0.25">
      <c r="A25" s="109" t="s">
        <v>91</v>
      </c>
      <c r="C25" s="80">
        <f>SUM(C23:C24)</f>
        <v>0</v>
      </c>
      <c r="D25" s="74"/>
      <c r="E25" s="80">
        <f>SUM(E23:E24)</f>
        <v>0</v>
      </c>
      <c r="F25" s="74"/>
      <c r="G25" s="80">
        <f>SUM(G23:G24)</f>
        <v>0</v>
      </c>
      <c r="H25" s="41"/>
      <c r="I25" s="80">
        <f>SUM(I23:I24)</f>
        <v>938673</v>
      </c>
      <c r="J25" s="41"/>
      <c r="K25" s="80">
        <f>SUM(K23:K24)</f>
        <v>0</v>
      </c>
      <c r="L25" s="74"/>
      <c r="M25" s="80">
        <f>SUM(M23:M24)</f>
        <v>0</v>
      </c>
      <c r="N25" s="41"/>
      <c r="O25" s="80">
        <f>SUM(O23:O24)</f>
        <v>938673</v>
      </c>
    </row>
    <row r="26" spans="1:15" ht="18.75" customHeight="1" x14ac:dyDescent="0.25">
      <c r="A26" s="109"/>
      <c r="C26" s="92"/>
      <c r="D26" s="74"/>
      <c r="E26" s="92"/>
      <c r="F26" s="74"/>
      <c r="G26" s="92"/>
      <c r="H26" s="41"/>
      <c r="I26" s="92"/>
      <c r="J26" s="41"/>
      <c r="K26" s="92"/>
      <c r="L26" s="74"/>
      <c r="M26" s="92"/>
      <c r="N26" s="41"/>
      <c r="O26" s="92"/>
    </row>
    <row r="27" spans="1:15" ht="18.75" customHeight="1" thickBot="1" x14ac:dyDescent="0.3">
      <c r="A27" s="68" t="s">
        <v>265</v>
      </c>
      <c r="C27" s="77">
        <f>C25+C14+C21</f>
        <v>5607573</v>
      </c>
      <c r="D27" s="75" t="e">
        <f>D25+D14+#REF!+D21</f>
        <v>#REF!</v>
      </c>
      <c r="E27" s="77">
        <f>E25+E14+E21</f>
        <v>1742597</v>
      </c>
      <c r="F27" s="75" t="e">
        <f>F25+F14+#REF!+F21</f>
        <v>#REF!</v>
      </c>
      <c r="G27" s="77">
        <f>G25+G14+G21</f>
        <v>249528</v>
      </c>
      <c r="H27" s="75" t="e">
        <f>H25+H14+#REF!+H21</f>
        <v>#REF!</v>
      </c>
      <c r="I27" s="77">
        <f>I25+I14+I21</f>
        <v>961544</v>
      </c>
      <c r="J27" s="75" t="e">
        <f>J25+J14+#REF!+J21</f>
        <v>#REF!</v>
      </c>
      <c r="K27" s="77">
        <f>K25+K14+K21</f>
        <v>35631</v>
      </c>
      <c r="L27" s="75" t="e">
        <f>L25+L14+#REF!+L21</f>
        <v>#REF!</v>
      </c>
      <c r="M27" s="77">
        <f>M25+M14+M21</f>
        <v>35631</v>
      </c>
      <c r="N27" s="75" t="e">
        <f>N25+N14+#REF!+N21</f>
        <v>#REF!</v>
      </c>
      <c r="O27" s="77">
        <f>O25+O14+O21</f>
        <v>8596873</v>
      </c>
    </row>
    <row r="28" spans="1:15" ht="18.75" customHeight="1" thickTop="1" x14ac:dyDescent="0.25">
      <c r="C28" s="102">
        <f>C27-'BS-2-4'!G100</f>
        <v>0</v>
      </c>
      <c r="E28" s="102">
        <f>E27-'BS-2-4'!G102</f>
        <v>0</v>
      </c>
      <c r="G28" s="102">
        <f>G27-'BS-2-4'!G106</f>
        <v>0</v>
      </c>
      <c r="I28" s="102">
        <f>I27-'BS-2-4'!G107</f>
        <v>0</v>
      </c>
      <c r="K28" s="102"/>
      <c r="M28" s="102">
        <f>M27-'BS-2-4'!G108</f>
        <v>0</v>
      </c>
      <c r="O28" s="102">
        <f>O27-'BS-2-4'!G112</f>
        <v>0</v>
      </c>
    </row>
    <row r="29" spans="1:15" ht="18.75" customHeight="1" x14ac:dyDescent="0.25"/>
    <row r="30" spans="1:15" ht="18.75" customHeight="1" x14ac:dyDescent="0.25"/>
    <row r="31" spans="1:15" s="8" customFormat="1" ht="18.75" customHeight="1" x14ac:dyDescent="0.25">
      <c r="B31" s="108"/>
      <c r="C31" s="6"/>
      <c r="D31" s="23"/>
      <c r="E31" s="6"/>
      <c r="F31" s="23"/>
      <c r="G31" s="6"/>
      <c r="H31" s="23"/>
      <c r="I31" s="6"/>
      <c r="J31" s="23"/>
      <c r="K31" s="6"/>
      <c r="L31" s="23"/>
      <c r="M31" s="6"/>
      <c r="N31" s="6"/>
      <c r="O31" s="6"/>
    </row>
    <row r="32" spans="1:15" s="8" customFormat="1" ht="18.75" customHeight="1" x14ac:dyDescent="0.25">
      <c r="B32" s="108"/>
      <c r="C32" s="6"/>
      <c r="D32" s="23"/>
      <c r="E32" s="6"/>
      <c r="F32" s="23"/>
      <c r="G32" s="6"/>
      <c r="H32" s="23"/>
      <c r="I32" s="6"/>
      <c r="J32" s="23"/>
      <c r="K32" s="6"/>
      <c r="L32" s="23"/>
      <c r="M32" s="6"/>
      <c r="N32" s="6"/>
      <c r="O32" s="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135"/>
  <sheetViews>
    <sheetView view="pageBreakPreview" zoomScale="99" zoomScaleNormal="70" zoomScaleSheetLayoutView="99" workbookViewId="0"/>
  </sheetViews>
  <sheetFormatPr defaultColWidth="35" defaultRowHeight="20.25" customHeight="1" x14ac:dyDescent="0.25"/>
  <cols>
    <col min="1" max="1" width="49.85546875" style="6" customWidth="1"/>
    <col min="2" max="2" width="6.85546875" style="60" customWidth="1"/>
    <col min="3" max="3" width="1.42578125" style="6" customWidth="1"/>
    <col min="4" max="4" width="14.7109375" style="88" customWidth="1"/>
    <col min="5" max="5" width="1.42578125" style="6" customWidth="1"/>
    <col min="6" max="6" width="14.7109375" style="88" customWidth="1"/>
    <col min="7" max="7" width="1.5703125" style="6" customWidth="1"/>
    <col min="8" max="8" width="14.7109375" style="6" customWidth="1"/>
    <col min="9" max="9" width="1.42578125" style="6" customWidth="1"/>
    <col min="10" max="10" width="14.7109375" style="6" customWidth="1"/>
    <col min="11" max="11" width="10.42578125" style="6" customWidth="1"/>
    <col min="12" max="16384" width="35" style="6"/>
  </cols>
  <sheetData>
    <row r="1" spans="1:10" s="2" customFormat="1" ht="21" customHeight="1" x14ac:dyDescent="0.3">
      <c r="A1" s="1" t="s">
        <v>0</v>
      </c>
      <c r="B1" s="70"/>
    </row>
    <row r="2" spans="1:10" s="4" customFormat="1" ht="21" customHeight="1" x14ac:dyDescent="0.25">
      <c r="A2" s="3" t="s">
        <v>93</v>
      </c>
      <c r="B2" s="71"/>
    </row>
    <row r="3" spans="1:10" ht="18" customHeight="1" x14ac:dyDescent="0.25">
      <c r="A3" s="5"/>
      <c r="D3" s="6"/>
      <c r="F3" s="6"/>
    </row>
    <row r="4" spans="1:10" ht="18" customHeight="1" x14ac:dyDescent="0.25">
      <c r="A4" s="5"/>
      <c r="D4" s="202" t="s">
        <v>2</v>
      </c>
      <c r="E4" s="202"/>
      <c r="F4" s="202"/>
      <c r="H4" s="202" t="s">
        <v>3</v>
      </c>
      <c r="I4" s="202"/>
      <c r="J4" s="202"/>
    </row>
    <row r="5" spans="1:10" ht="18" customHeight="1" x14ac:dyDescent="0.25">
      <c r="A5" s="8"/>
      <c r="B5" s="10"/>
      <c r="C5" s="9"/>
      <c r="D5" s="204" t="s">
        <v>5</v>
      </c>
      <c r="E5" s="204"/>
      <c r="F5" s="204"/>
      <c r="G5" s="7"/>
      <c r="H5" s="204" t="s">
        <v>5</v>
      </c>
      <c r="I5" s="204"/>
      <c r="J5" s="204"/>
    </row>
    <row r="6" spans="1:10" ht="18" customHeight="1" x14ac:dyDescent="0.25">
      <c r="A6" s="8"/>
      <c r="B6" s="10"/>
      <c r="C6" s="9"/>
      <c r="D6" s="211" t="s">
        <v>120</v>
      </c>
      <c r="E6" s="211"/>
      <c r="F6" s="211"/>
      <c r="G6" s="7"/>
      <c r="H6" s="211" t="s">
        <v>120</v>
      </c>
      <c r="I6" s="211"/>
      <c r="J6" s="211"/>
    </row>
    <row r="7" spans="1:10" ht="18" customHeight="1" x14ac:dyDescent="0.25">
      <c r="A7" s="8"/>
      <c r="B7" s="10"/>
      <c r="C7" s="9"/>
      <c r="D7" s="211" t="s">
        <v>118</v>
      </c>
      <c r="E7" s="211"/>
      <c r="F7" s="211"/>
      <c r="G7" s="7"/>
      <c r="H7" s="211" t="s">
        <v>118</v>
      </c>
      <c r="I7" s="211"/>
      <c r="J7" s="211"/>
    </row>
    <row r="8" spans="1:10" ht="18" customHeight="1" x14ac:dyDescent="0.25">
      <c r="A8" s="5"/>
      <c r="B8" s="10" t="s">
        <v>8</v>
      </c>
      <c r="C8" s="10"/>
      <c r="D8" s="9">
        <v>2020</v>
      </c>
      <c r="E8" s="9"/>
      <c r="F8" s="9">
        <v>2019</v>
      </c>
      <c r="G8" s="9"/>
      <c r="H8" s="9">
        <v>2020</v>
      </c>
      <c r="I8" s="9"/>
      <c r="J8" s="9">
        <v>2019</v>
      </c>
    </row>
    <row r="9" spans="1:10" ht="18" customHeight="1" x14ac:dyDescent="0.25">
      <c r="A9" s="8"/>
      <c r="B9" s="10"/>
      <c r="C9" s="9"/>
      <c r="D9" s="203" t="s">
        <v>10</v>
      </c>
      <c r="E9" s="203"/>
      <c r="F9" s="203"/>
      <c r="G9" s="203"/>
      <c r="H9" s="203"/>
      <c r="I9" s="203"/>
      <c r="J9" s="203"/>
    </row>
    <row r="10" spans="1:10" ht="18" customHeight="1" x14ac:dyDescent="0.25">
      <c r="A10" s="30" t="s">
        <v>94</v>
      </c>
      <c r="B10" s="10"/>
      <c r="C10" s="9"/>
      <c r="D10" s="69"/>
      <c r="E10" s="12"/>
      <c r="F10" s="69"/>
      <c r="G10" s="12"/>
      <c r="H10" s="12"/>
      <c r="I10" s="12"/>
      <c r="J10" s="12"/>
    </row>
    <row r="11" spans="1:10" ht="18" customHeight="1" x14ac:dyDescent="0.25">
      <c r="A11" s="6" t="s">
        <v>162</v>
      </c>
      <c r="B11" s="10"/>
      <c r="C11" s="9"/>
      <c r="D11" s="76">
        <f>'PL 5-10'!D170</f>
        <v>2130969</v>
      </c>
      <c r="E11" s="76"/>
      <c r="F11" s="76">
        <f>'PL 5-10'!F170</f>
        <v>1312127</v>
      </c>
      <c r="G11" s="76"/>
      <c r="H11" s="76">
        <f>'PL 5-10'!H170</f>
        <v>938673</v>
      </c>
      <c r="I11" s="76"/>
      <c r="J11" s="76">
        <f>'PL 5-10'!J170</f>
        <v>1034785</v>
      </c>
    </row>
    <row r="12" spans="1:10" ht="18" customHeight="1" x14ac:dyDescent="0.25">
      <c r="A12" s="81" t="s">
        <v>170</v>
      </c>
      <c r="B12" s="10"/>
      <c r="C12" s="9"/>
      <c r="D12" s="76"/>
      <c r="E12" s="14"/>
      <c r="F12" s="76"/>
      <c r="G12" s="14"/>
      <c r="H12" s="14"/>
      <c r="I12" s="14"/>
      <c r="J12" s="14"/>
    </row>
    <row r="13" spans="1:10" ht="18" customHeight="1" x14ac:dyDescent="0.25">
      <c r="A13" s="81" t="s">
        <v>322</v>
      </c>
      <c r="B13" s="10"/>
      <c r="C13" s="9"/>
      <c r="D13" s="76"/>
      <c r="E13" s="14"/>
      <c r="F13" s="76"/>
      <c r="G13" s="14"/>
      <c r="H13" s="14"/>
      <c r="I13" s="14"/>
      <c r="J13" s="14"/>
    </row>
    <row r="14" spans="1:10" ht="18" customHeight="1" x14ac:dyDescent="0.25">
      <c r="A14" s="13" t="s">
        <v>95</v>
      </c>
      <c r="B14" s="10"/>
      <c r="C14" s="9"/>
      <c r="D14" s="76">
        <v>497074</v>
      </c>
      <c r="E14" s="14"/>
      <c r="F14" s="76">
        <v>512118</v>
      </c>
      <c r="G14" s="14"/>
      <c r="H14" s="14">
        <v>0</v>
      </c>
      <c r="I14" s="14"/>
      <c r="J14" s="14">
        <v>0</v>
      </c>
    </row>
    <row r="15" spans="1:10" ht="18" customHeight="1" x14ac:dyDescent="0.25">
      <c r="A15" s="13" t="s">
        <v>96</v>
      </c>
      <c r="B15" s="10"/>
      <c r="C15" s="9"/>
      <c r="D15" s="76">
        <v>1022678</v>
      </c>
      <c r="E15" s="14"/>
      <c r="F15" s="76">
        <v>711873</v>
      </c>
      <c r="G15" s="14"/>
      <c r="H15" s="14">
        <v>332164</v>
      </c>
      <c r="I15" s="14"/>
      <c r="J15" s="14">
        <v>284125</v>
      </c>
    </row>
    <row r="16" spans="1:10" ht="18" customHeight="1" x14ac:dyDescent="0.25">
      <c r="A16" s="13" t="s">
        <v>136</v>
      </c>
      <c r="B16" s="10"/>
      <c r="C16" s="9"/>
      <c r="D16" s="76">
        <v>28795</v>
      </c>
      <c r="E16" s="14"/>
      <c r="F16" s="76">
        <v>26170</v>
      </c>
      <c r="G16" s="14"/>
      <c r="H16" s="14">
        <v>19025</v>
      </c>
      <c r="I16" s="14"/>
      <c r="J16" s="14">
        <v>19442</v>
      </c>
    </row>
    <row r="17" spans="1:10" ht="18" customHeight="1" x14ac:dyDescent="0.25">
      <c r="A17" s="13" t="s">
        <v>323</v>
      </c>
      <c r="B17" s="10">
        <v>6</v>
      </c>
      <c r="C17" s="9"/>
      <c r="D17" s="76">
        <v>0</v>
      </c>
      <c r="E17" s="14"/>
      <c r="F17" s="76">
        <v>0</v>
      </c>
      <c r="G17" s="14"/>
      <c r="H17" s="14">
        <v>3569</v>
      </c>
      <c r="I17" s="14"/>
      <c r="J17" s="14">
        <v>10000</v>
      </c>
    </row>
    <row r="18" spans="1:10" ht="18" customHeight="1" x14ac:dyDescent="0.25">
      <c r="A18" s="13" t="s">
        <v>292</v>
      </c>
      <c r="B18" s="10">
        <v>14</v>
      </c>
      <c r="C18" s="9"/>
      <c r="D18" s="76">
        <v>39367</v>
      </c>
      <c r="E18" s="14"/>
      <c r="F18" s="76">
        <v>0</v>
      </c>
      <c r="G18" s="14"/>
      <c r="H18" s="14">
        <v>46090</v>
      </c>
      <c r="I18" s="14"/>
      <c r="J18" s="14">
        <v>0</v>
      </c>
    </row>
    <row r="19" spans="1:10" ht="18" customHeight="1" x14ac:dyDescent="0.25">
      <c r="A19" s="13" t="s">
        <v>307</v>
      </c>
      <c r="B19" s="10"/>
      <c r="C19" s="9"/>
      <c r="D19" s="76"/>
      <c r="E19" s="14"/>
      <c r="F19" s="76"/>
      <c r="G19" s="14"/>
      <c r="H19" s="14"/>
      <c r="I19" s="14"/>
      <c r="J19" s="14"/>
    </row>
    <row r="20" spans="1:10" ht="18" customHeight="1" x14ac:dyDescent="0.25">
      <c r="A20" s="13" t="s">
        <v>137</v>
      </c>
      <c r="B20" s="10"/>
      <c r="C20" s="9"/>
      <c r="D20" s="76">
        <v>434</v>
      </c>
      <c r="E20" s="14"/>
      <c r="F20" s="76">
        <v>-1526</v>
      </c>
      <c r="H20" s="76">
        <v>0</v>
      </c>
      <c r="J20" s="76">
        <v>0</v>
      </c>
    </row>
    <row r="21" spans="1:10" ht="18" customHeight="1" x14ac:dyDescent="0.25">
      <c r="A21" s="6" t="s">
        <v>115</v>
      </c>
      <c r="B21" s="6"/>
      <c r="D21" s="76">
        <v>0</v>
      </c>
      <c r="E21" s="14"/>
      <c r="F21" s="76">
        <v>94648</v>
      </c>
      <c r="H21" s="76">
        <v>0</v>
      </c>
      <c r="J21" s="76">
        <v>2816</v>
      </c>
    </row>
    <row r="22" spans="1:10" ht="18" customHeight="1" x14ac:dyDescent="0.25">
      <c r="A22" s="13" t="s">
        <v>184</v>
      </c>
      <c r="B22" s="10"/>
      <c r="C22" s="9"/>
      <c r="D22" s="76"/>
      <c r="E22" s="14"/>
      <c r="F22" s="76"/>
      <c r="G22" s="14"/>
      <c r="H22" s="14"/>
      <c r="I22" s="14"/>
      <c r="J22" s="14"/>
    </row>
    <row r="23" spans="1:10" ht="18" customHeight="1" x14ac:dyDescent="0.25">
      <c r="A23" s="13" t="s">
        <v>324</v>
      </c>
      <c r="B23" s="10"/>
      <c r="C23" s="9"/>
      <c r="D23" s="76">
        <v>-32388</v>
      </c>
      <c r="E23" s="14"/>
      <c r="F23" s="76">
        <v>-104476</v>
      </c>
      <c r="G23" s="14"/>
      <c r="H23" s="14">
        <v>14288</v>
      </c>
      <c r="I23" s="14"/>
      <c r="J23" s="14">
        <v>-56778</v>
      </c>
    </row>
    <row r="24" spans="1:10" ht="18" customHeight="1" x14ac:dyDescent="0.25">
      <c r="A24" s="13" t="s">
        <v>58</v>
      </c>
      <c r="B24" s="10"/>
      <c r="C24" s="9"/>
      <c r="D24" s="76">
        <v>-60343</v>
      </c>
      <c r="E24" s="14"/>
      <c r="F24" s="76">
        <v>-45492</v>
      </c>
      <c r="G24" s="14"/>
      <c r="H24" s="14">
        <v>-169700</v>
      </c>
      <c r="I24" s="14"/>
      <c r="J24" s="14">
        <v>-78772</v>
      </c>
    </row>
    <row r="25" spans="1:10" ht="18" customHeight="1" x14ac:dyDescent="0.25">
      <c r="A25" s="13" t="s">
        <v>122</v>
      </c>
      <c r="B25" s="10" t="s">
        <v>286</v>
      </c>
      <c r="C25" s="9"/>
      <c r="D25" s="76">
        <v>0</v>
      </c>
      <c r="E25" s="14"/>
      <c r="F25" s="76">
        <v>0</v>
      </c>
      <c r="G25" s="14"/>
      <c r="H25" s="14">
        <v>-1113999</v>
      </c>
      <c r="I25" s="14"/>
      <c r="J25" s="14">
        <v>-600000</v>
      </c>
    </row>
    <row r="26" spans="1:10" ht="18" customHeight="1" x14ac:dyDescent="0.25">
      <c r="A26" s="13" t="s">
        <v>63</v>
      </c>
      <c r="B26" s="10"/>
      <c r="C26" s="9"/>
      <c r="D26" s="76">
        <v>272332</v>
      </c>
      <c r="E26" s="14"/>
      <c r="F26" s="76">
        <v>305059</v>
      </c>
      <c r="G26" s="14"/>
      <c r="H26" s="14">
        <v>159016</v>
      </c>
      <c r="I26" s="14"/>
      <c r="J26" s="14">
        <v>122032</v>
      </c>
    </row>
    <row r="27" spans="1:10" ht="18" customHeight="1" x14ac:dyDescent="0.25">
      <c r="A27" s="13" t="s">
        <v>130</v>
      </c>
      <c r="B27" s="10"/>
      <c r="C27" s="9"/>
      <c r="D27" s="76">
        <v>4599</v>
      </c>
      <c r="E27" s="76"/>
      <c r="F27" s="76">
        <v>7267</v>
      </c>
      <c r="G27" s="76"/>
      <c r="H27" s="76">
        <v>1026</v>
      </c>
      <c r="I27" s="76"/>
      <c r="J27" s="76">
        <v>1273</v>
      </c>
    </row>
    <row r="28" spans="1:10" ht="18" customHeight="1" x14ac:dyDescent="0.25">
      <c r="A28" s="13" t="s">
        <v>227</v>
      </c>
      <c r="B28" s="10"/>
      <c r="C28" s="9"/>
      <c r="D28" s="76">
        <v>25575</v>
      </c>
      <c r="E28" s="14"/>
      <c r="F28" s="76">
        <v>-35920</v>
      </c>
      <c r="G28" s="14"/>
      <c r="H28" s="14">
        <v>-2401</v>
      </c>
      <c r="I28" s="14"/>
      <c r="J28" s="14">
        <v>296</v>
      </c>
    </row>
    <row r="29" spans="1:10" ht="18" customHeight="1" x14ac:dyDescent="0.25">
      <c r="A29" s="13" t="s">
        <v>279</v>
      </c>
      <c r="B29" s="167"/>
      <c r="C29" s="9"/>
      <c r="D29" s="76"/>
      <c r="E29" s="14"/>
      <c r="F29" s="76"/>
      <c r="G29" s="14"/>
      <c r="H29" s="14"/>
      <c r="I29" s="14"/>
      <c r="J29" s="14"/>
    </row>
    <row r="30" spans="1:10" ht="18" customHeight="1" x14ac:dyDescent="0.25">
      <c r="A30" s="13" t="s">
        <v>280</v>
      </c>
      <c r="B30" s="167"/>
      <c r="C30" s="9"/>
      <c r="D30" s="76">
        <v>-58583</v>
      </c>
      <c r="E30" s="14"/>
      <c r="F30" s="76">
        <v>0</v>
      </c>
      <c r="G30" s="14"/>
      <c r="H30" s="14">
        <v>-12586</v>
      </c>
      <c r="I30" s="14"/>
      <c r="J30" s="14">
        <v>0</v>
      </c>
    </row>
    <row r="31" spans="1:10" ht="18" customHeight="1" x14ac:dyDescent="0.25">
      <c r="A31" s="13" t="s">
        <v>138</v>
      </c>
      <c r="B31" s="10"/>
      <c r="C31" s="9"/>
      <c r="D31" s="76"/>
      <c r="E31" s="14"/>
      <c r="F31" s="76"/>
      <c r="G31" s="14"/>
      <c r="H31" s="14"/>
      <c r="I31" s="14"/>
      <c r="J31" s="14"/>
    </row>
    <row r="32" spans="1:10" ht="18" customHeight="1" x14ac:dyDescent="0.25">
      <c r="A32" s="8" t="s">
        <v>139</v>
      </c>
      <c r="B32" s="10"/>
      <c r="C32" s="9"/>
      <c r="D32" s="76">
        <v>-128647</v>
      </c>
      <c r="E32" s="14"/>
      <c r="F32" s="76">
        <v>84125</v>
      </c>
      <c r="G32" s="14"/>
      <c r="H32" s="14">
        <v>0</v>
      </c>
      <c r="I32" s="14"/>
      <c r="J32" s="14">
        <v>0</v>
      </c>
    </row>
    <row r="33" spans="1:10" ht="18" customHeight="1" x14ac:dyDescent="0.25">
      <c r="A33" s="13" t="s">
        <v>230</v>
      </c>
      <c r="B33" s="10"/>
      <c r="C33" s="9"/>
      <c r="D33" s="76">
        <v>0</v>
      </c>
      <c r="E33" s="14"/>
      <c r="F33" s="76">
        <v>-16864</v>
      </c>
      <c r="G33" s="14"/>
      <c r="H33" s="14">
        <v>0</v>
      </c>
      <c r="I33" s="14"/>
      <c r="J33" s="14">
        <v>-10225</v>
      </c>
    </row>
    <row r="34" spans="1:10" ht="18" customHeight="1" x14ac:dyDescent="0.25">
      <c r="A34" s="6" t="s">
        <v>208</v>
      </c>
      <c r="B34" s="10"/>
      <c r="C34" s="9"/>
      <c r="D34" s="76">
        <v>4250</v>
      </c>
      <c r="E34" s="14"/>
      <c r="F34" s="76">
        <v>5162</v>
      </c>
      <c r="G34" s="14"/>
      <c r="H34" s="15">
        <v>3189</v>
      </c>
      <c r="I34" s="82"/>
      <c r="J34" s="15">
        <v>5551</v>
      </c>
    </row>
    <row r="35" spans="1:10" ht="18" customHeight="1" x14ac:dyDescent="0.25">
      <c r="A35" s="134" t="s">
        <v>281</v>
      </c>
      <c r="B35" s="166"/>
      <c r="C35" s="56"/>
      <c r="D35" s="185">
        <v>10662</v>
      </c>
      <c r="E35" s="14"/>
      <c r="F35" s="76">
        <v>0</v>
      </c>
      <c r="G35" s="14"/>
      <c r="H35" s="15">
        <v>343</v>
      </c>
      <c r="I35" s="82"/>
      <c r="J35" s="15"/>
    </row>
    <row r="36" spans="1:10" ht="18" customHeight="1" x14ac:dyDescent="0.25">
      <c r="A36" s="6" t="s">
        <v>156</v>
      </c>
      <c r="B36" s="10"/>
      <c r="C36" s="9"/>
      <c r="D36" s="76">
        <v>1694</v>
      </c>
      <c r="E36" s="14"/>
      <c r="F36" s="76">
        <v>26</v>
      </c>
      <c r="G36" s="14"/>
      <c r="H36" s="15">
        <v>1697</v>
      </c>
      <c r="I36" s="82"/>
      <c r="J36" s="15">
        <v>0</v>
      </c>
    </row>
    <row r="37" spans="1:10" ht="18" customHeight="1" x14ac:dyDescent="0.25">
      <c r="A37" s="134" t="s">
        <v>294</v>
      </c>
      <c r="B37" s="186"/>
      <c r="C37" s="9"/>
      <c r="D37" s="76"/>
      <c r="E37" s="14"/>
      <c r="F37" s="76"/>
      <c r="G37" s="14"/>
      <c r="H37" s="15"/>
      <c r="I37" s="82"/>
      <c r="J37" s="15"/>
    </row>
    <row r="38" spans="1:10" ht="18" customHeight="1" x14ac:dyDescent="0.25">
      <c r="A38" s="134" t="s">
        <v>335</v>
      </c>
      <c r="B38" s="10"/>
      <c r="C38" s="9"/>
      <c r="D38" s="78">
        <v>4778</v>
      </c>
      <c r="E38" s="14"/>
      <c r="F38" s="78">
        <v>-4455</v>
      </c>
      <c r="G38" s="14"/>
      <c r="H38" s="47">
        <v>0</v>
      </c>
      <c r="I38" s="14"/>
      <c r="J38" s="47">
        <v>0</v>
      </c>
    </row>
    <row r="39" spans="1:10" ht="18" customHeight="1" x14ac:dyDescent="0.25">
      <c r="A39" s="6" t="s">
        <v>293</v>
      </c>
      <c r="B39" s="167"/>
      <c r="C39" s="9"/>
      <c r="D39" s="78">
        <v>3183</v>
      </c>
      <c r="E39" s="14"/>
      <c r="F39" s="78">
        <v>0</v>
      </c>
      <c r="G39" s="14"/>
      <c r="H39" s="47">
        <v>0</v>
      </c>
      <c r="I39" s="14"/>
      <c r="J39" s="47">
        <v>0</v>
      </c>
    </row>
    <row r="40" spans="1:10" ht="18" customHeight="1" x14ac:dyDescent="0.25">
      <c r="A40" s="6" t="s">
        <v>114</v>
      </c>
      <c r="B40" s="10"/>
      <c r="C40" s="9"/>
      <c r="D40" s="83">
        <v>500406</v>
      </c>
      <c r="E40" s="14"/>
      <c r="F40" s="83">
        <v>48556</v>
      </c>
      <c r="G40" s="14"/>
      <c r="H40" s="47">
        <v>99870</v>
      </c>
      <c r="I40" s="14"/>
      <c r="J40" s="47">
        <v>-18164</v>
      </c>
    </row>
    <row r="41" spans="1:10" ht="18" customHeight="1" x14ac:dyDescent="0.25">
      <c r="B41" s="10"/>
      <c r="C41" s="9"/>
      <c r="D41" s="76">
        <f>SUM(D11:D40)</f>
        <v>4266835</v>
      </c>
      <c r="E41" s="14"/>
      <c r="F41" s="76">
        <f>SUM(F11:F40)</f>
        <v>2898398</v>
      </c>
      <c r="G41" s="14"/>
      <c r="H41" s="84">
        <f>SUM(H11:H40)</f>
        <v>320264</v>
      </c>
      <c r="I41" s="14"/>
      <c r="J41" s="84">
        <f>SUM(J11:J40)</f>
        <v>716381</v>
      </c>
    </row>
    <row r="42" spans="1:10" s="2" customFormat="1" ht="18" customHeight="1" x14ac:dyDescent="0.3">
      <c r="A42" s="5"/>
      <c r="B42" s="5"/>
      <c r="C42" s="5"/>
      <c r="D42" s="5"/>
      <c r="E42" s="5"/>
      <c r="F42" s="126"/>
      <c r="G42" s="5"/>
      <c r="H42" s="5"/>
      <c r="I42" s="5"/>
      <c r="J42" s="126"/>
    </row>
    <row r="43" spans="1:10" ht="21" customHeight="1" x14ac:dyDescent="0.3">
      <c r="A43" s="1" t="s">
        <v>0</v>
      </c>
      <c r="D43" s="6"/>
      <c r="F43" s="6"/>
    </row>
    <row r="44" spans="1:10" ht="21" customHeight="1" x14ac:dyDescent="0.25">
      <c r="A44" s="3" t="s">
        <v>93</v>
      </c>
      <c r="D44" s="6"/>
      <c r="F44" s="6"/>
    </row>
    <row r="45" spans="1:10" ht="21" customHeight="1" x14ac:dyDescent="0.25">
      <c r="A45" s="3"/>
      <c r="D45" s="6"/>
      <c r="F45" s="6"/>
    </row>
    <row r="46" spans="1:10" ht="18" customHeight="1" x14ac:dyDescent="0.25">
      <c r="A46" s="3"/>
      <c r="D46" s="202" t="s">
        <v>2</v>
      </c>
      <c r="E46" s="202"/>
      <c r="F46" s="202"/>
      <c r="H46" s="202" t="s">
        <v>3</v>
      </c>
      <c r="I46" s="202"/>
      <c r="J46" s="202"/>
    </row>
    <row r="47" spans="1:10" ht="18" customHeight="1" x14ac:dyDescent="0.25">
      <c r="A47" s="5"/>
      <c r="B47" s="10"/>
      <c r="C47" s="9"/>
      <c r="D47" s="204" t="s">
        <v>5</v>
      </c>
      <c r="E47" s="204"/>
      <c r="F47" s="204"/>
      <c r="G47" s="7"/>
      <c r="H47" s="204" t="s">
        <v>5</v>
      </c>
      <c r="I47" s="204"/>
      <c r="J47" s="204"/>
    </row>
    <row r="48" spans="1:10" ht="18" customHeight="1" x14ac:dyDescent="0.25">
      <c r="A48" s="5"/>
      <c r="B48" s="10"/>
      <c r="C48" s="9"/>
      <c r="D48" s="211" t="s">
        <v>120</v>
      </c>
      <c r="E48" s="211"/>
      <c r="F48" s="211"/>
      <c r="G48" s="7"/>
      <c r="H48" s="211" t="s">
        <v>120</v>
      </c>
      <c r="I48" s="211"/>
      <c r="J48" s="211"/>
    </row>
    <row r="49" spans="1:10" ht="18" customHeight="1" x14ac:dyDescent="0.25">
      <c r="A49" s="5"/>
      <c r="B49" s="10"/>
      <c r="C49" s="9"/>
      <c r="D49" s="211" t="s">
        <v>118</v>
      </c>
      <c r="E49" s="211"/>
      <c r="F49" s="211"/>
      <c r="G49" s="7"/>
      <c r="H49" s="211" t="s">
        <v>118</v>
      </c>
      <c r="I49" s="211"/>
      <c r="J49" s="211"/>
    </row>
    <row r="50" spans="1:10" ht="18" customHeight="1" x14ac:dyDescent="0.25">
      <c r="A50" s="8"/>
      <c r="B50" s="10" t="s">
        <v>8</v>
      </c>
      <c r="C50" s="10"/>
      <c r="D50" s="9">
        <v>2020</v>
      </c>
      <c r="E50" s="9"/>
      <c r="F50" s="9">
        <v>2019</v>
      </c>
      <c r="G50" s="9"/>
      <c r="H50" s="9">
        <v>2020</v>
      </c>
      <c r="I50" s="9"/>
      <c r="J50" s="9">
        <v>2019</v>
      </c>
    </row>
    <row r="51" spans="1:10" ht="18" customHeight="1" x14ac:dyDescent="0.25">
      <c r="A51" s="5"/>
      <c r="B51" s="10"/>
      <c r="C51" s="9"/>
      <c r="D51" s="203" t="s">
        <v>10</v>
      </c>
      <c r="E51" s="203"/>
      <c r="F51" s="203"/>
      <c r="G51" s="203"/>
      <c r="H51" s="203"/>
      <c r="I51" s="203"/>
      <c r="J51" s="203"/>
    </row>
    <row r="52" spans="1:10" ht="17.100000000000001" customHeight="1" x14ac:dyDescent="0.25">
      <c r="A52" s="30" t="s">
        <v>228</v>
      </c>
      <c r="B52" s="121"/>
      <c r="C52" s="9"/>
      <c r="D52" s="121"/>
      <c r="E52" s="121"/>
      <c r="F52" s="121"/>
      <c r="G52" s="121"/>
      <c r="H52" s="121"/>
      <c r="I52" s="121"/>
      <c r="J52" s="121"/>
    </row>
    <row r="53" spans="1:10" ht="17.100000000000001" customHeight="1" x14ac:dyDescent="0.25">
      <c r="A53" s="60" t="s">
        <v>97</v>
      </c>
      <c r="B53" s="10"/>
      <c r="C53" s="9"/>
      <c r="D53" s="76"/>
      <c r="E53" s="14"/>
      <c r="F53" s="76"/>
      <c r="G53" s="14"/>
      <c r="H53" s="14"/>
      <c r="I53" s="14"/>
      <c r="J53" s="14"/>
    </row>
    <row r="54" spans="1:10" ht="17.100000000000001" customHeight="1" x14ac:dyDescent="0.25">
      <c r="A54" s="6" t="s">
        <v>13</v>
      </c>
      <c r="B54" s="10"/>
      <c r="C54" s="9"/>
      <c r="D54" s="76">
        <v>-113479</v>
      </c>
      <c r="E54" s="14"/>
      <c r="F54" s="76">
        <v>9735</v>
      </c>
      <c r="G54" s="14"/>
      <c r="H54" s="14">
        <v>35488</v>
      </c>
      <c r="I54" s="14"/>
      <c r="J54" s="14">
        <v>151617</v>
      </c>
    </row>
    <row r="55" spans="1:10" ht="17.100000000000001" customHeight="1" x14ac:dyDescent="0.25">
      <c r="A55" s="6" t="s">
        <v>140</v>
      </c>
      <c r="B55" s="10"/>
      <c r="C55" s="9"/>
      <c r="D55" s="76">
        <v>-156054</v>
      </c>
      <c r="E55" s="14"/>
      <c r="F55" s="76">
        <v>21423</v>
      </c>
      <c r="G55" s="14"/>
      <c r="H55" s="14">
        <v>-36074</v>
      </c>
      <c r="I55" s="14"/>
      <c r="J55" s="14">
        <v>16922</v>
      </c>
    </row>
    <row r="56" spans="1:10" ht="17.100000000000001" customHeight="1" x14ac:dyDescent="0.25">
      <c r="A56" s="6" t="s">
        <v>15</v>
      </c>
      <c r="B56" s="10"/>
      <c r="C56" s="9"/>
      <c r="D56" s="76">
        <v>-634451</v>
      </c>
      <c r="E56" s="14"/>
      <c r="F56" s="76">
        <v>-74083</v>
      </c>
      <c r="G56" s="14"/>
      <c r="H56" s="14">
        <v>107720</v>
      </c>
      <c r="I56" s="14"/>
      <c r="J56" s="14">
        <v>-26771</v>
      </c>
    </row>
    <row r="57" spans="1:10" ht="17.100000000000001" customHeight="1" x14ac:dyDescent="0.25">
      <c r="A57" s="6" t="s">
        <v>98</v>
      </c>
      <c r="B57" s="10"/>
      <c r="C57" s="9"/>
      <c r="D57" s="76">
        <v>-1152528</v>
      </c>
      <c r="E57" s="14"/>
      <c r="F57" s="76">
        <v>-655883</v>
      </c>
      <c r="G57" s="14"/>
      <c r="H57" s="14">
        <v>0</v>
      </c>
      <c r="I57" s="14"/>
      <c r="J57" s="14">
        <v>0</v>
      </c>
    </row>
    <row r="58" spans="1:10" ht="17.100000000000001" customHeight="1" x14ac:dyDescent="0.25">
      <c r="A58" s="6" t="s">
        <v>128</v>
      </c>
      <c r="B58" s="10"/>
      <c r="C58" s="9"/>
      <c r="D58" s="76">
        <v>-887</v>
      </c>
      <c r="E58" s="14"/>
      <c r="F58" s="76">
        <v>-4687</v>
      </c>
      <c r="G58" s="14"/>
      <c r="H58" s="14">
        <v>-763</v>
      </c>
      <c r="I58" s="14"/>
      <c r="J58" s="14">
        <v>-2996</v>
      </c>
    </row>
    <row r="59" spans="1:10" ht="17.100000000000001" customHeight="1" x14ac:dyDescent="0.25">
      <c r="A59" s="13" t="s">
        <v>28</v>
      </c>
      <c r="B59" s="10"/>
      <c r="C59" s="9"/>
      <c r="D59" s="76">
        <v>-65699</v>
      </c>
      <c r="E59" s="14"/>
      <c r="F59" s="76">
        <v>1815</v>
      </c>
      <c r="G59" s="14"/>
      <c r="H59" s="14">
        <v>0</v>
      </c>
      <c r="I59" s="14"/>
      <c r="J59" s="14">
        <v>120</v>
      </c>
    </row>
    <row r="60" spans="1:10" ht="17.100000000000001" customHeight="1" x14ac:dyDescent="0.25">
      <c r="A60" s="13" t="s">
        <v>99</v>
      </c>
      <c r="B60" s="10"/>
      <c r="C60" s="9"/>
      <c r="D60" s="76">
        <v>277174</v>
      </c>
      <c r="E60" s="14"/>
      <c r="F60" s="76">
        <v>-531434</v>
      </c>
      <c r="G60" s="14"/>
      <c r="H60" s="14">
        <v>293052</v>
      </c>
      <c r="I60" s="14"/>
      <c r="J60" s="14">
        <v>-158914</v>
      </c>
    </row>
    <row r="61" spans="1:10" ht="17.100000000000001" customHeight="1" x14ac:dyDescent="0.25">
      <c r="A61" s="13" t="s">
        <v>246</v>
      </c>
      <c r="B61" s="10"/>
      <c r="C61" s="9"/>
      <c r="D61" s="76">
        <v>524670</v>
      </c>
      <c r="E61" s="14"/>
      <c r="F61" s="76">
        <v>151482</v>
      </c>
      <c r="G61" s="14"/>
      <c r="H61" s="14">
        <v>238994</v>
      </c>
      <c r="I61" s="14"/>
      <c r="J61" s="14">
        <v>123811</v>
      </c>
    </row>
    <row r="62" spans="1:10" ht="17.100000000000001" customHeight="1" x14ac:dyDescent="0.25">
      <c r="A62" s="13" t="s">
        <v>141</v>
      </c>
      <c r="B62" s="10"/>
      <c r="C62" s="9"/>
      <c r="D62" s="76">
        <v>-101</v>
      </c>
      <c r="E62" s="14"/>
      <c r="F62" s="76">
        <v>0</v>
      </c>
      <c r="G62" s="14"/>
      <c r="H62" s="14">
        <v>0</v>
      </c>
      <c r="I62" s="14"/>
      <c r="J62" s="14">
        <v>0</v>
      </c>
    </row>
    <row r="63" spans="1:10" ht="17.100000000000001" customHeight="1" x14ac:dyDescent="0.25">
      <c r="A63" s="13" t="s">
        <v>39</v>
      </c>
      <c r="B63" s="10"/>
      <c r="C63" s="9"/>
      <c r="D63" s="83">
        <v>-178</v>
      </c>
      <c r="E63" s="14"/>
      <c r="F63" s="83">
        <v>1060</v>
      </c>
      <c r="G63" s="14"/>
      <c r="H63" s="34">
        <v>0</v>
      </c>
      <c r="I63" s="14"/>
      <c r="J63" s="34">
        <v>0</v>
      </c>
    </row>
    <row r="64" spans="1:10" ht="17.100000000000001" customHeight="1" x14ac:dyDescent="0.25">
      <c r="A64" s="13" t="s">
        <v>187</v>
      </c>
      <c r="B64" s="10"/>
      <c r="C64" s="9"/>
      <c r="D64" s="78">
        <f>SUM(D41,D54:D63)</f>
        <v>2945302</v>
      </c>
      <c r="E64" s="14"/>
      <c r="F64" s="78">
        <f>SUM(F41,F54:F63)</f>
        <v>1817826</v>
      </c>
      <c r="G64" s="14"/>
      <c r="H64" s="78">
        <f>SUM(H41,H54:H63)</f>
        <v>958681</v>
      </c>
      <c r="I64" s="14"/>
      <c r="J64" s="78">
        <f>SUM(J41,J54:J63)</f>
        <v>820170</v>
      </c>
    </row>
    <row r="65" spans="1:14" ht="17.100000000000001" customHeight="1" x14ac:dyDescent="0.25">
      <c r="A65" s="13" t="s">
        <v>325</v>
      </c>
      <c r="B65" s="10"/>
      <c r="C65" s="9"/>
      <c r="D65" s="34">
        <v>-321203</v>
      </c>
      <c r="E65" s="14"/>
      <c r="F65" s="34">
        <v>-87751</v>
      </c>
      <c r="G65" s="14"/>
      <c r="H65" s="34">
        <v>0</v>
      </c>
      <c r="I65" s="14"/>
      <c r="J65" s="34">
        <v>0</v>
      </c>
    </row>
    <row r="66" spans="1:14" ht="17.100000000000001" customHeight="1" x14ac:dyDescent="0.25">
      <c r="A66" s="33" t="s">
        <v>205</v>
      </c>
      <c r="B66" s="10"/>
      <c r="C66" s="9"/>
      <c r="D66" s="85">
        <f>SUM(D64:D65)</f>
        <v>2624099</v>
      </c>
      <c r="E66" s="74"/>
      <c r="F66" s="85">
        <f>SUM(F64:F65)</f>
        <v>1730075</v>
      </c>
      <c r="G66" s="74"/>
      <c r="H66" s="85">
        <f>SUM(H64:H65)</f>
        <v>958681</v>
      </c>
      <c r="I66" s="74"/>
      <c r="J66" s="85">
        <f>SUM(J64:J65)</f>
        <v>820170</v>
      </c>
    </row>
    <row r="67" spans="1:14" ht="8.25" customHeight="1" x14ac:dyDescent="0.25">
      <c r="A67" s="33"/>
      <c r="B67" s="10"/>
      <c r="C67" s="9"/>
      <c r="D67" s="64"/>
      <c r="E67" s="21"/>
      <c r="F67" s="64"/>
      <c r="G67" s="21"/>
      <c r="H67" s="12"/>
      <c r="I67" s="21"/>
      <c r="J67" s="12"/>
    </row>
    <row r="68" spans="1:14" ht="17.100000000000001" customHeight="1" x14ac:dyDescent="0.25">
      <c r="A68" s="30" t="s">
        <v>100</v>
      </c>
      <c r="B68" s="10"/>
      <c r="C68" s="9"/>
      <c r="D68" s="69"/>
      <c r="E68" s="12"/>
      <c r="F68" s="69"/>
      <c r="G68" s="12"/>
      <c r="H68" s="12"/>
      <c r="I68" s="12"/>
      <c r="J68" s="12"/>
    </row>
    <row r="69" spans="1:14" ht="17.100000000000001" customHeight="1" x14ac:dyDescent="0.25">
      <c r="A69" s="13" t="s">
        <v>101</v>
      </c>
      <c r="B69" s="10"/>
      <c r="C69" s="9"/>
      <c r="D69" s="76">
        <v>48204</v>
      </c>
      <c r="E69" s="76"/>
      <c r="F69" s="76">
        <v>42762</v>
      </c>
      <c r="G69" s="76"/>
      <c r="H69" s="76">
        <v>158883</v>
      </c>
      <c r="I69" s="76"/>
      <c r="J69" s="76">
        <v>77526</v>
      </c>
      <c r="K69" s="76"/>
      <c r="L69" s="76"/>
      <c r="M69" s="76"/>
      <c r="N69" s="76"/>
    </row>
    <row r="70" spans="1:14" ht="17.100000000000001" customHeight="1" x14ac:dyDescent="0.25">
      <c r="A70" s="13" t="s">
        <v>123</v>
      </c>
      <c r="B70" s="10"/>
      <c r="C70" s="9"/>
      <c r="D70" s="76">
        <v>0</v>
      </c>
      <c r="E70" s="76"/>
      <c r="F70" s="76">
        <v>0</v>
      </c>
      <c r="G70" s="76"/>
      <c r="H70" s="76">
        <v>1113999</v>
      </c>
      <c r="I70" s="76"/>
      <c r="J70" s="76">
        <v>600000</v>
      </c>
      <c r="K70" s="76"/>
      <c r="L70" s="76"/>
      <c r="M70" s="76"/>
      <c r="N70" s="76"/>
    </row>
    <row r="71" spans="1:14" ht="17.100000000000001" customHeight="1" x14ac:dyDescent="0.25">
      <c r="A71" s="6" t="s">
        <v>167</v>
      </c>
      <c r="B71" s="10"/>
      <c r="C71" s="9"/>
      <c r="D71" s="76"/>
      <c r="E71" s="76"/>
      <c r="F71" s="76"/>
    </row>
    <row r="72" spans="1:14" ht="17.100000000000001" customHeight="1" x14ac:dyDescent="0.25">
      <c r="A72" s="6" t="s">
        <v>38</v>
      </c>
      <c r="B72" s="10"/>
      <c r="C72" s="9"/>
      <c r="D72" s="76">
        <v>3202</v>
      </c>
      <c r="E72" s="76"/>
      <c r="F72" s="76">
        <v>-823</v>
      </c>
      <c r="G72" s="76"/>
      <c r="H72" s="76">
        <v>1503</v>
      </c>
      <c r="I72" s="76"/>
      <c r="J72" s="76">
        <v>-23</v>
      </c>
    </row>
    <row r="73" spans="1:14" ht="17.100000000000001" customHeight="1" x14ac:dyDescent="0.25">
      <c r="A73" s="134" t="s">
        <v>282</v>
      </c>
      <c r="B73" s="167"/>
      <c r="C73" s="9"/>
      <c r="D73" s="76">
        <v>0</v>
      </c>
      <c r="E73" s="76"/>
      <c r="F73" s="76">
        <v>0</v>
      </c>
      <c r="G73" s="76"/>
      <c r="H73" s="76">
        <v>5540</v>
      </c>
      <c r="I73" s="76"/>
      <c r="J73" s="76">
        <v>0</v>
      </c>
    </row>
    <row r="74" spans="1:14" ht="17.100000000000001" customHeight="1" x14ac:dyDescent="0.25">
      <c r="A74" s="6" t="s">
        <v>131</v>
      </c>
      <c r="B74" s="10">
        <v>4</v>
      </c>
      <c r="C74" s="9"/>
      <c r="D74" s="76">
        <v>0</v>
      </c>
      <c r="E74" s="76"/>
      <c r="F74" s="76">
        <v>0</v>
      </c>
      <c r="G74" s="76"/>
      <c r="H74" s="76">
        <v>-4554650</v>
      </c>
      <c r="I74" s="76"/>
      <c r="J74" s="76">
        <v>-7866708</v>
      </c>
    </row>
    <row r="75" spans="1:14" ht="17.100000000000001" customHeight="1" x14ac:dyDescent="0.25">
      <c r="A75" s="6" t="s">
        <v>168</v>
      </c>
      <c r="B75" s="10"/>
      <c r="C75" s="9"/>
      <c r="D75" s="6"/>
      <c r="E75" s="76"/>
      <c r="F75" s="6"/>
      <c r="G75" s="76"/>
      <c r="H75" s="76"/>
      <c r="I75" s="76"/>
      <c r="J75" s="76"/>
    </row>
    <row r="76" spans="1:14" ht="17.100000000000001" customHeight="1" x14ac:dyDescent="0.25">
      <c r="A76" s="6" t="s">
        <v>144</v>
      </c>
      <c r="B76" s="10">
        <v>4</v>
      </c>
      <c r="C76" s="9"/>
      <c r="D76" s="76">
        <v>0</v>
      </c>
      <c r="E76" s="76"/>
      <c r="F76" s="76">
        <v>0</v>
      </c>
      <c r="G76" s="76"/>
      <c r="H76" s="76">
        <v>4197980</v>
      </c>
      <c r="I76" s="76"/>
      <c r="J76" s="76">
        <v>7349478</v>
      </c>
    </row>
    <row r="77" spans="1:14" ht="17.100000000000001" customHeight="1" x14ac:dyDescent="0.25">
      <c r="A77" s="6" t="s">
        <v>326</v>
      </c>
      <c r="B77" s="167">
        <v>4</v>
      </c>
      <c r="C77" s="9"/>
      <c r="D77" s="76">
        <v>0</v>
      </c>
      <c r="E77" s="76"/>
      <c r="F77" s="76">
        <v>0</v>
      </c>
      <c r="G77" s="76"/>
      <c r="H77" s="76">
        <v>-2000000</v>
      </c>
      <c r="I77" s="76"/>
      <c r="J77" s="76">
        <v>0</v>
      </c>
    </row>
    <row r="78" spans="1:14" ht="17.100000000000001" customHeight="1" x14ac:dyDescent="0.25">
      <c r="A78" s="6" t="s">
        <v>283</v>
      </c>
      <c r="B78" s="167">
        <v>4</v>
      </c>
      <c r="C78" s="9"/>
      <c r="D78" s="76">
        <v>-154800</v>
      </c>
      <c r="E78" s="76"/>
      <c r="F78" s="76">
        <v>0</v>
      </c>
      <c r="G78" s="76"/>
      <c r="H78" s="76">
        <v>0</v>
      </c>
      <c r="I78" s="76"/>
      <c r="J78" s="76">
        <v>0</v>
      </c>
    </row>
    <row r="79" spans="1:14" ht="17.100000000000001" customHeight="1" x14ac:dyDescent="0.25">
      <c r="A79" s="6" t="s">
        <v>327</v>
      </c>
      <c r="B79" s="167"/>
      <c r="C79" s="9"/>
      <c r="D79" s="6"/>
      <c r="F79" s="6"/>
    </row>
    <row r="80" spans="1:14" ht="17.100000000000001" customHeight="1" x14ac:dyDescent="0.25">
      <c r="A80" s="6" t="s">
        <v>328</v>
      </c>
      <c r="B80" s="195">
        <v>4</v>
      </c>
      <c r="C80" s="9"/>
      <c r="D80" s="76">
        <v>138300</v>
      </c>
      <c r="E80" s="76"/>
      <c r="F80" s="76">
        <v>0</v>
      </c>
      <c r="G80" s="76"/>
      <c r="H80" s="76">
        <v>0</v>
      </c>
      <c r="I80" s="76"/>
      <c r="J80" s="76">
        <v>0</v>
      </c>
    </row>
    <row r="81" spans="1:10" ht="17.100000000000001" customHeight="1" x14ac:dyDescent="0.25">
      <c r="A81" s="6" t="s">
        <v>188</v>
      </c>
      <c r="B81" s="10"/>
      <c r="C81" s="9"/>
      <c r="D81" s="76">
        <v>75649</v>
      </c>
      <c r="E81" s="76"/>
      <c r="F81" s="76">
        <v>58418</v>
      </c>
      <c r="G81" s="76"/>
      <c r="H81" s="76">
        <v>0</v>
      </c>
      <c r="I81" s="76"/>
      <c r="J81" s="76">
        <v>0</v>
      </c>
    </row>
    <row r="82" spans="1:10" ht="17.100000000000001" customHeight="1" x14ac:dyDescent="0.25">
      <c r="A82" s="6" t="s">
        <v>143</v>
      </c>
      <c r="B82" s="10">
        <v>6</v>
      </c>
      <c r="C82" s="9"/>
      <c r="D82" s="76">
        <v>0</v>
      </c>
      <c r="E82" s="76"/>
      <c r="F82" s="76">
        <v>0</v>
      </c>
      <c r="G82" s="76"/>
      <c r="H82" s="76">
        <v>-127272</v>
      </c>
      <c r="I82" s="76"/>
      <c r="J82" s="76">
        <v>-328970</v>
      </c>
    </row>
    <row r="83" spans="1:10" ht="17.100000000000001" customHeight="1" x14ac:dyDescent="0.25">
      <c r="A83" s="6" t="s">
        <v>329</v>
      </c>
      <c r="B83" s="167">
        <v>6</v>
      </c>
      <c r="C83" s="9"/>
      <c r="D83" s="76">
        <v>0</v>
      </c>
      <c r="E83" s="76"/>
      <c r="F83" s="76">
        <v>0</v>
      </c>
      <c r="G83" s="76"/>
      <c r="H83" s="76">
        <v>30000</v>
      </c>
      <c r="I83" s="76"/>
      <c r="J83" s="76">
        <v>0</v>
      </c>
    </row>
    <row r="84" spans="1:10" ht="17.100000000000001" customHeight="1" x14ac:dyDescent="0.25">
      <c r="A84" s="134" t="s">
        <v>305</v>
      </c>
      <c r="B84" s="167">
        <v>7</v>
      </c>
      <c r="C84" s="9"/>
      <c r="D84" s="76">
        <v>-750</v>
      </c>
      <c r="E84" s="76"/>
      <c r="F84" s="76">
        <v>0</v>
      </c>
      <c r="G84" s="76"/>
      <c r="H84" s="76">
        <v>0</v>
      </c>
      <c r="I84" s="76"/>
      <c r="J84" s="76">
        <v>0</v>
      </c>
    </row>
    <row r="85" spans="1:10" ht="17.100000000000001" customHeight="1" x14ac:dyDescent="0.25">
      <c r="A85" s="6" t="s">
        <v>157</v>
      </c>
      <c r="B85" s="10"/>
      <c r="C85" s="9"/>
      <c r="D85" s="76">
        <v>0</v>
      </c>
      <c r="E85" s="76"/>
      <c r="F85" s="76">
        <v>-236493</v>
      </c>
      <c r="G85" s="76"/>
      <c r="H85" s="76">
        <v>0</v>
      </c>
      <c r="I85" s="76"/>
      <c r="J85" s="76">
        <v>0</v>
      </c>
    </row>
    <row r="86" spans="1:10" ht="17.100000000000001" customHeight="1" x14ac:dyDescent="0.25">
      <c r="A86" s="6" t="s">
        <v>334</v>
      </c>
      <c r="B86" s="182"/>
      <c r="C86" s="9"/>
      <c r="D86" s="6"/>
      <c r="F86" s="6"/>
    </row>
    <row r="87" spans="1:10" ht="17.100000000000001" customHeight="1" x14ac:dyDescent="0.25">
      <c r="A87" s="6" t="s">
        <v>333</v>
      </c>
      <c r="B87" s="197"/>
      <c r="C87" s="9"/>
      <c r="D87" s="76">
        <v>-49375</v>
      </c>
      <c r="E87" s="76"/>
      <c r="F87" s="76">
        <v>0</v>
      </c>
      <c r="G87" s="76"/>
      <c r="H87" s="76">
        <v>0</v>
      </c>
      <c r="I87" s="76"/>
      <c r="J87" s="76">
        <v>0</v>
      </c>
    </row>
    <row r="88" spans="1:10" ht="17.100000000000001" customHeight="1" x14ac:dyDescent="0.25">
      <c r="A88" s="134" t="s">
        <v>295</v>
      </c>
      <c r="B88" s="167"/>
      <c r="C88" s="9"/>
      <c r="D88" s="76">
        <v>3750</v>
      </c>
      <c r="E88" s="76"/>
      <c r="F88" s="76">
        <v>0</v>
      </c>
      <c r="G88" s="76"/>
      <c r="H88" s="76">
        <v>0</v>
      </c>
      <c r="I88" s="76"/>
      <c r="J88" s="76">
        <v>0</v>
      </c>
    </row>
    <row r="89" spans="1:10" ht="17.100000000000001" customHeight="1" x14ac:dyDescent="0.25">
      <c r="A89" s="6" t="s">
        <v>142</v>
      </c>
      <c r="B89" s="10">
        <v>12</v>
      </c>
      <c r="C89" s="9"/>
      <c r="D89" s="76">
        <v>-1109907</v>
      </c>
      <c r="E89" s="76"/>
      <c r="F89" s="76">
        <v>-1073251</v>
      </c>
      <c r="G89" s="76"/>
      <c r="H89" s="76">
        <v>-302187</v>
      </c>
      <c r="I89" s="76"/>
      <c r="J89" s="76">
        <v>-408018</v>
      </c>
    </row>
    <row r="90" spans="1:10" ht="17.100000000000001" customHeight="1" x14ac:dyDescent="0.25">
      <c r="A90" s="6" t="s">
        <v>206</v>
      </c>
      <c r="B90" s="10"/>
      <c r="C90" s="9"/>
      <c r="D90" s="76">
        <v>7841</v>
      </c>
      <c r="E90" s="76"/>
      <c r="F90" s="76">
        <v>160731</v>
      </c>
      <c r="G90" s="76"/>
      <c r="H90" s="76">
        <v>560</v>
      </c>
      <c r="I90" s="76"/>
      <c r="J90" s="76">
        <v>199</v>
      </c>
    </row>
    <row r="91" spans="1:10" ht="17.100000000000001" customHeight="1" x14ac:dyDescent="0.25">
      <c r="A91" s="134" t="s">
        <v>296</v>
      </c>
      <c r="B91" s="167"/>
      <c r="C91" s="9"/>
      <c r="D91" s="76">
        <v>-17818</v>
      </c>
      <c r="E91" s="76"/>
      <c r="F91" s="76">
        <v>0</v>
      </c>
      <c r="G91" s="76"/>
      <c r="H91" s="76">
        <v>-15180</v>
      </c>
      <c r="I91" s="76"/>
      <c r="J91" s="76">
        <v>0</v>
      </c>
    </row>
    <row r="92" spans="1:10" ht="17.100000000000001" customHeight="1" x14ac:dyDescent="0.25">
      <c r="A92" s="6" t="s">
        <v>145</v>
      </c>
      <c r="B92" s="10"/>
      <c r="C92" s="9"/>
      <c r="D92" s="78">
        <v>-7755</v>
      </c>
      <c r="E92" s="78"/>
      <c r="F92" s="78">
        <v>-6769</v>
      </c>
      <c r="G92" s="78"/>
      <c r="H92" s="78">
        <v>-200</v>
      </c>
      <c r="I92" s="78"/>
      <c r="J92" s="78">
        <v>-204</v>
      </c>
    </row>
    <row r="93" spans="1:10" ht="17.100000000000001" customHeight="1" x14ac:dyDescent="0.25">
      <c r="A93" s="134" t="s">
        <v>297</v>
      </c>
      <c r="B93" s="167"/>
      <c r="C93" s="9"/>
      <c r="D93" s="83">
        <v>25</v>
      </c>
      <c r="E93" s="76"/>
      <c r="F93" s="83">
        <v>0</v>
      </c>
      <c r="G93" s="76"/>
      <c r="H93" s="83">
        <v>0</v>
      </c>
      <c r="I93" s="76"/>
      <c r="J93" s="83">
        <v>0</v>
      </c>
    </row>
    <row r="94" spans="1:10" ht="17.100000000000001" customHeight="1" x14ac:dyDescent="0.25">
      <c r="A94" s="33" t="s">
        <v>207</v>
      </c>
      <c r="B94" s="10"/>
      <c r="C94" s="9"/>
      <c r="D94" s="85">
        <f>SUM(D69:D93)</f>
        <v>-1063434</v>
      </c>
      <c r="E94" s="14"/>
      <c r="F94" s="85">
        <f>SUM(F69:F93)</f>
        <v>-1055425</v>
      </c>
      <c r="G94" s="14"/>
      <c r="H94" s="85">
        <f>SUM(H69:H93)</f>
        <v>-1491024</v>
      </c>
      <c r="I94" s="14"/>
      <c r="J94" s="85">
        <f>SUM(J69:J93)</f>
        <v>-576720</v>
      </c>
    </row>
    <row r="95" spans="1:10" ht="18" customHeight="1" x14ac:dyDescent="0.25">
      <c r="A95" s="23"/>
      <c r="B95" s="58"/>
      <c r="C95" s="57"/>
      <c r="D95" s="64"/>
      <c r="E95" s="21"/>
      <c r="F95" s="64"/>
      <c r="G95" s="21"/>
      <c r="H95" s="21"/>
      <c r="I95" s="21"/>
      <c r="J95" s="21"/>
    </row>
    <row r="96" spans="1:10" ht="21" customHeight="1" x14ac:dyDescent="0.3">
      <c r="A96" s="1" t="s">
        <v>0</v>
      </c>
      <c r="D96" s="6"/>
      <c r="F96" s="6"/>
    </row>
    <row r="97" spans="1:10" ht="21" customHeight="1" x14ac:dyDescent="0.25">
      <c r="A97" s="3" t="s">
        <v>93</v>
      </c>
      <c r="D97" s="6"/>
      <c r="F97" s="6"/>
    </row>
    <row r="98" spans="1:10" ht="18" customHeight="1" x14ac:dyDescent="0.25">
      <c r="A98" s="3"/>
      <c r="D98" s="7"/>
      <c r="E98" s="7"/>
      <c r="F98" s="7"/>
      <c r="H98" s="7"/>
      <c r="I98" s="7"/>
      <c r="J98" s="7"/>
    </row>
    <row r="99" spans="1:10" ht="18" customHeight="1" x14ac:dyDescent="0.25">
      <c r="A99" s="3"/>
      <c r="D99" s="202" t="s">
        <v>2</v>
      </c>
      <c r="E99" s="202"/>
      <c r="F99" s="202"/>
      <c r="H99" s="202" t="s">
        <v>3</v>
      </c>
      <c r="I99" s="202"/>
      <c r="J99" s="202"/>
    </row>
    <row r="100" spans="1:10" ht="18" customHeight="1" x14ac:dyDescent="0.25">
      <c r="A100" s="23"/>
      <c r="B100" s="10"/>
      <c r="C100" s="9"/>
      <c r="D100" s="204" t="s">
        <v>5</v>
      </c>
      <c r="E100" s="204"/>
      <c r="F100" s="204"/>
      <c r="G100" s="7"/>
      <c r="H100" s="204" t="s">
        <v>4</v>
      </c>
      <c r="I100" s="204"/>
      <c r="J100" s="204"/>
    </row>
    <row r="101" spans="1:10" ht="18" customHeight="1" x14ac:dyDescent="0.25">
      <c r="A101" s="23"/>
      <c r="B101" s="10"/>
      <c r="C101" s="9"/>
      <c r="D101" s="211" t="s">
        <v>120</v>
      </c>
      <c r="E101" s="211"/>
      <c r="F101" s="211"/>
      <c r="G101" s="7"/>
      <c r="H101" s="211" t="s">
        <v>120</v>
      </c>
      <c r="I101" s="211"/>
      <c r="J101" s="211"/>
    </row>
    <row r="102" spans="1:10" ht="18" customHeight="1" x14ac:dyDescent="0.25">
      <c r="A102" s="23"/>
      <c r="B102" s="10"/>
      <c r="C102" s="9"/>
      <c r="D102" s="211" t="s">
        <v>118</v>
      </c>
      <c r="E102" s="211"/>
      <c r="F102" s="211"/>
      <c r="G102" s="7"/>
      <c r="H102" s="211" t="s">
        <v>118</v>
      </c>
      <c r="I102" s="211"/>
      <c r="J102" s="211"/>
    </row>
    <row r="103" spans="1:10" ht="18" customHeight="1" x14ac:dyDescent="0.25">
      <c r="A103" s="23"/>
      <c r="B103" s="10" t="s">
        <v>8</v>
      </c>
      <c r="C103" s="10"/>
      <c r="D103" s="9">
        <v>2020</v>
      </c>
      <c r="E103" s="9"/>
      <c r="F103" s="9">
        <v>2019</v>
      </c>
      <c r="G103" s="9"/>
      <c r="H103" s="9">
        <v>2020</v>
      </c>
      <c r="I103" s="9"/>
      <c r="J103" s="9">
        <v>2019</v>
      </c>
    </row>
    <row r="104" spans="1:10" ht="18" customHeight="1" x14ac:dyDescent="0.25">
      <c r="A104" s="5"/>
      <c r="B104" s="10"/>
      <c r="C104" s="9"/>
      <c r="D104" s="203" t="s">
        <v>10</v>
      </c>
      <c r="E104" s="203"/>
      <c r="F104" s="203"/>
      <c r="G104" s="203"/>
      <c r="H104" s="203"/>
      <c r="I104" s="203"/>
      <c r="J104" s="203"/>
    </row>
    <row r="105" spans="1:10" ht="18" customHeight="1" x14ac:dyDescent="0.25">
      <c r="A105" s="30" t="s">
        <v>102</v>
      </c>
      <c r="B105" s="10"/>
      <c r="C105" s="9"/>
      <c r="D105" s="10"/>
      <c r="E105" s="10"/>
      <c r="F105" s="10"/>
      <c r="G105" s="10"/>
      <c r="H105" s="10"/>
      <c r="I105" s="10"/>
      <c r="J105" s="10"/>
    </row>
    <row r="106" spans="1:10" ht="18" customHeight="1" x14ac:dyDescent="0.25">
      <c r="A106" s="6" t="s">
        <v>298</v>
      </c>
      <c r="B106" s="182"/>
      <c r="C106" s="9"/>
      <c r="D106" s="182"/>
      <c r="E106" s="182"/>
      <c r="F106" s="182"/>
      <c r="G106" s="182"/>
      <c r="H106" s="182"/>
      <c r="I106" s="182"/>
      <c r="J106" s="182"/>
    </row>
    <row r="107" spans="1:10" ht="18" customHeight="1" x14ac:dyDescent="0.25">
      <c r="A107" s="6" t="s">
        <v>330</v>
      </c>
      <c r="B107" s="182"/>
      <c r="C107" s="9"/>
      <c r="D107" s="76">
        <v>29999</v>
      </c>
      <c r="E107" s="76"/>
      <c r="F107" s="76">
        <v>0</v>
      </c>
      <c r="G107" s="76"/>
      <c r="H107" s="76">
        <v>0</v>
      </c>
      <c r="I107" s="76"/>
      <c r="J107" s="76">
        <v>0</v>
      </c>
    </row>
    <row r="108" spans="1:10" ht="18" customHeight="1" x14ac:dyDescent="0.25">
      <c r="A108" s="6" t="s">
        <v>103</v>
      </c>
      <c r="B108" s="10"/>
      <c r="C108" s="9"/>
      <c r="D108" s="76">
        <v>-274832</v>
      </c>
      <c r="E108" s="76"/>
      <c r="F108" s="76">
        <v>-308669</v>
      </c>
      <c r="G108" s="76"/>
      <c r="H108" s="76">
        <v>-155090</v>
      </c>
      <c r="I108" s="76"/>
      <c r="J108" s="76">
        <v>-125871</v>
      </c>
    </row>
    <row r="109" spans="1:10" ht="18" customHeight="1" x14ac:dyDescent="0.25">
      <c r="A109" s="134" t="s">
        <v>300</v>
      </c>
      <c r="B109" s="186"/>
      <c r="C109" s="9"/>
      <c r="D109" s="76"/>
      <c r="E109" s="76"/>
      <c r="F109" s="76"/>
      <c r="G109" s="76"/>
      <c r="H109" s="76"/>
      <c r="I109" s="76"/>
      <c r="J109" s="76"/>
    </row>
    <row r="110" spans="1:10" ht="18" customHeight="1" x14ac:dyDescent="0.25">
      <c r="A110" s="153" t="s">
        <v>301</v>
      </c>
      <c r="B110" s="10"/>
      <c r="C110" s="9"/>
      <c r="D110" s="76"/>
      <c r="E110" s="76"/>
      <c r="F110" s="76"/>
      <c r="G110" s="76"/>
      <c r="H110" s="76"/>
      <c r="I110" s="76"/>
      <c r="J110" s="76"/>
    </row>
    <row r="111" spans="1:10" ht="18" customHeight="1" x14ac:dyDescent="0.25">
      <c r="A111" s="153" t="s">
        <v>331</v>
      </c>
      <c r="B111" s="10"/>
      <c r="C111" s="10"/>
      <c r="D111" s="76">
        <v>-332822</v>
      </c>
      <c r="E111" s="14"/>
      <c r="F111" s="76">
        <v>-322109</v>
      </c>
      <c r="G111" s="14"/>
      <c r="H111" s="14">
        <v>-156131</v>
      </c>
      <c r="I111" s="14"/>
      <c r="J111" s="14">
        <v>-129088</v>
      </c>
    </row>
    <row r="112" spans="1:10" ht="18" customHeight="1" x14ac:dyDescent="0.25">
      <c r="A112" s="6" t="s">
        <v>171</v>
      </c>
      <c r="B112" s="10"/>
      <c r="C112" s="10"/>
      <c r="D112" s="6"/>
      <c r="F112" s="6"/>
    </row>
    <row r="113" spans="1:10" ht="18" customHeight="1" x14ac:dyDescent="0.25">
      <c r="A113" s="6" t="s">
        <v>104</v>
      </c>
      <c r="B113" s="10"/>
      <c r="C113" s="10"/>
      <c r="D113" s="76">
        <v>-819976</v>
      </c>
      <c r="E113" s="14"/>
      <c r="F113" s="76">
        <v>-652916</v>
      </c>
      <c r="G113" s="14"/>
      <c r="H113" s="14">
        <v>222691</v>
      </c>
      <c r="I113" s="14"/>
      <c r="J113" s="14">
        <v>-440293</v>
      </c>
    </row>
    <row r="114" spans="1:10" ht="18" customHeight="1" x14ac:dyDescent="0.25">
      <c r="A114" s="6" t="s">
        <v>332</v>
      </c>
      <c r="B114" s="167"/>
      <c r="C114" s="167"/>
      <c r="D114" s="76"/>
      <c r="E114" s="14"/>
      <c r="F114" s="76"/>
      <c r="G114" s="14"/>
      <c r="H114" s="14"/>
      <c r="I114" s="14"/>
      <c r="J114" s="14"/>
    </row>
    <row r="115" spans="1:10" ht="18" customHeight="1" x14ac:dyDescent="0.25">
      <c r="A115" s="6" t="s">
        <v>306</v>
      </c>
      <c r="B115" s="167"/>
      <c r="C115" s="167"/>
      <c r="D115" s="76">
        <v>0</v>
      </c>
      <c r="E115" s="14"/>
      <c r="F115" s="76">
        <v>0</v>
      </c>
      <c r="G115" s="14"/>
      <c r="H115" s="14">
        <v>438400</v>
      </c>
      <c r="I115" s="14"/>
      <c r="J115" s="14">
        <v>0</v>
      </c>
    </row>
    <row r="116" spans="1:10" ht="18" customHeight="1" x14ac:dyDescent="0.25">
      <c r="A116" s="6" t="s">
        <v>116</v>
      </c>
      <c r="B116" s="10"/>
      <c r="C116" s="10"/>
      <c r="D116" s="76"/>
      <c r="E116" s="14"/>
      <c r="F116" s="76"/>
      <c r="G116" s="14"/>
      <c r="H116" s="14"/>
      <c r="I116" s="14"/>
      <c r="J116" s="14"/>
    </row>
    <row r="117" spans="1:10" ht="18" customHeight="1" x14ac:dyDescent="0.25">
      <c r="A117" s="6" t="s">
        <v>33</v>
      </c>
      <c r="B117" s="10">
        <v>9</v>
      </c>
      <c r="C117" s="10"/>
      <c r="D117" s="76">
        <v>333000</v>
      </c>
      <c r="E117" s="14"/>
      <c r="F117" s="76">
        <v>455420</v>
      </c>
      <c r="G117" s="14"/>
      <c r="H117" s="14">
        <v>333000</v>
      </c>
      <c r="I117" s="14"/>
      <c r="J117" s="14">
        <v>0</v>
      </c>
    </row>
    <row r="118" spans="1:10" ht="18" customHeight="1" x14ac:dyDescent="0.25">
      <c r="A118" s="23" t="s">
        <v>105</v>
      </c>
      <c r="B118" s="10"/>
      <c r="C118" s="10"/>
      <c r="D118" s="76"/>
      <c r="E118" s="14"/>
      <c r="F118" s="76"/>
      <c r="G118" s="14"/>
      <c r="H118" s="14"/>
      <c r="I118" s="14"/>
      <c r="J118" s="14"/>
    </row>
    <row r="119" spans="1:10" ht="18" customHeight="1" x14ac:dyDescent="0.25">
      <c r="A119" s="6" t="s">
        <v>106</v>
      </c>
      <c r="B119" s="10">
        <v>9</v>
      </c>
      <c r="C119" s="10"/>
      <c r="D119" s="78">
        <v>-542879</v>
      </c>
      <c r="E119" s="47"/>
      <c r="F119" s="78">
        <v>-443267</v>
      </c>
      <c r="G119" s="47"/>
      <c r="H119" s="47">
        <v>-321698</v>
      </c>
      <c r="I119" s="47"/>
      <c r="J119" s="47">
        <v>-197570</v>
      </c>
    </row>
    <row r="120" spans="1:10" ht="18" customHeight="1" x14ac:dyDescent="0.25">
      <c r="A120" s="6" t="s">
        <v>284</v>
      </c>
      <c r="B120" s="167">
        <v>9</v>
      </c>
      <c r="C120" s="167"/>
      <c r="D120" s="78">
        <v>2568600</v>
      </c>
      <c r="E120" s="47"/>
      <c r="F120" s="78">
        <v>0</v>
      </c>
      <c r="G120" s="47"/>
      <c r="H120" s="47">
        <v>2568600</v>
      </c>
      <c r="I120" s="47"/>
      <c r="J120" s="47">
        <v>0</v>
      </c>
    </row>
    <row r="121" spans="1:10" ht="18" customHeight="1" x14ac:dyDescent="0.25">
      <c r="A121" s="6" t="s">
        <v>189</v>
      </c>
      <c r="B121" s="10"/>
      <c r="C121" s="10"/>
      <c r="D121" s="78">
        <v>-1148500</v>
      </c>
      <c r="E121" s="47"/>
      <c r="F121" s="78">
        <v>0</v>
      </c>
      <c r="G121" s="47"/>
      <c r="H121" s="47">
        <v>-1148500</v>
      </c>
      <c r="I121" s="47"/>
      <c r="J121" s="47">
        <v>0</v>
      </c>
    </row>
    <row r="122" spans="1:10" ht="18" customHeight="1" x14ac:dyDescent="0.25">
      <c r="A122" s="6" t="s">
        <v>158</v>
      </c>
      <c r="B122" s="10"/>
      <c r="C122" s="10"/>
      <c r="D122" s="78">
        <v>1</v>
      </c>
      <c r="E122" s="47"/>
      <c r="F122" s="78">
        <v>1077360</v>
      </c>
      <c r="G122" s="47"/>
      <c r="H122" s="78">
        <v>1</v>
      </c>
      <c r="I122" s="47"/>
      <c r="J122" s="78">
        <v>1077360</v>
      </c>
    </row>
    <row r="123" spans="1:10" ht="18" customHeight="1" x14ac:dyDescent="0.25">
      <c r="A123" s="6" t="s">
        <v>124</v>
      </c>
      <c r="B123" s="10"/>
      <c r="C123" s="10"/>
      <c r="D123" s="78"/>
      <c r="E123" s="47"/>
      <c r="F123" s="78"/>
      <c r="G123" s="47"/>
      <c r="H123" s="47"/>
      <c r="I123" s="47"/>
      <c r="J123" s="47"/>
    </row>
    <row r="124" spans="1:10" ht="18" customHeight="1" x14ac:dyDescent="0.25">
      <c r="A124" s="6" t="s">
        <v>306</v>
      </c>
      <c r="B124" s="10"/>
      <c r="C124" s="10"/>
      <c r="D124" s="78">
        <v>12005</v>
      </c>
      <c r="E124" s="47"/>
      <c r="F124" s="78">
        <v>6000</v>
      </c>
      <c r="G124" s="47"/>
      <c r="H124" s="47">
        <v>0</v>
      </c>
      <c r="I124" s="47"/>
      <c r="J124" s="47">
        <v>0</v>
      </c>
    </row>
    <row r="125" spans="1:10" ht="18" customHeight="1" x14ac:dyDescent="0.25">
      <c r="A125" s="6" t="s">
        <v>185</v>
      </c>
      <c r="B125" s="10">
        <v>13</v>
      </c>
      <c r="C125" s="10"/>
      <c r="D125" s="34">
        <v>-1289737</v>
      </c>
      <c r="E125" s="47"/>
      <c r="F125" s="34">
        <v>-459825</v>
      </c>
      <c r="G125" s="47"/>
      <c r="H125" s="34">
        <v>-1289737</v>
      </c>
      <c r="I125" s="47"/>
      <c r="J125" s="34">
        <v>-459825</v>
      </c>
    </row>
    <row r="126" spans="1:10" ht="18" customHeight="1" x14ac:dyDescent="0.25">
      <c r="A126" s="42" t="s">
        <v>299</v>
      </c>
      <c r="B126" s="10"/>
      <c r="C126" s="10"/>
      <c r="D126" s="85">
        <f>SUM(D107:D125)</f>
        <v>-1465141</v>
      </c>
      <c r="E126" s="86"/>
      <c r="F126" s="85">
        <f>SUM(F107:F125)</f>
        <v>-648006</v>
      </c>
      <c r="G126" s="86"/>
      <c r="H126" s="85">
        <f>SUM(H107:H125)</f>
        <v>491536</v>
      </c>
      <c r="I126" s="86"/>
      <c r="J126" s="85">
        <f>SUM(J107:J125)</f>
        <v>-275287</v>
      </c>
    </row>
    <row r="127" spans="1:10" ht="18" customHeight="1" x14ac:dyDescent="0.25">
      <c r="A127" s="42"/>
      <c r="B127" s="10"/>
      <c r="C127" s="10"/>
      <c r="D127" s="9"/>
      <c r="E127" s="9"/>
      <c r="F127" s="9"/>
      <c r="G127" s="9"/>
      <c r="H127" s="9"/>
      <c r="I127" s="9"/>
      <c r="J127" s="9"/>
    </row>
    <row r="128" spans="1:10" ht="18" customHeight="1" x14ac:dyDescent="0.25">
      <c r="A128" s="23" t="s">
        <v>190</v>
      </c>
      <c r="B128" s="10"/>
      <c r="C128" s="10"/>
      <c r="D128" s="9"/>
      <c r="E128" s="9"/>
      <c r="F128" s="9"/>
      <c r="G128" s="9"/>
      <c r="H128" s="9"/>
      <c r="I128" s="9"/>
      <c r="J128" s="9"/>
    </row>
    <row r="129" spans="1:10" ht="18" customHeight="1" x14ac:dyDescent="0.25">
      <c r="A129" s="6" t="s">
        <v>159</v>
      </c>
      <c r="B129" s="10"/>
      <c r="C129" s="9"/>
      <c r="D129" s="76">
        <f>D66+D94+D126</f>
        <v>95524</v>
      </c>
      <c r="E129" s="14"/>
      <c r="F129" s="76">
        <f>F66+F94+F126</f>
        <v>26644</v>
      </c>
      <c r="G129" s="14"/>
      <c r="H129" s="76">
        <f>H66+H94+H126</f>
        <v>-40807</v>
      </c>
      <c r="I129" s="14"/>
      <c r="J129" s="76">
        <f>J66+J94+J126</f>
        <v>-31837</v>
      </c>
    </row>
    <row r="130" spans="1:10" ht="18" customHeight="1" x14ac:dyDescent="0.25">
      <c r="A130" s="6" t="s">
        <v>160</v>
      </c>
      <c r="B130" s="10"/>
      <c r="C130" s="10"/>
      <c r="D130" s="9"/>
      <c r="E130" s="9"/>
      <c r="F130" s="9"/>
      <c r="G130" s="9"/>
      <c r="H130" s="9"/>
      <c r="I130" s="9"/>
      <c r="J130" s="9"/>
    </row>
    <row r="131" spans="1:10" ht="18" customHeight="1" x14ac:dyDescent="0.25">
      <c r="A131" s="6" t="s">
        <v>161</v>
      </c>
      <c r="B131" s="10"/>
      <c r="C131" s="10"/>
      <c r="D131" s="34">
        <v>0</v>
      </c>
      <c r="E131" s="9"/>
      <c r="F131" s="103">
        <v>1116</v>
      </c>
      <c r="G131" s="9"/>
      <c r="H131" s="34">
        <v>0</v>
      </c>
      <c r="I131" s="9"/>
      <c r="J131" s="34">
        <v>0</v>
      </c>
    </row>
    <row r="132" spans="1:10" ht="18" customHeight="1" x14ac:dyDescent="0.25">
      <c r="A132" s="33" t="s">
        <v>190</v>
      </c>
      <c r="B132" s="10"/>
      <c r="C132" s="9"/>
      <c r="D132" s="73">
        <f>D129+D131</f>
        <v>95524</v>
      </c>
      <c r="E132" s="86"/>
      <c r="F132" s="73">
        <f>F129+F131</f>
        <v>27760</v>
      </c>
      <c r="G132" s="86"/>
      <c r="H132" s="73">
        <f>H129+H131</f>
        <v>-40807</v>
      </c>
      <c r="I132" s="86"/>
      <c r="J132" s="73">
        <f>J129+J131</f>
        <v>-31837</v>
      </c>
    </row>
    <row r="133" spans="1:10" ht="18" customHeight="1" x14ac:dyDescent="0.25">
      <c r="A133" s="6" t="s">
        <v>224</v>
      </c>
      <c r="B133" s="10"/>
      <c r="C133" s="9"/>
      <c r="D133" s="76">
        <v>398769</v>
      </c>
      <c r="E133" s="14"/>
      <c r="F133" s="76">
        <v>210076</v>
      </c>
      <c r="G133" s="14"/>
      <c r="H133" s="14">
        <v>123088</v>
      </c>
      <c r="I133" s="14"/>
      <c r="J133" s="14">
        <v>90588</v>
      </c>
    </row>
    <row r="134" spans="1:10" ht="18" customHeight="1" thickBot="1" x14ac:dyDescent="0.3">
      <c r="A134" s="33" t="s">
        <v>225</v>
      </c>
      <c r="D134" s="87">
        <f>D132+D133</f>
        <v>494293</v>
      </c>
      <c r="E134" s="74"/>
      <c r="F134" s="87">
        <f>F132+F133</f>
        <v>237836</v>
      </c>
      <c r="G134" s="74"/>
      <c r="H134" s="87">
        <f>H132+H133</f>
        <v>82281</v>
      </c>
      <c r="I134" s="74"/>
      <c r="J134" s="87">
        <f>J132+J133</f>
        <v>58751</v>
      </c>
    </row>
    <row r="135" spans="1:10" ht="20.25" customHeight="1" thickTop="1" x14ac:dyDescent="0.25">
      <c r="D135" s="76">
        <f>D134-'BS-2-4'!C11</f>
        <v>0</v>
      </c>
      <c r="F135" s="76"/>
      <c r="H135" s="76">
        <f>H134-'BS-2-4'!G11</f>
        <v>0</v>
      </c>
      <c r="J135" s="76"/>
    </row>
  </sheetData>
  <mergeCells count="27">
    <mergeCell ref="D104:J104"/>
    <mergeCell ref="D100:F100"/>
    <mergeCell ref="H100:J100"/>
    <mergeCell ref="D101:F101"/>
    <mergeCell ref="H101:J101"/>
    <mergeCell ref="D102:F102"/>
    <mergeCell ref="H102:J102"/>
    <mergeCell ref="D99:F99"/>
    <mergeCell ref="H99:J99"/>
    <mergeCell ref="D7:F7"/>
    <mergeCell ref="H7:J7"/>
    <mergeCell ref="D9:J9"/>
    <mergeCell ref="D46:F46"/>
    <mergeCell ref="H46:J46"/>
    <mergeCell ref="D47:F47"/>
    <mergeCell ref="H47:J47"/>
    <mergeCell ref="D48:F48"/>
    <mergeCell ref="H48:J48"/>
    <mergeCell ref="D49:F49"/>
    <mergeCell ref="H49:J49"/>
    <mergeCell ref="D51:J51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9" firstPageNumber="15" fitToHeight="0" orientation="portrait" useFirstPageNumber="1" r:id="rId1"/>
  <headerFooter>
    <oddFooter>&amp;L&amp;"Times New Roman,Regular"&amp;11The accompanying condensed notes are an integral part of these interim financial statements.
&amp;C&amp;"Times New Roman,Regular"&amp;11&amp;P</oddFooter>
  </headerFooter>
  <rowBreaks count="2" manualBreakCount="2">
    <brk id="41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5-10</vt:lpstr>
      <vt:lpstr>CH-Conso-11</vt:lpstr>
      <vt:lpstr>CH-Conso-12</vt:lpstr>
      <vt:lpstr>CH-Seperate 13</vt:lpstr>
      <vt:lpstr>CH-Seperate 14</vt:lpstr>
      <vt:lpstr>CF 15-17</vt:lpstr>
      <vt:lpstr>'BS-2-4'!Print_Area</vt:lpstr>
      <vt:lpstr>'CF 15-17'!Print_Area</vt:lpstr>
      <vt:lpstr>'CH-Conso-11'!Print_Area</vt:lpstr>
      <vt:lpstr>'CH-Conso-12'!Print_Area</vt:lpstr>
      <vt:lpstr>'CH-Seperate 13'!Print_Area</vt:lpstr>
      <vt:lpstr>'CH-Seperate 14'!Print_Area</vt:lpstr>
      <vt:lpstr>'PL 5-10'!Print_Area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Chormard Luengcomchat</cp:lastModifiedBy>
  <cp:lastPrinted>2020-11-11T07:29:45Z</cp:lastPrinted>
  <dcterms:created xsi:type="dcterms:W3CDTF">2016-06-07T09:00:22Z</dcterms:created>
  <dcterms:modified xsi:type="dcterms:W3CDTF">2020-11-11T10:47:47Z</dcterms:modified>
</cp:coreProperties>
</file>