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8_{348AFF22-EE57-43BB-9EAB-608FA51C8FB6}" xr6:coauthVersionLast="45" xr6:coauthVersionMax="45" xr10:uidLastSave="{00000000-0000-0000-0000-000000000000}"/>
  <bookViews>
    <workbookView xWindow="-110" yWindow="-110" windowWidth="19420" windowHeight="10420" tabRatio="854" firstSheet="1" activeTab="5" xr2:uid="{00000000-000D-0000-FFFF-FFFF00000000}"/>
  </bookViews>
  <sheets>
    <sheet name="_com.sap.ip.bi.xl.hiddensheet" sheetId="11" state="veryHidden" r:id="rId1"/>
    <sheet name="BS2-4" sheetId="10" r:id="rId2"/>
    <sheet name="PL-5-8" sheetId="2" r:id="rId3"/>
    <sheet name="Equity Conso-9-10" sheetId="4" r:id="rId4"/>
    <sheet name="Equity Seperate-11-12" sheetId="5" r:id="rId5"/>
    <sheet name="CF-13-15" sheetId="8" r:id="rId6"/>
  </sheets>
  <definedNames>
    <definedName name="AS2DocOpenMode" hidden="1">"AS2DocumentEdit"</definedName>
    <definedName name="_xlnm.Print_Area" localSheetId="1">'BS2-4'!$A$1:$I$91</definedName>
    <definedName name="_xlnm.Print_Area" localSheetId="5">'CF-13-15'!$A$1:$I$111</definedName>
    <definedName name="_xlnm.Print_Area" localSheetId="3">'Equity Conso-9-10'!$A$1:$AB$94</definedName>
    <definedName name="_xlnm.Print_Area" localSheetId="4">'Equity Seperate-11-12'!$A$1:$O$56</definedName>
    <definedName name="_xlnm.Print_Area" localSheetId="2">'PL-5-8'!$A$1:$J$128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4" i="4" l="1"/>
  <c r="C52" i="10" l="1"/>
  <c r="O25" i="5" l="1"/>
  <c r="X57" i="4"/>
  <c r="V57" i="4"/>
  <c r="J57" i="4"/>
  <c r="Z53" i="4"/>
  <c r="Z54" i="4" s="1"/>
  <c r="N54" i="4" s="1"/>
  <c r="R54" i="4"/>
  <c r="P54" i="4"/>
  <c r="X48" i="4"/>
  <c r="AB48" i="4" s="1"/>
  <c r="V48" i="4"/>
  <c r="V49" i="4" s="1"/>
  <c r="Z49" i="4"/>
  <c r="T49" i="4"/>
  <c r="R49" i="4"/>
  <c r="P49" i="4"/>
  <c r="N49" i="4"/>
  <c r="L49" i="4"/>
  <c r="J49" i="4"/>
  <c r="H49" i="4"/>
  <c r="F49" i="4"/>
  <c r="D49" i="4"/>
  <c r="X49" i="4" s="1"/>
  <c r="AB49" i="4" s="1"/>
  <c r="I96" i="8" l="1"/>
  <c r="G96" i="8"/>
  <c r="E96" i="8"/>
  <c r="C96" i="8"/>
  <c r="L84" i="4" l="1"/>
  <c r="L85" i="4" s="1"/>
  <c r="V84" i="4"/>
  <c r="Z85" i="4"/>
  <c r="T85" i="4"/>
  <c r="R85" i="4"/>
  <c r="P85" i="4"/>
  <c r="N85" i="4"/>
  <c r="J85" i="4"/>
  <c r="H85" i="4"/>
  <c r="F85" i="4"/>
  <c r="D85" i="4"/>
  <c r="X84" i="4" l="1"/>
  <c r="AB84" i="4" s="1"/>
  <c r="AB85" i="4" s="1"/>
  <c r="X85" i="4"/>
  <c r="V85" i="4"/>
  <c r="Z89" i="4" l="1"/>
  <c r="Z90" i="4"/>
  <c r="N90" i="4" s="1"/>
  <c r="R90" i="4"/>
  <c r="P90" i="4"/>
  <c r="I75" i="8" l="1"/>
  <c r="I32" i="10" l="1"/>
  <c r="G32" i="10"/>
  <c r="C32" i="10"/>
  <c r="E32" i="10"/>
  <c r="I14" i="8" l="1"/>
  <c r="G14" i="8"/>
  <c r="C14" i="8"/>
  <c r="E14" i="8"/>
  <c r="I13" i="8"/>
  <c r="G13" i="8"/>
  <c r="C13" i="8"/>
  <c r="E13" i="8"/>
  <c r="J120" i="2"/>
  <c r="J121" i="2" s="1"/>
  <c r="M22" i="5" s="1"/>
  <c r="H120" i="2"/>
  <c r="H121" i="2" s="1"/>
  <c r="M52" i="5" s="1"/>
  <c r="F120" i="2"/>
  <c r="F121" i="2" s="1"/>
  <c r="D120" i="2"/>
  <c r="D121" i="2" s="1"/>
  <c r="J84" i="2"/>
  <c r="H84" i="2"/>
  <c r="F84" i="2"/>
  <c r="D84" i="2"/>
  <c r="J78" i="2"/>
  <c r="H78" i="2"/>
  <c r="F78" i="2"/>
  <c r="D78" i="2"/>
  <c r="D86" i="2" l="1"/>
  <c r="D90" i="2" s="1"/>
  <c r="D92" i="2" s="1"/>
  <c r="H86" i="2"/>
  <c r="H90" i="2" s="1"/>
  <c r="H92" i="2" s="1"/>
  <c r="H95" i="2" s="1"/>
  <c r="J86" i="2"/>
  <c r="J90" i="2" s="1"/>
  <c r="J92" i="2" s="1"/>
  <c r="F86" i="2"/>
  <c r="F90" i="2" s="1"/>
  <c r="F92" i="2" s="1"/>
  <c r="F122" i="2" s="1"/>
  <c r="F125" i="2" s="1"/>
  <c r="F127" i="2" s="1"/>
  <c r="J95" i="2" l="1"/>
  <c r="J99" i="2" s="1"/>
  <c r="I11" i="8"/>
  <c r="J122" i="2"/>
  <c r="J125" i="2" s="1"/>
  <c r="J127" i="2" s="1"/>
  <c r="H97" i="2"/>
  <c r="H111" i="2" s="1"/>
  <c r="I51" i="5"/>
  <c r="D97" i="2"/>
  <c r="D111" i="2" s="1"/>
  <c r="D95" i="2"/>
  <c r="D99" i="2" s="1"/>
  <c r="D122" i="2"/>
  <c r="D127" i="2" s="1"/>
  <c r="D125" i="2" s="1"/>
  <c r="C11" i="8"/>
  <c r="C32" i="8" s="1"/>
  <c r="F95" i="2"/>
  <c r="E11" i="8"/>
  <c r="H122" i="2"/>
  <c r="H125" i="2" s="1"/>
  <c r="H127" i="2" s="1"/>
  <c r="H99" i="2"/>
  <c r="G11" i="8"/>
  <c r="J97" i="2"/>
  <c r="F97" i="2" l="1"/>
  <c r="F111" i="2" s="1"/>
  <c r="J53" i="4"/>
  <c r="J111" i="2"/>
  <c r="I21" i="5"/>
  <c r="J89" i="4"/>
  <c r="F99" i="2"/>
  <c r="X75" i="4"/>
  <c r="AB75" i="4" s="1"/>
  <c r="V75" i="4"/>
  <c r="Z76" i="4"/>
  <c r="T76" i="4"/>
  <c r="R76" i="4"/>
  <c r="P76" i="4"/>
  <c r="N76" i="4"/>
  <c r="L76" i="4"/>
  <c r="J76" i="4"/>
  <c r="H76" i="4"/>
  <c r="F76" i="4"/>
  <c r="D76" i="4"/>
  <c r="X74" i="4"/>
  <c r="AB74" i="4" s="1"/>
  <c r="V74" i="4"/>
  <c r="O41" i="5"/>
  <c r="M42" i="5"/>
  <c r="K42" i="5"/>
  <c r="I42" i="5"/>
  <c r="G42" i="5"/>
  <c r="E42" i="5"/>
  <c r="C42" i="5"/>
  <c r="O40" i="5"/>
  <c r="V76" i="4" l="1"/>
  <c r="AB76" i="4"/>
  <c r="O42" i="5"/>
  <c r="X76" i="4"/>
  <c r="E88" i="10" l="1"/>
  <c r="T91" i="4"/>
  <c r="T81" i="4"/>
  <c r="T45" i="4"/>
  <c r="T50" i="4" s="1"/>
  <c r="T59" i="4" s="1"/>
  <c r="T55" i="4"/>
  <c r="V89" i="4"/>
  <c r="X80" i="4"/>
  <c r="V80" i="4"/>
  <c r="V54" i="4"/>
  <c r="X53" i="4"/>
  <c r="V53" i="4"/>
  <c r="X44" i="4"/>
  <c r="V44" i="4"/>
  <c r="X40" i="4"/>
  <c r="AB40" i="4" s="1"/>
  <c r="V40" i="4"/>
  <c r="J20" i="2"/>
  <c r="H20" i="2"/>
  <c r="F20" i="2"/>
  <c r="D20" i="2"/>
  <c r="T86" i="4" l="1"/>
  <c r="T93" i="4" s="1"/>
  <c r="I60" i="10"/>
  <c r="G60" i="10"/>
  <c r="C60" i="10"/>
  <c r="E60" i="10"/>
  <c r="C75" i="8" l="1"/>
  <c r="E75" i="8"/>
  <c r="G75" i="8"/>
  <c r="O46" i="5" l="1"/>
  <c r="AB80" i="4"/>
  <c r="V90" i="4" l="1"/>
  <c r="X90" i="4"/>
  <c r="AB90" i="4" s="1"/>
  <c r="C47" i="5" l="1"/>
  <c r="E53" i="5"/>
  <c r="E47" i="5"/>
  <c r="E48" i="5" s="1"/>
  <c r="F91" i="4"/>
  <c r="F81" i="4"/>
  <c r="F86" i="4" s="1"/>
  <c r="F55" i="4"/>
  <c r="F45" i="4"/>
  <c r="F50" i="4" s="1"/>
  <c r="F59" i="4" l="1"/>
  <c r="F93" i="4"/>
  <c r="E55" i="5"/>
  <c r="K53" i="5" l="1"/>
  <c r="G53" i="5"/>
  <c r="C53" i="5"/>
  <c r="M47" i="5"/>
  <c r="M48" i="5" s="1"/>
  <c r="K47" i="5"/>
  <c r="K48" i="5" s="1"/>
  <c r="I47" i="5"/>
  <c r="I48" i="5" s="1"/>
  <c r="G47" i="5"/>
  <c r="G48" i="5" s="1"/>
  <c r="C48" i="5"/>
  <c r="L91" i="4"/>
  <c r="H91" i="4"/>
  <c r="D91" i="4"/>
  <c r="R91" i="4"/>
  <c r="P91" i="4"/>
  <c r="Z91" i="4"/>
  <c r="Z81" i="4"/>
  <c r="Z86" i="4" s="1"/>
  <c r="R81" i="4"/>
  <c r="R86" i="4" s="1"/>
  <c r="P81" i="4"/>
  <c r="P86" i="4" s="1"/>
  <c r="N81" i="4"/>
  <c r="N86" i="4" s="1"/>
  <c r="L81" i="4"/>
  <c r="L86" i="4" s="1"/>
  <c r="J81" i="4"/>
  <c r="J86" i="4" s="1"/>
  <c r="H81" i="4"/>
  <c r="H86" i="4" s="1"/>
  <c r="D81" i="4"/>
  <c r="D86" i="4" s="1"/>
  <c r="J56" i="2"/>
  <c r="J14" i="2"/>
  <c r="F56" i="2"/>
  <c r="F57" i="2" s="1"/>
  <c r="F14" i="2"/>
  <c r="I87" i="10"/>
  <c r="I89" i="10" s="1"/>
  <c r="E87" i="10"/>
  <c r="E89" i="10" s="1"/>
  <c r="F22" i="2" l="1"/>
  <c r="F26" i="2" s="1"/>
  <c r="F28" i="2" s="1"/>
  <c r="J22" i="2"/>
  <c r="J26" i="2" s="1"/>
  <c r="J28" i="2" s="1"/>
  <c r="J57" i="2"/>
  <c r="V81" i="4"/>
  <c r="V86" i="4" s="1"/>
  <c r="X81" i="4"/>
  <c r="X86" i="4" s="1"/>
  <c r="L93" i="4"/>
  <c r="R93" i="4"/>
  <c r="C55" i="5"/>
  <c r="P93" i="4"/>
  <c r="O48" i="5"/>
  <c r="G55" i="5"/>
  <c r="G83" i="10" s="1"/>
  <c r="K55" i="5"/>
  <c r="O47" i="5"/>
  <c r="H93" i="4"/>
  <c r="Z93" i="4"/>
  <c r="N91" i="4"/>
  <c r="AB81" i="4"/>
  <c r="AB86" i="4" s="1"/>
  <c r="E32" i="8" l="1"/>
  <c r="E54" i="8" s="1"/>
  <c r="E56" i="8" s="1"/>
  <c r="E98" i="8" s="1"/>
  <c r="E100" i="8" s="1"/>
  <c r="F31" i="2"/>
  <c r="C85" i="10"/>
  <c r="C83" i="10"/>
  <c r="C88" i="10"/>
  <c r="I32" i="8"/>
  <c r="I54" i="8" s="1"/>
  <c r="I56" i="8" s="1"/>
  <c r="I98" i="8" s="1"/>
  <c r="I100" i="8" s="1"/>
  <c r="D93" i="4"/>
  <c r="N93" i="4"/>
  <c r="V93" i="4" s="1"/>
  <c r="V91" i="4"/>
  <c r="E23" i="5"/>
  <c r="Z45" i="4"/>
  <c r="Z50" i="4" s="1"/>
  <c r="R45" i="4"/>
  <c r="R50" i="4" s="1"/>
  <c r="P45" i="4"/>
  <c r="P50" i="4" s="1"/>
  <c r="N45" i="4"/>
  <c r="N50" i="4" s="1"/>
  <c r="L45" i="4"/>
  <c r="L50" i="4" s="1"/>
  <c r="J45" i="4"/>
  <c r="J50" i="4" s="1"/>
  <c r="H45" i="4"/>
  <c r="H50" i="4" s="1"/>
  <c r="D45" i="4"/>
  <c r="D50" i="4" s="1"/>
  <c r="C86" i="10" l="1"/>
  <c r="V45" i="4"/>
  <c r="V50" i="4" s="1"/>
  <c r="X45" i="4"/>
  <c r="E17" i="5"/>
  <c r="E18" i="5" s="1"/>
  <c r="E27" i="5" s="1"/>
  <c r="X50" i="4" l="1"/>
  <c r="O12" i="5"/>
  <c r="D56" i="2" l="1"/>
  <c r="D57" i="2" s="1"/>
  <c r="H56" i="2"/>
  <c r="H57" i="2" s="1"/>
  <c r="O52" i="5" l="1"/>
  <c r="M53" i="5"/>
  <c r="M55" i="5" s="1"/>
  <c r="K23" i="5"/>
  <c r="G23" i="5"/>
  <c r="G27" i="5" s="1"/>
  <c r="C23" i="5"/>
  <c r="O22" i="5"/>
  <c r="M17" i="5"/>
  <c r="M18" i="5" s="1"/>
  <c r="K17" i="5"/>
  <c r="K18" i="5" s="1"/>
  <c r="I17" i="5"/>
  <c r="I18" i="5" s="1"/>
  <c r="G17" i="5"/>
  <c r="G18" i="5" s="1"/>
  <c r="C17" i="5"/>
  <c r="C18" i="5" s="1"/>
  <c r="O16" i="5"/>
  <c r="R55" i="4"/>
  <c r="R59" i="4" s="1"/>
  <c r="P55" i="4"/>
  <c r="P59" i="4" s="1"/>
  <c r="N55" i="4"/>
  <c r="N59" i="4" s="1"/>
  <c r="L55" i="4"/>
  <c r="L59" i="4" s="1"/>
  <c r="H55" i="4"/>
  <c r="H59" i="4" s="1"/>
  <c r="D55" i="4"/>
  <c r="D59" i="4" s="1"/>
  <c r="J54" i="4"/>
  <c r="Z55" i="4"/>
  <c r="Z59" i="4" s="1"/>
  <c r="AB44" i="4"/>
  <c r="I52" i="10"/>
  <c r="E52" i="10"/>
  <c r="I18" i="10"/>
  <c r="E18" i="10"/>
  <c r="K27" i="5" l="1"/>
  <c r="C27" i="5"/>
  <c r="V55" i="4"/>
  <c r="G86" i="10"/>
  <c r="X54" i="4"/>
  <c r="AB54" i="4" s="1"/>
  <c r="M23" i="5"/>
  <c r="M27" i="5" s="1"/>
  <c r="E62" i="10"/>
  <c r="E91" i="10" s="1"/>
  <c r="I62" i="10"/>
  <c r="I91" i="10" s="1"/>
  <c r="I34" i="10"/>
  <c r="E34" i="10"/>
  <c r="O18" i="5"/>
  <c r="O17" i="5"/>
  <c r="H52" i="10"/>
  <c r="G52" i="10"/>
  <c r="F52" i="10"/>
  <c r="D52" i="10"/>
  <c r="H18" i="10"/>
  <c r="G18" i="10"/>
  <c r="F18" i="10"/>
  <c r="D18" i="10"/>
  <c r="C18" i="10"/>
  <c r="V59" i="4" l="1"/>
  <c r="I92" i="10"/>
  <c r="E92" i="10"/>
  <c r="G34" i="10"/>
  <c r="C62" i="10"/>
  <c r="C34" i="10"/>
  <c r="G62" i="10"/>
  <c r="E35" i="10"/>
  <c r="H14" i="2" l="1"/>
  <c r="D14" i="2"/>
  <c r="D22" i="2" l="1"/>
  <c r="D26" i="2" s="1"/>
  <c r="D28" i="2" s="1"/>
  <c r="H22" i="2"/>
  <c r="H26" i="2" s="1"/>
  <c r="H28" i="2" s="1"/>
  <c r="J55" i="4"/>
  <c r="J59" i="4" s="1"/>
  <c r="I23" i="5"/>
  <c r="I27" i="5" s="1"/>
  <c r="O21" i="5"/>
  <c r="O23" i="5" s="1"/>
  <c r="O27" i="5" s="1"/>
  <c r="X59" i="4" l="1"/>
  <c r="X55" i="4"/>
  <c r="AB53" i="4"/>
  <c r="AB55" i="4" s="1"/>
  <c r="AB45" i="4" l="1"/>
  <c r="AB50" i="4" s="1"/>
  <c r="AB59" i="4" s="1"/>
  <c r="D58" i="2" l="1"/>
  <c r="D63" i="2" s="1"/>
  <c r="D61" i="2" s="1"/>
  <c r="C54" i="8"/>
  <c r="C56" i="8" s="1"/>
  <c r="C98" i="8" s="1"/>
  <c r="C100" i="8" s="1"/>
  <c r="D33" i="2"/>
  <c r="D47" i="2" s="1"/>
  <c r="D31" i="2" l="1"/>
  <c r="D35" i="2" s="1"/>
  <c r="X89" i="4" l="1"/>
  <c r="J91" i="4" l="1"/>
  <c r="J93" i="4" l="1"/>
  <c r="X91" i="4"/>
  <c r="AB89" i="4"/>
  <c r="AB91" i="4" s="1"/>
  <c r="AB93" i="4" s="1"/>
  <c r="C84" i="10" l="1"/>
  <c r="C87" i="10" s="1"/>
  <c r="C89" i="10" s="1"/>
  <c r="C91" i="10" s="1"/>
  <c r="X93" i="4"/>
  <c r="F58" i="2"/>
  <c r="F63" i="2" s="1"/>
  <c r="F35" i="2"/>
  <c r="C92" i="10" l="1"/>
  <c r="C35" i="10"/>
  <c r="F33" i="2"/>
  <c r="F47" i="2" s="1"/>
  <c r="H58" i="2" l="1"/>
  <c r="H61" i="2" s="1"/>
  <c r="H63" i="2" s="1"/>
  <c r="H31" i="2"/>
  <c r="H35" i="2" s="1"/>
  <c r="H33" i="2" l="1"/>
  <c r="H47" i="2" s="1"/>
  <c r="I53" i="5" l="1"/>
  <c r="I55" i="5" s="1"/>
  <c r="O51" i="5"/>
  <c r="O53" i="5" s="1"/>
  <c r="O55" i="5" s="1"/>
  <c r="J35" i="2"/>
  <c r="G84" i="10" l="1"/>
  <c r="G87" i="10" s="1"/>
  <c r="G89" i="10" s="1"/>
  <c r="G91" i="10" s="1"/>
  <c r="G92" i="10" s="1"/>
  <c r="G32" i="8"/>
  <c r="G54" i="8" s="1"/>
  <c r="G56" i="8" s="1"/>
  <c r="G98" i="8" s="1"/>
  <c r="G100" i="8" s="1"/>
  <c r="J33" i="2"/>
  <c r="J47" i="2" s="1"/>
  <c r="J58" i="2"/>
  <c r="J63" i="2" s="1"/>
</calcChain>
</file>

<file path=xl/sharedStrings.xml><?xml version="1.0" encoding="utf-8"?>
<sst xmlns="http://schemas.openxmlformats.org/spreadsheetml/2006/main" count="635" uniqueCount="264">
  <si>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</si>
  <si>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</si>
  <si>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</si>
  <si>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</si>
  <si>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</si>
  <si>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</si>
  <si>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</si>
  <si>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</si>
  <si>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</si>
  <si>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</si>
  <si>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</si>
  <si>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</si>
  <si>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</si>
  <si>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</si>
  <si>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</si>
  <si>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</si>
  <si>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</si>
  <si>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</si>
  <si>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</si>
  <si>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</si>
  <si>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</si>
  <si>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</si>
  <si>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</si>
  <si>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</si>
  <si>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</si>
  <si>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</si>
  <si>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</si>
  <si>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</si>
  <si>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</si>
  <si>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</si>
  <si>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</si>
  <si>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</si>
  <si>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</si>
  <si>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</si>
  <si>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</si>
  <si>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</si>
  <si>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</si>
  <si>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</si>
  <si>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</si>
  <si>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</si>
  <si>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</si>
  <si>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</si>
  <si>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</si>
  <si>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</si>
  <si>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</si>
  <si>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</si>
  <si>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</si>
  <si>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Currency</t>
  </si>
  <si>
    <t>other</t>
  </si>
  <si>
    <t>attributable to</t>
  </si>
  <si>
    <t>paid-up</t>
  </si>
  <si>
    <t>Legal</t>
  </si>
  <si>
    <t>translation</t>
  </si>
  <si>
    <t xml:space="preserve"> components</t>
  </si>
  <si>
    <t>owners</t>
  </si>
  <si>
    <t xml:space="preserve">Non-controlling </t>
  </si>
  <si>
    <t>share capital</t>
  </si>
  <si>
    <t>reserve</t>
  </si>
  <si>
    <t>Unappropriated</t>
  </si>
  <si>
    <t>differences</t>
  </si>
  <si>
    <t xml:space="preserve"> of equity</t>
  </si>
  <si>
    <t>of the Company</t>
  </si>
  <si>
    <t>interests</t>
  </si>
  <si>
    <t>equity</t>
  </si>
  <si>
    <t>Comprehensive income for the period</t>
  </si>
  <si>
    <t xml:space="preserve">Issued and </t>
  </si>
  <si>
    <t>Legal reserve</t>
  </si>
  <si>
    <t>Cash flows from operating activities</t>
  </si>
  <si>
    <t xml:space="preserve">Depreciation </t>
  </si>
  <si>
    <t>Changes in operating assets and liabilities</t>
  </si>
  <si>
    <t>Cash flows from investing activities</t>
  </si>
  <si>
    <t>Cash flows from financing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</si>
  <si>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</si>
  <si>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</si>
  <si>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</si>
  <si>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</si>
  <si>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</si>
  <si>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</si>
  <si>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</si>
  <si>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</si>
  <si>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Fair value</t>
  </si>
  <si>
    <t>Share of other</t>
  </si>
  <si>
    <t>changes in</t>
  </si>
  <si>
    <t>comprehensive</t>
  </si>
  <si>
    <t xml:space="preserve">available-for-sale </t>
  </si>
  <si>
    <t xml:space="preserve">income of </t>
  </si>
  <si>
    <t>investments</t>
  </si>
  <si>
    <t>combination under</t>
  </si>
  <si>
    <t xml:space="preserve">Unappropriated 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</si>
  <si>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</si>
  <si>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</si>
  <si>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</si>
  <si>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</si>
  <si>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</si>
  <si>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</si>
  <si>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>Statement of comprehensive income  (Unaudited)</t>
  </si>
  <si>
    <t>Statement of changes in equity (Unaudited)</t>
  </si>
  <si>
    <t>Statement of cash flows (Unaudited)</t>
  </si>
  <si>
    <t>Investment properties</t>
  </si>
  <si>
    <t>Share capital:</t>
  </si>
  <si>
    <t>Interest paid</t>
  </si>
  <si>
    <t>Total transactions with owners, recorded directly in equity</t>
  </si>
  <si>
    <t>Three-month period ended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</si>
  <si>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</si>
  <si>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components</t>
  </si>
  <si>
    <t>Surplus on business</t>
  </si>
  <si>
    <t xml:space="preserve"> in associates</t>
  </si>
  <si>
    <t xml:space="preserve">and joint </t>
  </si>
  <si>
    <t>ventures</t>
  </si>
  <si>
    <t>Surplus on business combination under common control</t>
  </si>
  <si>
    <t>(Unaudited)</t>
  </si>
  <si>
    <t>Dividends paid to owners of the Company</t>
  </si>
  <si>
    <t>Investments in associates</t>
  </si>
  <si>
    <t>Investments in joint ventures</t>
  </si>
  <si>
    <t>Provisions for employee benefits</t>
  </si>
  <si>
    <t>Tax expense</t>
  </si>
  <si>
    <t xml:space="preserve">Dividends received </t>
  </si>
  <si>
    <t xml:space="preserve">Interest received  </t>
  </si>
  <si>
    <t xml:space="preserve">Acquisition of property, plant and equipment  </t>
  </si>
  <si>
    <t>Cash and cash equivalents at beginning of period</t>
  </si>
  <si>
    <t>Cash and cash equivalents at ending of period</t>
  </si>
  <si>
    <t>Tax paid</t>
  </si>
  <si>
    <t>Equity attributable to owners of the parent</t>
  </si>
  <si>
    <t>Revenues</t>
  </si>
  <si>
    <t>Revenues from sales</t>
  </si>
  <si>
    <t>Total revenues</t>
  </si>
  <si>
    <t>Share of profit of associates and joint ventures</t>
  </si>
  <si>
    <t xml:space="preserve">Share of other comprehensive income of associates </t>
  </si>
  <si>
    <t>Total other</t>
  </si>
  <si>
    <t>components</t>
  </si>
  <si>
    <t xml:space="preserve"> equity</t>
  </si>
  <si>
    <t xml:space="preserve">Total </t>
  </si>
  <si>
    <t xml:space="preserve">Net cash from operating activities </t>
  </si>
  <si>
    <t xml:space="preserve">Net cash generated from operating </t>
  </si>
  <si>
    <t xml:space="preserve">     Authorised share capital</t>
  </si>
  <si>
    <t xml:space="preserve">     Issued and paid-up share capital</t>
  </si>
  <si>
    <t>Statement of income  (Unaudited)</t>
  </si>
  <si>
    <t xml:space="preserve">Income tax relating to items that will be reclassified </t>
  </si>
  <si>
    <t>Selling and distribution expenses</t>
  </si>
  <si>
    <t xml:space="preserve">    Profit</t>
  </si>
  <si>
    <t>Gain on disposal of investment</t>
  </si>
  <si>
    <t>Losses on inventories devaluation</t>
  </si>
  <si>
    <t xml:space="preserve">   Owners of the parent</t>
  </si>
  <si>
    <t xml:space="preserve">       Dividends</t>
  </si>
  <si>
    <t>of the parent</t>
  </si>
  <si>
    <t>Income tax payable</t>
  </si>
  <si>
    <t>of shareholders' equity</t>
  </si>
  <si>
    <t>Exchange differences on translating foreign operations</t>
  </si>
  <si>
    <t>foreign</t>
  </si>
  <si>
    <t>operations</t>
  </si>
  <si>
    <t>Separate financial statements</t>
  </si>
  <si>
    <t>Leasehold rights</t>
  </si>
  <si>
    <t>Share premium</t>
  </si>
  <si>
    <t>Balance at 1 January 2019</t>
  </si>
  <si>
    <t>Share</t>
  </si>
  <si>
    <t>premium</t>
  </si>
  <si>
    <t>Short-term loans to related parties</t>
  </si>
  <si>
    <t>Osotspa Public Company Limited and its Subsidiaries</t>
  </si>
  <si>
    <t>(Reversal of) Bad and doubtful debts expenses</t>
  </si>
  <si>
    <t>Employee benefit obligations paid</t>
  </si>
  <si>
    <t>3</t>
  </si>
  <si>
    <t>Adjustments to reconcile profit to cash receipts (payments)</t>
  </si>
  <si>
    <t>Transactions with owners, recorded directly in equity</t>
  </si>
  <si>
    <t xml:space="preserve">    Distributions to owners of the Company</t>
  </si>
  <si>
    <t xml:space="preserve">    Total distributions to owners of the Company</t>
  </si>
  <si>
    <t>Other receivables</t>
  </si>
  <si>
    <t>Goodwill</t>
  </si>
  <si>
    <t>Other payables</t>
  </si>
  <si>
    <t>Deferred tax liabilities</t>
  </si>
  <si>
    <t xml:space="preserve">     (3,003,750,000 ordinary shares, </t>
  </si>
  <si>
    <t xml:space="preserve">        par value at Baht 1 per share)</t>
  </si>
  <si>
    <t>Current portion of lease liabilities</t>
  </si>
  <si>
    <t>Profit before income tax expense</t>
  </si>
  <si>
    <t xml:space="preserve">   accounted for using equity method</t>
  </si>
  <si>
    <t xml:space="preserve">   and joint ventures accounted for using equity method</t>
  </si>
  <si>
    <t>financial assets</t>
  </si>
  <si>
    <t>equity method</t>
  </si>
  <si>
    <t>components from</t>
  </si>
  <si>
    <t>shareholders</t>
  </si>
  <si>
    <t>Changes in other</t>
  </si>
  <si>
    <t>Balance at 1 January 2020</t>
  </si>
  <si>
    <t>Other intangible assets</t>
  </si>
  <si>
    <t>Liabilities and equity</t>
  </si>
  <si>
    <t>Lease liabilities</t>
  </si>
  <si>
    <t>Equity</t>
  </si>
  <si>
    <t>Total liabilities and equity</t>
  </si>
  <si>
    <t>Other components of equity</t>
  </si>
  <si>
    <t>Profit from operating activities</t>
  </si>
  <si>
    <t xml:space="preserve">   equity method</t>
  </si>
  <si>
    <t>Items that will be reclassified subsequently to profit or loss</t>
  </si>
  <si>
    <t>Total items that will be reclassified subsequently to profit or loss</t>
  </si>
  <si>
    <t>Other comprehensive income for the period, net of tax</t>
  </si>
  <si>
    <t>Gain on</t>
  </si>
  <si>
    <t>accounted for using</t>
  </si>
  <si>
    <t>income of associates</t>
  </si>
  <si>
    <t xml:space="preserve">  and joint ventures</t>
  </si>
  <si>
    <t>of equity</t>
  </si>
  <si>
    <t>Payment of lease liabilities</t>
  </si>
  <si>
    <t xml:space="preserve">Outstanding receivable from sales and maturity of debt securities </t>
  </si>
  <si>
    <t>Balance at 31 December 2019 - as reported</t>
  </si>
  <si>
    <t>Impact of changes in accounting policies</t>
  </si>
  <si>
    <t>Proceeds from sale of other intangible assets</t>
  </si>
  <si>
    <t>Acquisition of other intangible assets</t>
  </si>
  <si>
    <t xml:space="preserve">Share of profit of associates and joint ventures accounted for using </t>
  </si>
  <si>
    <t>Net increase (decrease) in cash and cash equivalents</t>
  </si>
  <si>
    <t>Proceeds from short-term loans from related parties</t>
  </si>
  <si>
    <t>Repayment of short-term loans from related parties</t>
  </si>
  <si>
    <t>Purchase of assets under lease agreements</t>
  </si>
  <si>
    <t>Outstanding payable from purchases of property, plant and equipment</t>
  </si>
  <si>
    <t xml:space="preserve">   and other intangible assets</t>
  </si>
  <si>
    <t>Advance payment for purchasing of property, plant and equipment</t>
  </si>
  <si>
    <t>Outstanding payable from purchases of debt securities (in private fund)</t>
  </si>
  <si>
    <t xml:space="preserve">   (in private fund)</t>
  </si>
  <si>
    <t>7</t>
  </si>
  <si>
    <t>4</t>
  </si>
  <si>
    <t>measurement of</t>
  </si>
  <si>
    <t>Exchange</t>
  </si>
  <si>
    <t>Amortisation of other intangible assets</t>
  </si>
  <si>
    <t>differences on</t>
  </si>
  <si>
    <t>translating</t>
  </si>
  <si>
    <t>Unrealised (gain) loss on exchange rate</t>
  </si>
  <si>
    <t>Proceeds from repayment of short-term loans to related parties</t>
  </si>
  <si>
    <t>Cash outflows from increase of investments in subsidiaries</t>
  </si>
  <si>
    <t>Other non-current financial assets</t>
  </si>
  <si>
    <t>Premium</t>
  </si>
  <si>
    <t>Other current financial assets</t>
  </si>
  <si>
    <t>8</t>
  </si>
  <si>
    <t>Gain on business acquisition</t>
  </si>
  <si>
    <t>Acquisition of a subsidiary, net of cash acquired</t>
  </si>
  <si>
    <t>Proceeds from long-term loans from financial institution</t>
  </si>
  <si>
    <t>Short-term loans from related parties</t>
  </si>
  <si>
    <t>Long-term loans from financial institution</t>
  </si>
  <si>
    <t>Acquisition of interest in associates</t>
  </si>
  <si>
    <t>Proceeds from sale of equity securities</t>
  </si>
  <si>
    <t>Net cash used in financing activities</t>
  </si>
  <si>
    <t>Acquisition of non-controlling interests</t>
  </si>
  <si>
    <t>Outstanding receivable from sales of property, plant and equipment</t>
  </si>
  <si>
    <t>13</t>
  </si>
  <si>
    <t>Gain (Loss) on measurement of financial assets</t>
  </si>
  <si>
    <t xml:space="preserve">Net cash from (used in) investing activities  </t>
  </si>
  <si>
    <t>Gain on disposal and write-off of property, plant and equipment</t>
  </si>
  <si>
    <t>Decrease in short-term loans from financial institution</t>
  </si>
  <si>
    <t>30 September</t>
  </si>
  <si>
    <t>Nine-month period ended</t>
  </si>
  <si>
    <t>Nine-month period ended 30 September 2019</t>
  </si>
  <si>
    <t>Balance at 30 September 2019</t>
  </si>
  <si>
    <t>Nine-month period ended 30 September 2020</t>
  </si>
  <si>
    <t>Balance at 30 September 2020</t>
  </si>
  <si>
    <t xml:space="preserve">    Changes in ownership interests in a subsidiary</t>
  </si>
  <si>
    <t xml:space="preserve">       Acquisition of non-controlling interests without a change in control</t>
  </si>
  <si>
    <t xml:space="preserve">    Total changes in ownership interests in a subsidiary</t>
  </si>
  <si>
    <t>Transfer to legal reserve</t>
  </si>
  <si>
    <t>Gain on disposal of investment properties</t>
  </si>
  <si>
    <t>Proceeds from sale of investment properties</t>
  </si>
  <si>
    <t>Dividends paid to non-controlling interests</t>
  </si>
  <si>
    <t>Acquisition of interest in joint ventures</t>
  </si>
  <si>
    <t>Cash outflow on short-term loans</t>
  </si>
  <si>
    <t xml:space="preserve">    Changes in ownership interests in subsidiaries</t>
  </si>
  <si>
    <t xml:space="preserve">    Total changes in ownership interests in subsidiaries</t>
  </si>
  <si>
    <t xml:space="preserve">       Loss of control in subsidiaries</t>
  </si>
  <si>
    <t xml:space="preserve">Impairment losses on property, plant and equipment </t>
  </si>
  <si>
    <t>Loss on disposal and write-off of other intangible assets</t>
  </si>
  <si>
    <t>(Increase) Decrease in short-term deposit at financial institution</t>
  </si>
  <si>
    <t>Decrease in debt securities (in private fund)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</si>
</sst>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0%_);\(0%\)"/>
    <numFmt numFmtId="172" formatCode="###,000"/>
  </numFmts>
  <fonts count="51">
    <font>
      <sz val="10"/>
      <name val="ApFont"/>
    </font>
    <font>
      <sz val="11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sz val="8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name val="ApFont"/>
    </font>
    <font>
      <i/>
      <sz val="12"/>
      <name val="Times New Roman"/>
      <family val="1"/>
    </font>
    <font>
      <sz val="12"/>
      <color indexed="12"/>
      <name val="Times New Roman"/>
      <family val="1"/>
    </font>
    <font>
      <sz val="10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5">
    <xf numFmtId="0" fontId="0" fillId="0" borderId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3" fillId="0" borderId="0"/>
    <xf numFmtId="168" fontId="23" fillId="0" borderId="0"/>
    <xf numFmtId="169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7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" fillId="0" borderId="0"/>
    <xf numFmtId="171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0" fontId="39" fillId="5" borderId="9" applyNumberFormat="0" applyAlignment="0" applyProtection="0">
      <alignment horizontal="left" vertical="center" indent="1"/>
    </xf>
    <xf numFmtId="172" fontId="40" fillId="0" borderId="10" applyNumberFormat="0" applyProtection="0">
      <alignment horizontal="right" vertical="center"/>
    </xf>
    <xf numFmtId="172" fontId="39" fillId="0" borderId="11" applyNumberFormat="0" applyProtection="0">
      <alignment horizontal="right" vertical="center"/>
    </xf>
    <xf numFmtId="172" fontId="40" fillId="6" borderId="9" applyNumberFormat="0" applyAlignment="0" applyProtection="0">
      <alignment horizontal="left" vertical="center" indent="1"/>
    </xf>
    <xf numFmtId="0" fontId="41" fillId="7" borderId="11" applyNumberFormat="0" applyAlignment="0">
      <alignment horizontal="left" vertical="center" indent="1"/>
      <protection locked="0"/>
    </xf>
    <xf numFmtId="0" fontId="41" fillId="8" borderId="11" applyNumberFormat="0" applyAlignment="0" applyProtection="0">
      <alignment horizontal="left" vertical="center" indent="1"/>
    </xf>
    <xf numFmtId="172" fontId="40" fillId="9" borderId="10" applyNumberFormat="0" applyBorder="0">
      <alignment horizontal="right" vertical="center"/>
      <protection locked="0"/>
    </xf>
    <xf numFmtId="0" fontId="41" fillId="7" borderId="11" applyNumberFormat="0" applyAlignment="0">
      <alignment horizontal="left" vertical="center" indent="1"/>
      <protection locked="0"/>
    </xf>
    <xf numFmtId="172" fontId="39" fillId="8" borderId="11" applyNumberFormat="0" applyProtection="0">
      <alignment horizontal="right" vertical="center"/>
    </xf>
    <xf numFmtId="172" fontId="39" fillId="9" borderId="11" applyNumberFormat="0" applyBorder="0">
      <alignment horizontal="right" vertical="center"/>
      <protection locked="0"/>
    </xf>
    <xf numFmtId="172" fontId="42" fillId="10" borderId="12" applyNumberFormat="0" applyBorder="0" applyAlignment="0" applyProtection="0">
      <alignment horizontal="right" vertical="center" indent="1"/>
    </xf>
    <xf numFmtId="172" fontId="43" fillId="11" borderId="12" applyNumberFormat="0" applyBorder="0" applyAlignment="0" applyProtection="0">
      <alignment horizontal="right" vertical="center" indent="1"/>
    </xf>
    <xf numFmtId="172" fontId="43" fillId="12" borderId="12" applyNumberFormat="0" applyBorder="0" applyAlignment="0" applyProtection="0">
      <alignment horizontal="right" vertical="center" indent="1"/>
    </xf>
    <xf numFmtId="172" fontId="44" fillId="13" borderId="12" applyNumberFormat="0" applyBorder="0" applyAlignment="0" applyProtection="0">
      <alignment horizontal="right" vertical="center" indent="1"/>
    </xf>
    <xf numFmtId="172" fontId="44" fillId="14" borderId="12" applyNumberFormat="0" applyBorder="0" applyAlignment="0" applyProtection="0">
      <alignment horizontal="right" vertical="center" indent="1"/>
    </xf>
    <xf numFmtId="172" fontId="44" fillId="15" borderId="12" applyNumberFormat="0" applyBorder="0" applyAlignment="0" applyProtection="0">
      <alignment horizontal="right" vertical="center" indent="1"/>
    </xf>
    <xf numFmtId="172" fontId="45" fillId="16" borderId="12" applyNumberFormat="0" applyBorder="0" applyAlignment="0" applyProtection="0">
      <alignment horizontal="right" vertical="center" indent="1"/>
    </xf>
    <xf numFmtId="172" fontId="45" fillId="17" borderId="12" applyNumberFormat="0" applyBorder="0" applyAlignment="0" applyProtection="0">
      <alignment horizontal="right" vertical="center" indent="1"/>
    </xf>
    <xf numFmtId="172" fontId="45" fillId="18" borderId="12" applyNumberFormat="0" applyBorder="0" applyAlignment="0" applyProtection="0">
      <alignment horizontal="right" vertical="center" indent="1"/>
    </xf>
    <xf numFmtId="0" fontId="46" fillId="0" borderId="9" applyNumberFormat="0" applyFont="0" applyFill="0" applyAlignment="0" applyProtection="0"/>
    <xf numFmtId="172" fontId="40" fillId="6" borderId="9" applyNumberFormat="0" applyAlignment="0" applyProtection="0">
      <alignment horizontal="left" vertical="center" indent="1"/>
    </xf>
    <xf numFmtId="0" fontId="39" fillId="5" borderId="11" applyNumberFormat="0" applyAlignment="0" applyProtection="0">
      <alignment horizontal="left" vertical="center" indent="1"/>
    </xf>
    <xf numFmtId="0" fontId="41" fillId="19" borderId="9" applyNumberFormat="0" applyAlignment="0" applyProtection="0">
      <alignment horizontal="left" vertical="center" indent="1"/>
    </xf>
    <xf numFmtId="0" fontId="41" fillId="20" borderId="9" applyNumberFormat="0" applyAlignment="0" applyProtection="0">
      <alignment horizontal="left" vertical="center" indent="1"/>
    </xf>
    <xf numFmtId="0" fontId="41" fillId="21" borderId="9" applyNumberFormat="0" applyAlignment="0" applyProtection="0">
      <alignment horizontal="left" vertical="center" indent="1"/>
    </xf>
    <xf numFmtId="0" fontId="41" fillId="9" borderId="9" applyNumberFormat="0" applyAlignment="0" applyProtection="0">
      <alignment horizontal="left" vertical="center" indent="1"/>
    </xf>
    <xf numFmtId="0" fontId="41" fillId="8" borderId="11" applyNumberFormat="0" applyAlignment="0" applyProtection="0">
      <alignment horizontal="left" vertical="center" indent="1"/>
    </xf>
    <xf numFmtId="0" fontId="47" fillId="0" borderId="13" applyNumberFormat="0" applyFill="0" applyBorder="0" applyAlignment="0" applyProtection="0"/>
    <xf numFmtId="0" fontId="48" fillId="0" borderId="13" applyNumberFormat="0" applyBorder="0" applyAlignment="0" applyProtection="0"/>
    <xf numFmtId="0" fontId="47" fillId="7" borderId="11" applyNumberFormat="0" applyAlignment="0">
      <alignment horizontal="left" vertical="center" indent="1"/>
      <protection locked="0"/>
    </xf>
    <xf numFmtId="0" fontId="47" fillId="7" borderId="11" applyNumberFormat="0" applyAlignment="0">
      <alignment horizontal="left" vertical="center" indent="1"/>
      <protection locked="0"/>
    </xf>
    <xf numFmtId="0" fontId="47" fillId="8" borderId="11" applyNumberFormat="0" applyAlignment="0" applyProtection="0">
      <alignment horizontal="left" vertical="center" indent="1"/>
    </xf>
    <xf numFmtId="172" fontId="49" fillId="8" borderId="11" applyNumberFormat="0" applyProtection="0">
      <alignment horizontal="right" vertical="center"/>
    </xf>
    <xf numFmtId="172" fontId="50" fillId="9" borderId="10" applyNumberFormat="0" applyBorder="0">
      <alignment horizontal="right" vertical="center"/>
      <protection locked="0"/>
    </xf>
    <xf numFmtId="172" fontId="49" fillId="9" borderId="11" applyNumberFormat="0" applyBorder="0">
      <alignment horizontal="right" vertical="center"/>
      <protection locked="0"/>
    </xf>
    <xf numFmtId="172" fontId="40" fillId="0" borderId="10" applyNumberFormat="0" applyFill="0" applyBorder="0" applyAlignment="0" applyProtection="0">
      <alignment horizontal="right" vertical="center"/>
    </xf>
    <xf numFmtId="172" fontId="40" fillId="0" borderId="10" applyNumberFormat="0" applyFill="0" applyBorder="0" applyAlignment="0" applyProtection="0">
      <alignment horizontal="right" vertical="center"/>
    </xf>
    <xf numFmtId="0" fontId="46" fillId="0" borderId="14" applyNumberFormat="0" applyFont="0" applyFill="0" applyAlignment="0" applyProtection="0"/>
  </cellStyleXfs>
  <cellXfs count="286">
    <xf numFmtId="0" fontId="0" fillId="0" borderId="0" xfId="0"/>
    <xf numFmtId="49" fontId="2" fillId="0" borderId="0" xfId="32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32" applyFont="1" applyFill="1" applyAlignment="1"/>
    <xf numFmtId="0" fontId="4" fillId="0" borderId="0" xfId="32" applyFont="1" applyFill="1"/>
    <xf numFmtId="49" fontId="5" fillId="0" borderId="0" xfId="32" applyNumberFormat="1" applyFont="1" applyFill="1" applyBorder="1" applyAlignment="1"/>
    <xf numFmtId="3" fontId="6" fillId="0" borderId="0" xfId="1" applyNumberFormat="1" applyFont="1" applyFill="1" applyAlignment="1"/>
    <xf numFmtId="0" fontId="6" fillId="0" borderId="0" xfId="32" applyFont="1" applyFill="1" applyAlignment="1"/>
    <xf numFmtId="0" fontId="6" fillId="0" borderId="0" xfId="32" applyFont="1" applyFill="1"/>
    <xf numFmtId="49" fontId="7" fillId="0" borderId="0" xfId="32" applyNumberFormat="1" applyFont="1" applyFill="1" applyAlignment="1"/>
    <xf numFmtId="49" fontId="8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9" fillId="0" borderId="0" xfId="32" applyNumberFormat="1" applyFont="1" applyFill="1" applyAlignment="1"/>
    <xf numFmtId="0" fontId="10" fillId="0" borderId="0" xfId="32" applyFont="1" applyFill="1"/>
    <xf numFmtId="49" fontId="8" fillId="0" borderId="0" xfId="32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right"/>
    </xf>
    <xf numFmtId="37" fontId="7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0" fontId="13" fillId="0" borderId="0" xfId="32" applyFont="1" applyFill="1"/>
    <xf numFmtId="165" fontId="1" fillId="0" borderId="0" xfId="32" applyNumberFormat="1" applyFont="1" applyFill="1"/>
    <xf numFmtId="49" fontId="14" fillId="0" borderId="0" xfId="32" applyNumberFormat="1" applyFont="1" applyFill="1" applyBorder="1" applyAlignment="1"/>
    <xf numFmtId="3" fontId="15" fillId="0" borderId="0" xfId="1" applyNumberFormat="1" applyFont="1" applyFill="1" applyAlignment="1"/>
    <xf numFmtId="0" fontId="15" fillId="0" borderId="0" xfId="32" applyFont="1" applyFill="1" applyAlignment="1"/>
    <xf numFmtId="0" fontId="15" fillId="0" borderId="0" xfId="32" applyFont="1" applyFill="1"/>
    <xf numFmtId="0" fontId="1" fillId="0" borderId="0" xfId="0" applyFont="1" applyFill="1" applyBorder="1" applyAlignment="1">
      <alignment horizontal="center"/>
    </xf>
    <xf numFmtId="49" fontId="16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5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0" xfId="32" applyNumberFormat="1" applyFont="1" applyFill="1" applyBorder="1" applyAlignment="1">
      <alignment horizontal="right"/>
    </xf>
    <xf numFmtId="37" fontId="7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0" fontId="7" fillId="0" borderId="0" xfId="32" applyFont="1" applyFill="1"/>
    <xf numFmtId="49" fontId="8" fillId="0" borderId="0" xfId="32" quotePrefix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37" fontId="1" fillId="0" borderId="0" xfId="32" applyNumberFormat="1" applyFont="1" applyFill="1" applyBorder="1"/>
    <xf numFmtId="0" fontId="7" fillId="0" borderId="0" xfId="0" applyFont="1" applyFill="1" applyAlignment="1"/>
    <xf numFmtId="49" fontId="16" fillId="0" borderId="0" xfId="32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7" fillId="0" borderId="0" xfId="0" applyNumberFormat="1" applyFont="1" applyFill="1" applyAlignment="1"/>
    <xf numFmtId="0" fontId="7" fillId="0" borderId="0" xfId="0" applyFont="1" applyFill="1"/>
    <xf numFmtId="49" fontId="8" fillId="0" borderId="0" xfId="0" applyNumberFormat="1" applyFont="1" applyFill="1" applyBorder="1" applyAlignment="1"/>
    <xf numFmtId="49" fontId="16" fillId="0" borderId="0" xfId="32" applyNumberFormat="1" applyFont="1" applyFill="1" applyBorder="1" applyAlignment="1"/>
    <xf numFmtId="37" fontId="7" fillId="0" borderId="0" xfId="32" applyNumberFormat="1" applyFont="1" applyFill="1" applyAlignment="1"/>
    <xf numFmtId="4" fontId="1" fillId="0" borderId="0" xfId="1" applyFont="1" applyFill="1" applyAlignment="1"/>
    <xf numFmtId="4" fontId="1" fillId="0" borderId="0" xfId="1" applyFont="1" applyFill="1"/>
    <xf numFmtId="0" fontId="9" fillId="0" borderId="0" xfId="22" applyFont="1" applyFill="1" applyAlignment="1"/>
    <xf numFmtId="49" fontId="19" fillId="0" borderId="0" xfId="32" applyNumberFormat="1" applyFont="1" applyFill="1" applyAlignment="1"/>
    <xf numFmtId="0" fontId="8" fillId="0" borderId="0" xfId="22" applyFont="1" applyFill="1" applyBorder="1" applyAlignment="1"/>
    <xf numFmtId="0" fontId="20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21" fillId="0" borderId="0" xfId="32" applyNumberFormat="1" applyFont="1" applyFill="1" applyBorder="1" applyAlignment="1">
      <alignment horizontal="center"/>
    </xf>
    <xf numFmtId="0" fontId="19" fillId="0" borderId="0" xfId="32" applyFont="1" applyFill="1" applyAlignment="1"/>
    <xf numFmtId="0" fontId="20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0" fillId="0" borderId="0" xfId="22" applyFont="1" applyFill="1" applyAlignment="1">
      <alignment horizontal="center"/>
    </xf>
    <xf numFmtId="0" fontId="1" fillId="0" borderId="0" xfId="22" applyFont="1" applyFill="1" applyAlignment="1">
      <alignment horizontal="center" wrapText="1"/>
    </xf>
    <xf numFmtId="0" fontId="7" fillId="0" borderId="0" xfId="18" applyFont="1" applyFill="1" applyAlignment="1">
      <alignment horizontal="left"/>
    </xf>
    <xf numFmtId="0" fontId="7" fillId="0" borderId="0" xfId="18" applyFont="1" applyFill="1" applyAlignment="1">
      <alignment wrapText="1"/>
    </xf>
    <xf numFmtId="0" fontId="7" fillId="0" borderId="0" xfId="32" applyFont="1" applyFill="1" applyAlignment="1"/>
    <xf numFmtId="165" fontId="7" fillId="0" borderId="0" xfId="32" applyNumberFormat="1" applyFont="1" applyFill="1" applyBorder="1"/>
    <xf numFmtId="165" fontId="19" fillId="0" borderId="0" xfId="1" applyNumberFormat="1" applyFont="1" applyFill="1" applyBorder="1" applyAlignment="1">
      <alignment horizontal="right"/>
    </xf>
    <xf numFmtId="4" fontId="20" fillId="0" borderId="0" xfId="1" applyFont="1" applyFill="1" applyBorder="1" applyAlignment="1">
      <alignment horizontal="center"/>
    </xf>
    <xf numFmtId="4" fontId="20" fillId="0" borderId="0" xfId="1" applyFont="1" applyFill="1" applyBorder="1" applyAlignment="1">
      <alignment horizontal="right"/>
    </xf>
    <xf numFmtId="0" fontId="16" fillId="0" borderId="0" xfId="14" applyFont="1" applyFill="1"/>
    <xf numFmtId="165" fontId="1" fillId="0" borderId="0" xfId="32" applyNumberFormat="1" applyFont="1" applyFill="1" applyBorder="1"/>
    <xf numFmtId="165" fontId="20" fillId="0" borderId="0" xfId="1" applyNumberFormat="1" applyFont="1" applyFill="1" applyBorder="1" applyAlignment="1">
      <alignment horizontal="right"/>
    </xf>
    <xf numFmtId="0" fontId="1" fillId="0" borderId="0" xfId="32" applyFont="1" applyFill="1" applyBorder="1"/>
    <xf numFmtId="165" fontId="7" fillId="0" borderId="4" xfId="32" applyNumberFormat="1" applyFont="1" applyFill="1" applyBorder="1"/>
    <xf numFmtId="0" fontId="7" fillId="0" borderId="0" xfId="29" applyFont="1" applyFill="1" applyAlignment="1">
      <alignment horizontal="left"/>
    </xf>
    <xf numFmtId="165" fontId="20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/>
    <xf numFmtId="165" fontId="1" fillId="0" borderId="4" xfId="1" applyNumberFormat="1" applyFont="1" applyFill="1" applyBorder="1" applyAlignment="1"/>
    <xf numFmtId="165" fontId="1" fillId="0" borderId="0" xfId="1" applyNumberFormat="1" applyFont="1" applyFill="1"/>
    <xf numFmtId="0" fontId="7" fillId="0" borderId="0" xfId="30" applyFont="1" applyFill="1" applyAlignment="1">
      <alignment horizontal="left"/>
    </xf>
    <xf numFmtId="165" fontId="19" fillId="0" borderId="5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/>
    <xf numFmtId="165" fontId="19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/>
    <xf numFmtId="49" fontId="20" fillId="0" borderId="0" xfId="32" applyNumberFormat="1" applyFont="1" applyFill="1" applyAlignment="1"/>
    <xf numFmtId="165" fontId="20" fillId="0" borderId="0" xfId="1" applyNumberFormat="1" applyFont="1" applyFill="1" applyBorder="1" applyAlignment="1"/>
    <xf numFmtId="165" fontId="1" fillId="0" borderId="0" xfId="1" applyNumberFormat="1" applyFont="1" applyFill="1" applyAlignment="1">
      <alignment horizontal="right"/>
    </xf>
    <xf numFmtId="165" fontId="19" fillId="0" borderId="6" xfId="1" applyNumberFormat="1" applyFont="1" applyFill="1" applyBorder="1" applyAlignment="1">
      <alignment horizontal="right"/>
    </xf>
    <xf numFmtId="165" fontId="1" fillId="0" borderId="0" xfId="1" applyNumberFormat="1" applyFont="1" applyFill="1" applyBorder="1"/>
    <xf numFmtId="165" fontId="7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" fontId="1" fillId="0" borderId="0" xfId="1" applyFont="1" applyFill="1" applyBorder="1" applyAlignment="1"/>
    <xf numFmtId="37" fontId="1" fillId="0" borderId="0" xfId="0" applyNumberFormat="1" applyFont="1" applyFill="1" applyBorder="1" applyAlignment="1"/>
    <xf numFmtId="49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/>
    <xf numFmtId="166" fontId="7" fillId="0" borderId="0" xfId="0" applyNumberFormat="1" applyFont="1" applyFill="1" applyBorder="1" applyAlignment="1"/>
    <xf numFmtId="166" fontId="7" fillId="0" borderId="5" xfId="0" applyNumberFormat="1" applyFont="1" applyFill="1" applyBorder="1" applyAlignment="1"/>
    <xf numFmtId="0" fontId="1" fillId="0" borderId="0" xfId="0" applyFont="1" applyFill="1" applyAlignment="1">
      <alignment horizontal="center"/>
    </xf>
    <xf numFmtId="37" fontId="7" fillId="0" borderId="0" xfId="1" applyNumberFormat="1" applyFont="1" applyFill="1" applyBorder="1" applyAlignment="1"/>
    <xf numFmtId="0" fontId="7" fillId="0" borderId="0" xfId="0" applyFont="1" applyFill="1" applyAlignment="1">
      <alignment horizontal="left"/>
    </xf>
    <xf numFmtId="0" fontId="18" fillId="0" borderId="0" xfId="22" applyFont="1" applyFill="1" applyAlignment="1">
      <alignment horizontal="left"/>
    </xf>
    <xf numFmtId="0" fontId="8" fillId="0" borderId="0" xfId="22" applyFont="1" applyFill="1" applyAlignment="1"/>
    <xf numFmtId="0" fontId="10" fillId="0" borderId="0" xfId="22" applyFont="1" applyFill="1" applyBorder="1" applyAlignment="1"/>
    <xf numFmtId="0" fontId="10" fillId="0" borderId="0" xfId="22" applyFont="1" applyFill="1" applyAlignment="1"/>
    <xf numFmtId="0" fontId="30" fillId="0" borderId="0" xfId="22" applyFont="1" applyFill="1" applyAlignment="1">
      <alignment horizontal="center" wrapText="1"/>
    </xf>
    <xf numFmtId="0" fontId="33" fillId="0" borderId="0" xfId="22" applyNumberFormat="1" applyFont="1" applyFill="1" applyAlignment="1">
      <alignment horizontal="center" wrapText="1"/>
    </xf>
    <xf numFmtId="0" fontId="32" fillId="0" borderId="0" xfId="22" applyFont="1" applyFill="1" applyAlignment="1">
      <alignment wrapText="1"/>
    </xf>
    <xf numFmtId="0" fontId="30" fillId="0" borderId="0" xfId="22" applyFont="1" applyFill="1" applyAlignment="1">
      <alignment wrapText="1"/>
    </xf>
    <xf numFmtId="0" fontId="8" fillId="0" borderId="0" xfId="1" applyNumberFormat="1" applyFont="1" applyFill="1" applyAlignment="1">
      <alignment horizontal="center"/>
    </xf>
    <xf numFmtId="39" fontId="16" fillId="0" borderId="0" xfId="1" applyNumberFormat="1" applyFont="1" applyFill="1" applyAlignment="1">
      <alignment horizontal="center"/>
    </xf>
    <xf numFmtId="0" fontId="16" fillId="0" borderId="0" xfId="0" applyFont="1" applyFill="1" applyAlignment="1">
      <alignment wrapText="1"/>
    </xf>
    <xf numFmtId="41" fontId="1" fillId="0" borderId="0" xfId="1" applyNumberFormat="1" applyFont="1" applyFill="1" applyAlignment="1"/>
    <xf numFmtId="49" fontId="7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5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5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5" fontId="7" fillId="0" borderId="5" xfId="1" applyNumberFormat="1" applyFont="1" applyFill="1" applyBorder="1" applyAlignment="1">
      <alignment horizontal="right"/>
    </xf>
    <xf numFmtId="165" fontId="7" fillId="0" borderId="0" xfId="32" applyNumberFormat="1" applyFont="1" applyFill="1" applyAlignment="1">
      <alignment horizontal="right"/>
    </xf>
    <xf numFmtId="165" fontId="1" fillId="0" borderId="0" xfId="32" applyNumberFormat="1" applyFont="1" applyFill="1" applyAlignment="1">
      <alignment horizontal="right"/>
    </xf>
    <xf numFmtId="49" fontId="16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5" fontId="1" fillId="0" borderId="4" xfId="2" applyNumberFormat="1" applyFont="1" applyFill="1" applyBorder="1" applyAlignment="1">
      <alignment horizontal="right"/>
    </xf>
    <xf numFmtId="165" fontId="7" fillId="0" borderId="4" xfId="2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 applyFill="1"/>
    <xf numFmtId="3" fontId="7" fillId="0" borderId="0" xfId="1" applyNumberFormat="1" applyFont="1" applyFill="1" applyAlignment="1">
      <alignment horizontal="right"/>
    </xf>
    <xf numFmtId="165" fontId="7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49" fontId="18" fillId="0" borderId="0" xfId="32" applyNumberFormat="1" applyFont="1" applyFill="1" applyAlignment="1"/>
    <xf numFmtId="165" fontId="7" fillId="0" borderId="5" xfId="2" applyNumberFormat="1" applyFont="1" applyFill="1" applyBorder="1" applyAlignment="1">
      <alignment horizontal="right"/>
    </xf>
    <xf numFmtId="165" fontId="7" fillId="0" borderId="8" xfId="32" applyNumberFormat="1" applyFont="1" applyFill="1" applyBorder="1"/>
    <xf numFmtId="4" fontId="20" fillId="0" borderId="8" xfId="1" applyFont="1" applyFill="1" applyBorder="1" applyAlignment="1">
      <alignment horizontal="center"/>
    </xf>
    <xf numFmtId="4" fontId="20" fillId="0" borderId="8" xfId="1" applyFont="1" applyFill="1" applyBorder="1" applyAlignment="1">
      <alignment horizontal="right"/>
    </xf>
    <xf numFmtId="165" fontId="7" fillId="0" borderId="0" xfId="32" applyNumberFormat="1" applyFont="1" applyFill="1" applyAlignment="1">
      <alignment horizontal="center"/>
    </xf>
    <xf numFmtId="4" fontId="1" fillId="0" borderId="8" xfId="1" applyFont="1" applyFill="1" applyBorder="1"/>
    <xf numFmtId="165" fontId="1" fillId="0" borderId="0" xfId="32" applyNumberFormat="1" applyFont="1" applyFill="1" applyAlignment="1">
      <alignment horizontal="center"/>
    </xf>
    <xf numFmtId="0" fontId="16" fillId="0" borderId="0" xfId="0" applyFont="1" applyFill="1" applyAlignment="1"/>
    <xf numFmtId="165" fontId="1" fillId="0" borderId="0" xfId="2" applyNumberFormat="1" applyFont="1" applyFill="1" applyBorder="1" applyAlignment="1">
      <alignment horizontal="center"/>
    </xf>
    <xf numFmtId="0" fontId="7" fillId="0" borderId="0" xfId="31" applyFont="1" applyFill="1" applyAlignment="1"/>
    <xf numFmtId="37" fontId="1" fillId="0" borderId="0" xfId="32" applyNumberFormat="1" applyFont="1" applyFill="1" applyBorder="1" applyAlignment="1"/>
    <xf numFmtId="0" fontId="1" fillId="0" borderId="0" xfId="31" applyFont="1" applyFill="1" applyAlignment="1"/>
    <xf numFmtId="0" fontId="1" fillId="0" borderId="0" xfId="29" applyFont="1" applyFill="1" applyAlignment="1">
      <alignment horizontal="left"/>
    </xf>
    <xf numFmtId="165" fontId="1" fillId="0" borderId="4" xfId="1" applyNumberFormat="1" applyFont="1" applyFill="1" applyBorder="1"/>
    <xf numFmtId="165" fontId="1" fillId="0" borderId="4" xfId="2" applyNumberFormat="1" applyFont="1" applyFill="1" applyBorder="1" applyAlignment="1">
      <alignment horizontal="center"/>
    </xf>
    <xf numFmtId="165" fontId="1" fillId="0" borderId="4" xfId="32" applyNumberFormat="1" applyFont="1" applyFill="1" applyBorder="1" applyAlignment="1">
      <alignment horizontal="right"/>
    </xf>
    <xf numFmtId="166" fontId="7" fillId="0" borderId="7" xfId="0" applyNumberFormat="1" applyFont="1" applyFill="1" applyBorder="1" applyAlignment="1"/>
    <xf numFmtId="0" fontId="1" fillId="0" borderId="0" xfId="32" applyFont="1" applyFill="1" applyBorder="1" applyAlignment="1">
      <alignment horizontal="center"/>
    </xf>
    <xf numFmtId="165" fontId="7" fillId="0" borderId="4" xfId="32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165" fontId="7" fillId="0" borderId="4" xfId="32" applyNumberFormat="1" applyFont="1" applyFill="1" applyBorder="1" applyAlignment="1"/>
    <xf numFmtId="165" fontId="7" fillId="0" borderId="5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16" fillId="0" borderId="0" xfId="0" applyNumberFormat="1" applyFont="1" applyFill="1" applyAlignment="1"/>
    <xf numFmtId="0" fontId="8" fillId="0" borderId="0" xfId="0" applyFont="1" applyFill="1" applyAlignment="1"/>
    <xf numFmtId="49" fontId="8" fillId="0" borderId="0" xfId="0" applyNumberFormat="1" applyFont="1" applyFill="1" applyAlignment="1"/>
    <xf numFmtId="37" fontId="1" fillId="0" borderId="0" xfId="0" applyNumberFormat="1" applyFont="1" applyFill="1"/>
    <xf numFmtId="0" fontId="30" fillId="0" borderId="0" xfId="22" applyFont="1" applyFill="1" applyAlignment="1"/>
    <xf numFmtId="0" fontId="30" fillId="0" borderId="0" xfId="22" applyFont="1" applyFill="1" applyAlignment="1">
      <alignment horizontal="center"/>
    </xf>
    <xf numFmtId="0" fontId="31" fillId="0" borderId="0" xfId="22" applyFont="1" applyFill="1" applyAlignment="1"/>
    <xf numFmtId="0" fontId="30" fillId="0" borderId="4" xfId="22" applyFont="1" applyFill="1" applyBorder="1" applyAlignment="1">
      <alignment horizontal="center"/>
    </xf>
    <xf numFmtId="0" fontId="33" fillId="0" borderId="0" xfId="22" applyFont="1" applyFill="1" applyAlignment="1">
      <alignment horizontal="center" wrapText="1"/>
    </xf>
    <xf numFmtId="0" fontId="32" fillId="0" borderId="0" xfId="22" applyFont="1" applyFill="1" applyAlignment="1">
      <alignment horizontal="center" wrapText="1"/>
    </xf>
    <xf numFmtId="0" fontId="30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wrapText="1"/>
    </xf>
    <xf numFmtId="0" fontId="32" fillId="0" borderId="0" xfId="22" applyFont="1" applyFill="1" applyBorder="1" applyAlignment="1">
      <alignment horizontal="right" wrapText="1"/>
    </xf>
    <xf numFmtId="37" fontId="7" fillId="0" borderId="0" xfId="1" applyNumberFormat="1" applyFont="1" applyFill="1" applyBorder="1" applyAlignment="1">
      <alignment horizontal="right"/>
    </xf>
    <xf numFmtId="165" fontId="32" fillId="0" borderId="0" xfId="1" applyNumberFormat="1" applyFont="1" applyFill="1" applyBorder="1" applyAlignment="1">
      <alignment horizontal="right"/>
    </xf>
    <xf numFmtId="165" fontId="32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165" fontId="32" fillId="0" borderId="0" xfId="1" applyNumberFormat="1" applyFont="1" applyFill="1" applyAlignment="1"/>
    <xf numFmtId="165" fontId="32" fillId="0" borderId="0" xfId="1" applyNumberFormat="1" applyFont="1" applyFill="1" applyAlignment="1">
      <alignment horizontal="right"/>
    </xf>
    <xf numFmtId="165" fontId="32" fillId="0" borderId="0" xfId="1" applyNumberFormat="1" applyFont="1" applyFill="1" applyBorder="1" applyAlignment="1">
      <alignment horizontal="center"/>
    </xf>
    <xf numFmtId="165" fontId="32" fillId="0" borderId="0" xfId="1" applyNumberFormat="1" applyFont="1" applyFill="1" applyAlignment="1">
      <alignment horizontal="center"/>
    </xf>
    <xf numFmtId="165" fontId="30" fillId="0" borderId="4" xfId="1" applyNumberFormat="1" applyFont="1" applyFill="1" applyBorder="1" applyAlignment="1">
      <alignment horizontal="right"/>
    </xf>
    <xf numFmtId="165" fontId="30" fillId="0" borderId="0" xfId="1" applyNumberFormat="1" applyFont="1" applyFill="1" applyAlignment="1"/>
    <xf numFmtId="165" fontId="32" fillId="0" borderId="4" xfId="1" applyNumberFormat="1" applyFont="1" applyFill="1" applyBorder="1" applyAlignment="1">
      <alignment horizontal="right"/>
    </xf>
    <xf numFmtId="165" fontId="30" fillId="0" borderId="0" xfId="1" applyNumberFormat="1" applyFont="1" applyFill="1" applyAlignment="1">
      <alignment horizontal="center"/>
    </xf>
    <xf numFmtId="165" fontId="30" fillId="0" borderId="0" xfId="1" applyNumberFormat="1" applyFont="1" applyFill="1" applyAlignment="1">
      <alignment horizontal="right"/>
    </xf>
    <xf numFmtId="0" fontId="34" fillId="0" borderId="0" xfId="22" applyFont="1" applyFill="1" applyAlignment="1">
      <alignment wrapText="1"/>
    </xf>
    <xf numFmtId="165" fontId="32" fillId="0" borderId="5" xfId="1" applyNumberFormat="1" applyFont="1" applyFill="1" applyBorder="1" applyAlignment="1">
      <alignment horizontal="right"/>
    </xf>
    <xf numFmtId="0" fontId="7" fillId="0" borderId="0" xfId="13" applyFont="1" applyFill="1"/>
    <xf numFmtId="0" fontId="1" fillId="0" borderId="0" xfId="13" applyFont="1" applyFill="1"/>
    <xf numFmtId="0" fontId="16" fillId="0" borderId="0" xfId="13" applyFont="1" applyFill="1"/>
    <xf numFmtId="0" fontId="7" fillId="0" borderId="0" xfId="15" applyFont="1" applyFill="1"/>
    <xf numFmtId="0" fontId="36" fillId="0" borderId="0" xfId="32" applyFont="1" applyFill="1" applyBorder="1" applyAlignment="1">
      <alignment horizontal="center"/>
    </xf>
    <xf numFmtId="49" fontId="36" fillId="0" borderId="0" xfId="32" applyNumberFormat="1" applyFont="1" applyFill="1" applyBorder="1" applyAlignment="1">
      <alignment horizontal="center"/>
    </xf>
    <xf numFmtId="165" fontId="10" fillId="0" borderId="0" xfId="2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right"/>
    </xf>
    <xf numFmtId="4" fontId="37" fillId="0" borderId="0" xfId="1" applyFont="1" applyFill="1"/>
    <xf numFmtId="4" fontId="10" fillId="0" borderId="0" xfId="1" applyFont="1" applyFill="1"/>
    <xf numFmtId="4" fontId="10" fillId="0" borderId="0" xfId="32" applyNumberFormat="1" applyFont="1" applyFill="1"/>
    <xf numFmtId="3" fontId="10" fillId="0" borderId="0" xfId="32" applyNumberFormat="1" applyFont="1" applyFill="1"/>
    <xf numFmtId="165" fontId="10" fillId="0" borderId="0" xfId="1" applyNumberFormat="1" applyFont="1" applyFill="1" applyBorder="1" applyAlignment="1">
      <alignment horizontal="right"/>
    </xf>
    <xf numFmtId="4" fontId="10" fillId="0" borderId="0" xfId="32" applyNumberFormat="1" applyFont="1" applyFill="1" applyBorder="1"/>
    <xf numFmtId="3" fontId="10" fillId="0" borderId="0" xfId="32" applyNumberFormat="1" applyFont="1" applyFill="1" applyBorder="1"/>
    <xf numFmtId="4" fontId="37" fillId="0" borderId="0" xfId="1" applyFont="1" applyFill="1" applyBorder="1"/>
    <xf numFmtId="0" fontId="10" fillId="0" borderId="0" xfId="32" applyFont="1" applyFill="1" applyBorder="1"/>
    <xf numFmtId="4" fontId="10" fillId="0" borderId="0" xfId="1" applyFont="1" applyFill="1" applyBorder="1"/>
    <xf numFmtId="49" fontId="10" fillId="0" borderId="0" xfId="32" applyNumberFormat="1" applyFont="1" applyFill="1" applyAlignment="1"/>
    <xf numFmtId="37" fontId="10" fillId="0" borderId="0" xfId="32" applyNumberFormat="1" applyFont="1" applyFill="1"/>
    <xf numFmtId="49" fontId="36" fillId="0" borderId="0" xfId="0" applyNumberFormat="1" applyFont="1" applyFill="1" applyBorder="1" applyAlignment="1">
      <alignment horizontal="center"/>
    </xf>
    <xf numFmtId="165" fontId="38" fillId="0" borderId="0" xfId="0" applyNumberFormat="1" applyFont="1" applyFill="1" applyAlignment="1"/>
    <xf numFmtId="165" fontId="7" fillId="0" borderId="0" xfId="2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37" fontId="9" fillId="0" borderId="0" xfId="32" applyNumberFormat="1" applyFont="1" applyFill="1" applyBorder="1" applyAlignment="1">
      <alignment horizontal="right"/>
    </xf>
    <xf numFmtId="37" fontId="13" fillId="0" borderId="0" xfId="32" applyNumberFormat="1" applyFont="1" applyFill="1" applyBorder="1" applyAlignment="1">
      <alignment horizontal="right"/>
    </xf>
    <xf numFmtId="165" fontId="1" fillId="0" borderId="6" xfId="1" applyNumberFormat="1" applyFont="1" applyFill="1" applyBorder="1" applyAlignment="1"/>
    <xf numFmtId="165" fontId="10" fillId="0" borderId="0" xfId="1" applyNumberFormat="1" applyFont="1" applyFill="1" applyBorder="1" applyAlignment="1"/>
    <xf numFmtId="165" fontId="7" fillId="0" borderId="4" xfId="1" applyNumberFormat="1" applyFont="1" applyFill="1" applyBorder="1" applyAlignment="1"/>
    <xf numFmtId="165" fontId="7" fillId="0" borderId="8" xfId="2" applyNumberFormat="1" applyFont="1" applyFill="1" applyBorder="1" applyAlignment="1">
      <alignment horizontal="right"/>
    </xf>
    <xf numFmtId="165" fontId="7" fillId="0" borderId="6" xfId="2" applyNumberFormat="1" applyFont="1" applyFill="1" applyBorder="1" applyAlignment="1">
      <alignment horizontal="right"/>
    </xf>
    <xf numFmtId="43" fontId="7" fillId="0" borderId="6" xfId="2" applyNumberFormat="1" applyFont="1" applyFill="1" applyBorder="1" applyAlignment="1">
      <alignment horizontal="right"/>
    </xf>
    <xf numFmtId="43" fontId="7" fillId="0" borderId="0" xfId="32" applyNumberFormat="1" applyFont="1" applyFill="1" applyAlignment="1">
      <alignment horizontal="right"/>
    </xf>
    <xf numFmtId="43" fontId="7" fillId="0" borderId="0" xfId="32" applyNumberFormat="1" applyFont="1" applyFill="1" applyAlignment="1"/>
    <xf numFmtId="166" fontId="7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165" fontId="35" fillId="0" borderId="0" xfId="0" applyNumberFormat="1" applyFont="1" applyFill="1" applyAlignment="1"/>
    <xf numFmtId="165" fontId="1" fillId="0" borderId="0" xfId="0" applyNumberFormat="1" applyFont="1" applyFill="1" applyAlignment="1"/>
    <xf numFmtId="0" fontId="7" fillId="0" borderId="0" xfId="0" applyFont="1" applyFill="1" applyAlignment="1">
      <alignment wrapText="1"/>
    </xf>
    <xf numFmtId="165" fontId="32" fillId="0" borderId="6" xfId="1" applyNumberFormat="1" applyFont="1" applyFill="1" applyBorder="1" applyAlignment="1">
      <alignment horizontal="right"/>
    </xf>
    <xf numFmtId="165" fontId="7" fillId="0" borderId="0" xfId="32" applyNumberFormat="1" applyFont="1" applyFill="1" applyBorder="1" applyAlignment="1"/>
    <xf numFmtId="165" fontId="7" fillId="0" borderId="0" xfId="2" applyNumberFormat="1" applyFont="1" applyFill="1" applyBorder="1" applyAlignment="1">
      <alignment horizontal="center"/>
    </xf>
    <xf numFmtId="0" fontId="1" fillId="0" borderId="0" xfId="18" applyFont="1" applyFill="1" applyAlignment="1">
      <alignment horizontal="left"/>
    </xf>
    <xf numFmtId="166" fontId="1" fillId="0" borderId="0" xfId="0" applyNumberFormat="1" applyFont="1" applyFill="1"/>
    <xf numFmtId="165" fontId="7" fillId="0" borderId="5" xfId="2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0" fontId="4" fillId="0" borderId="0" xfId="32" applyFont="1" applyFill="1" applyBorder="1"/>
    <xf numFmtId="0" fontId="6" fillId="0" borderId="0" xfId="32" applyFont="1" applyFill="1" applyBorder="1"/>
    <xf numFmtId="0" fontId="9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/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4" fontId="1" fillId="0" borderId="0" xfId="1" applyFont="1" applyFill="1" applyBorder="1"/>
    <xf numFmtId="49" fontId="8" fillId="0" borderId="0" xfId="0" applyNumberFormat="1" applyFont="1" applyFill="1"/>
    <xf numFmtId="0" fontId="8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6" fillId="0" borderId="0" xfId="14" applyFont="1"/>
    <xf numFmtId="0" fontId="1" fillId="0" borderId="0" xfId="13" applyFont="1"/>
    <xf numFmtId="0" fontId="16" fillId="0" borderId="0" xfId="13" applyFont="1"/>
    <xf numFmtId="165" fontId="1" fillId="0" borderId="4" xfId="32" applyNumberFormat="1" applyFont="1" applyFill="1" applyBorder="1"/>
    <xf numFmtId="165" fontId="20" fillId="0" borderId="4" xfId="1" applyNumberFormat="1" applyFont="1" applyBorder="1" applyAlignment="1">
      <alignment horizontal="center"/>
    </xf>
    <xf numFmtId="165" fontId="20" fillId="0" borderId="0" xfId="1" applyNumberFormat="1" applyFont="1" applyAlignment="1">
      <alignment horizontal="right"/>
    </xf>
    <xf numFmtId="165" fontId="20" fillId="0" borderId="4" xfId="1" applyNumberFormat="1" applyFont="1" applyBorder="1"/>
    <xf numFmtId="39" fontId="8" fillId="0" borderId="0" xfId="1" applyNumberFormat="1" applyFont="1" applyFill="1" applyAlignment="1">
      <alignment horizontal="center"/>
    </xf>
    <xf numFmtId="165" fontId="30" fillId="0" borderId="0" xfId="1" applyNumberFormat="1" applyFont="1" applyFill="1" applyBorder="1" applyAlignment="1">
      <alignment horizontal="center"/>
    </xf>
    <xf numFmtId="165" fontId="30" fillId="0" borderId="0" xfId="1" applyNumberFormat="1" applyFont="1" applyFill="1" applyBorder="1" applyAlignment="1"/>
    <xf numFmtId="165" fontId="30" fillId="0" borderId="0" xfId="22" applyNumberFormat="1" applyFont="1" applyFill="1" applyAlignment="1"/>
    <xf numFmtId="164" fontId="30" fillId="0" borderId="0" xfId="22" applyNumberFormat="1" applyFont="1" applyFill="1" applyAlignment="1"/>
    <xf numFmtId="165" fontId="1" fillId="0" borderId="0" xfId="0" applyNumberFormat="1" applyFont="1" applyFill="1"/>
    <xf numFmtId="0" fontId="1" fillId="0" borderId="0" xfId="14" applyFont="1" applyFill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7" fillId="0" borderId="0" xfId="32" applyFont="1" applyFill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20" fillId="0" borderId="4" xfId="2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32" fillId="0" borderId="0" xfId="22" applyFont="1" applyFill="1" applyAlignment="1">
      <alignment horizontal="center"/>
    </xf>
    <xf numFmtId="0" fontId="30" fillId="0" borderId="4" xfId="22" applyFont="1" applyFill="1" applyBorder="1" applyAlignment="1">
      <alignment horizontal="center" wrapText="1"/>
    </xf>
    <xf numFmtId="0" fontId="8" fillId="0" borderId="0" xfId="22" applyFont="1" applyFill="1" applyAlignment="1">
      <alignment horizontal="center"/>
    </xf>
    <xf numFmtId="49" fontId="1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</cellXfs>
  <cellStyles count="75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Grey" xfId="7" xr:uid="{00000000-0005-0000-0000-000006000000}"/>
    <cellStyle name="Heading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0" xfId="23" xr:uid="{00000000-0005-0000-0000-000017000000}"/>
    <cellStyle name="Normal 3" xfId="24" xr:uid="{00000000-0005-0000-0000-000018000000}"/>
    <cellStyle name="Normal 4" xfId="25" xr:uid="{00000000-0005-0000-0000-000019000000}"/>
    <cellStyle name="Normal 5" xfId="26" xr:uid="{00000000-0005-0000-0000-00001A000000}"/>
    <cellStyle name="Normal 6" xfId="27" xr:uid="{00000000-0005-0000-0000-00001B000000}"/>
    <cellStyle name="Normal 7" xfId="28" xr:uid="{00000000-0005-0000-0000-00001C000000}"/>
    <cellStyle name="Normal 8" xfId="29" xr:uid="{00000000-0005-0000-0000-00001D000000}"/>
    <cellStyle name="Normal 9" xfId="30" xr:uid="{00000000-0005-0000-0000-00001E000000}"/>
    <cellStyle name="Normal_Draft PTTCHTx" xfId="31" xr:uid="{00000000-0005-0000-0000-00001F000000}"/>
    <cellStyle name="Normal_G-12e-meg002a051a-2-conso" xfId="32" xr:uid="{00000000-0005-0000-0000-000020000000}"/>
    <cellStyle name="Percent (0)" xfId="33" xr:uid="{00000000-0005-0000-0000-000021000000}"/>
    <cellStyle name="Percent [2]" xfId="34" xr:uid="{00000000-0005-0000-0000-000022000000}"/>
    <cellStyle name="Quantity" xfId="35" xr:uid="{00000000-0005-0000-0000-000023000000}"/>
    <cellStyle name="SAPBorder" xfId="56" xr:uid="{00000000-0005-0000-0000-000024000000}"/>
    <cellStyle name="SAPDataCell" xfId="38" xr:uid="{00000000-0005-0000-0000-000025000000}"/>
    <cellStyle name="SAPDataTotalCell" xfId="39" xr:uid="{00000000-0005-0000-0000-000026000000}"/>
    <cellStyle name="SAPDimensionCell" xfId="37" xr:uid="{00000000-0005-0000-0000-000027000000}"/>
    <cellStyle name="SAPEditableDataCell" xfId="41" xr:uid="{00000000-0005-0000-0000-000028000000}"/>
    <cellStyle name="SAPEditableDataTotalCell" xfId="44" xr:uid="{00000000-0005-0000-0000-000029000000}"/>
    <cellStyle name="SAPEmphasized" xfId="64" xr:uid="{00000000-0005-0000-0000-00002A000000}"/>
    <cellStyle name="SAPEmphasizedEditableDataCell" xfId="66" xr:uid="{00000000-0005-0000-0000-00002B000000}"/>
    <cellStyle name="SAPEmphasizedEditableDataTotalCell" xfId="67" xr:uid="{00000000-0005-0000-0000-00002C000000}"/>
    <cellStyle name="SAPEmphasizedLockedDataCell" xfId="70" xr:uid="{00000000-0005-0000-0000-00002D000000}"/>
    <cellStyle name="SAPEmphasizedLockedDataTotalCell" xfId="71" xr:uid="{00000000-0005-0000-0000-00002E000000}"/>
    <cellStyle name="SAPEmphasizedReadonlyDataCell" xfId="68" xr:uid="{00000000-0005-0000-0000-00002F000000}"/>
    <cellStyle name="SAPEmphasizedReadonlyDataTotalCell" xfId="69" xr:uid="{00000000-0005-0000-0000-000030000000}"/>
    <cellStyle name="SAPEmphasizedTotal" xfId="65" xr:uid="{00000000-0005-0000-0000-000031000000}"/>
    <cellStyle name="SAPError" xfId="74" xr:uid="{00000000-0005-0000-0000-000032000000}"/>
    <cellStyle name="SAPExceptionLevel1" xfId="47" xr:uid="{00000000-0005-0000-0000-000033000000}"/>
    <cellStyle name="SAPExceptionLevel2" xfId="48" xr:uid="{00000000-0005-0000-0000-000034000000}"/>
    <cellStyle name="SAPExceptionLevel3" xfId="49" xr:uid="{00000000-0005-0000-0000-000035000000}"/>
    <cellStyle name="SAPExceptionLevel4" xfId="50" xr:uid="{00000000-0005-0000-0000-000036000000}"/>
    <cellStyle name="SAPExceptionLevel5" xfId="51" xr:uid="{00000000-0005-0000-0000-000037000000}"/>
    <cellStyle name="SAPExceptionLevel6" xfId="52" xr:uid="{00000000-0005-0000-0000-000038000000}"/>
    <cellStyle name="SAPExceptionLevel7" xfId="53" xr:uid="{00000000-0005-0000-0000-000039000000}"/>
    <cellStyle name="SAPExceptionLevel8" xfId="54" xr:uid="{00000000-0005-0000-0000-00003A000000}"/>
    <cellStyle name="SAPExceptionLevel9" xfId="55" xr:uid="{00000000-0005-0000-0000-00003B000000}"/>
    <cellStyle name="SAPFormula" xfId="73" xr:uid="{00000000-0005-0000-0000-00003C000000}"/>
    <cellStyle name="SAPGroupingFillCell" xfId="40" xr:uid="{00000000-0005-0000-0000-00003D000000}"/>
    <cellStyle name="SAPHierarchyCell0" xfId="59" xr:uid="{00000000-0005-0000-0000-00003E000000}"/>
    <cellStyle name="SAPHierarchyCell1" xfId="60" xr:uid="{00000000-0005-0000-0000-00003F000000}"/>
    <cellStyle name="SAPHierarchyCell2" xfId="61" xr:uid="{00000000-0005-0000-0000-000040000000}"/>
    <cellStyle name="SAPHierarchyCell3" xfId="62" xr:uid="{00000000-0005-0000-0000-000041000000}"/>
    <cellStyle name="SAPHierarchyCell4" xfId="63" xr:uid="{00000000-0005-0000-0000-000042000000}"/>
    <cellStyle name="SAPLockedDataCell" xfId="43" xr:uid="{00000000-0005-0000-0000-000043000000}"/>
    <cellStyle name="SAPLockedDataTotalCell" xfId="46" xr:uid="{00000000-0005-0000-0000-000044000000}"/>
    <cellStyle name="SAPMemberCell" xfId="57" xr:uid="{00000000-0005-0000-0000-000045000000}"/>
    <cellStyle name="SAPMemberTotalCell" xfId="58" xr:uid="{00000000-0005-0000-0000-000046000000}"/>
    <cellStyle name="SAPMessageText" xfId="72" xr:uid="{00000000-0005-0000-0000-000047000000}"/>
    <cellStyle name="SAPReadonlyDataCell" xfId="42" xr:uid="{00000000-0005-0000-0000-000048000000}"/>
    <cellStyle name="SAPReadonlyDataTotalCell" xfId="45" xr:uid="{00000000-0005-0000-0000-000049000000}"/>
    <cellStyle name="Tickmark" xfId="36" xr:uid="{00000000-0005-0000-0000-00004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33</xdr:row>
      <xdr:rowOff>0</xdr:rowOff>
    </xdr:from>
    <xdr:to>
      <xdr:col>4</xdr:col>
      <xdr:colOff>251460</xdr:colOff>
      <xdr:row>33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3</xdr:col>
      <xdr:colOff>0</xdr:colOff>
      <xdr:row>33</xdr:row>
      <xdr:rowOff>0</xdr:rowOff>
    </xdr:from>
    <xdr:to>
      <xdr:col>4</xdr:col>
      <xdr:colOff>251460</xdr:colOff>
      <xdr:row>33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94"/>
  <sheetViews>
    <sheetView view="pageBreakPreview" zoomScale="85" zoomScaleNormal="100" zoomScaleSheetLayoutView="85" workbookViewId="0">
      <selection activeCell="G16" sqref="G16"/>
    </sheetView>
  </sheetViews>
  <sheetFormatPr defaultColWidth="9.1796875" defaultRowHeight="21" customHeight="1"/>
  <cols>
    <col min="1" max="1" width="50.453125" style="19" customWidth="1"/>
    <col min="2" max="2" width="6.81640625" style="10" customWidth="1"/>
    <col min="3" max="3" width="13.1796875" style="11" customWidth="1"/>
    <col min="4" max="4" width="1.1796875" style="12" customWidth="1"/>
    <col min="5" max="5" width="13.1796875" style="11" customWidth="1"/>
    <col min="6" max="6" width="1.1796875" style="13" customWidth="1"/>
    <col min="7" max="7" width="13.1796875" style="13" customWidth="1"/>
    <col min="8" max="8" width="1.1796875" style="13" customWidth="1"/>
    <col min="9" max="9" width="14.1796875" style="13" customWidth="1"/>
    <col min="10" max="10" width="1.81640625" style="78" customWidth="1"/>
    <col min="11" max="11" width="14.453125" style="13" bestFit="1" customWidth="1"/>
    <col min="12" max="12" width="33.453125" style="13" customWidth="1"/>
    <col min="13" max="13" width="14.453125" style="13" customWidth="1"/>
    <col min="14" max="16384" width="9.1796875" style="13"/>
  </cols>
  <sheetData>
    <row r="1" spans="1:35" s="4" customFormat="1" ht="21" customHeight="1">
      <c r="A1" s="143" t="s">
        <v>157</v>
      </c>
      <c r="B1" s="1"/>
      <c r="C1" s="2"/>
      <c r="D1" s="3"/>
      <c r="E1" s="2"/>
      <c r="J1" s="247"/>
    </row>
    <row r="2" spans="1:35" s="8" customFormat="1" ht="21" customHeight="1">
      <c r="A2" s="14" t="s">
        <v>0</v>
      </c>
      <c r="B2" s="5"/>
      <c r="C2" s="6"/>
      <c r="D2" s="7"/>
      <c r="E2" s="6"/>
      <c r="J2" s="248"/>
    </row>
    <row r="3" spans="1:35" s="8" customFormat="1" ht="21" customHeight="1">
      <c r="A3" s="14"/>
      <c r="B3" s="5"/>
      <c r="C3" s="6"/>
      <c r="D3" s="7"/>
      <c r="E3" s="6"/>
      <c r="J3" s="248"/>
    </row>
    <row r="4" spans="1:35" s="15" customFormat="1" ht="21" customHeight="1">
      <c r="A4" s="9"/>
      <c r="B4" s="10"/>
      <c r="C4" s="274" t="s">
        <v>1</v>
      </c>
      <c r="D4" s="274"/>
      <c r="E4" s="274"/>
      <c r="F4" s="274"/>
      <c r="G4" s="274" t="s">
        <v>2</v>
      </c>
      <c r="H4" s="274"/>
      <c r="I4" s="274"/>
      <c r="J4" s="249"/>
    </row>
    <row r="5" spans="1:35" s="15" customFormat="1" ht="21" customHeight="1">
      <c r="A5" s="9"/>
      <c r="B5" s="10"/>
      <c r="C5" s="274" t="s">
        <v>3</v>
      </c>
      <c r="D5" s="274"/>
      <c r="E5" s="274"/>
      <c r="F5" s="274"/>
      <c r="G5" s="274" t="s">
        <v>3</v>
      </c>
      <c r="H5" s="274"/>
      <c r="I5" s="274"/>
      <c r="J5" s="249"/>
    </row>
    <row r="6" spans="1:35" s="15" customFormat="1" ht="21" customHeight="1">
      <c r="A6" s="9"/>
      <c r="B6" s="10"/>
      <c r="C6" s="255" t="s">
        <v>242</v>
      </c>
      <c r="D6" s="255"/>
      <c r="E6" s="255" t="s">
        <v>4</v>
      </c>
      <c r="F6" s="13"/>
      <c r="G6" s="259" t="s">
        <v>242</v>
      </c>
      <c r="H6" s="255"/>
      <c r="I6" s="255" t="s">
        <v>4</v>
      </c>
      <c r="J6" s="250"/>
    </row>
    <row r="7" spans="1:35" s="15" customFormat="1" ht="21" customHeight="1">
      <c r="A7" s="122" t="s">
        <v>5</v>
      </c>
      <c r="B7" s="16" t="s">
        <v>6</v>
      </c>
      <c r="C7" s="107">
        <v>2020</v>
      </c>
      <c r="D7" s="107"/>
      <c r="E7" s="107">
        <v>2019</v>
      </c>
      <c r="F7" s="13"/>
      <c r="G7" s="107">
        <v>2020</v>
      </c>
      <c r="H7" s="107"/>
      <c r="I7" s="107">
        <v>2019</v>
      </c>
      <c r="J7" s="250"/>
    </row>
    <row r="8" spans="1:35" s="15" customFormat="1" ht="21" customHeight="1">
      <c r="C8" s="107" t="s">
        <v>110</v>
      </c>
      <c r="D8" s="107"/>
      <c r="E8" s="107"/>
      <c r="G8" s="107" t="s">
        <v>110</v>
      </c>
      <c r="H8" s="107"/>
      <c r="I8" s="107"/>
      <c r="J8" s="251"/>
    </row>
    <row r="9" spans="1:35" s="15" customFormat="1" ht="21" customHeight="1">
      <c r="A9" s="9"/>
      <c r="B9" s="16"/>
      <c r="C9" s="275" t="s">
        <v>7</v>
      </c>
      <c r="D9" s="275"/>
      <c r="E9" s="275"/>
      <c r="F9" s="275"/>
      <c r="G9" s="275"/>
      <c r="H9" s="275"/>
      <c r="I9" s="275"/>
      <c r="J9" s="202"/>
      <c r="L9" s="205"/>
      <c r="M9" s="204"/>
      <c r="O9" s="206"/>
      <c r="Q9" s="207"/>
      <c r="R9" s="208"/>
      <c r="S9" s="209"/>
      <c r="T9" s="210"/>
      <c r="U9" s="210"/>
      <c r="V9" s="210"/>
      <c r="W9" s="210"/>
      <c r="X9" s="204"/>
      <c r="Y9" s="205"/>
      <c r="Z9" s="204"/>
      <c r="AB9" s="206"/>
      <c r="AD9" s="207"/>
      <c r="AE9" s="208"/>
      <c r="AF9" s="209"/>
      <c r="AG9" s="210"/>
      <c r="AH9" s="210"/>
      <c r="AI9" s="210"/>
    </row>
    <row r="10" spans="1:35" s="15" customFormat="1" ht="21" customHeight="1">
      <c r="A10" s="27" t="s">
        <v>8</v>
      </c>
      <c r="B10" s="16"/>
      <c r="C10" s="11"/>
      <c r="D10" s="123"/>
      <c r="E10" s="11"/>
      <c r="F10" s="13"/>
      <c r="G10" s="13"/>
      <c r="H10" s="13"/>
      <c r="I10" s="13"/>
      <c r="J10" s="214"/>
      <c r="L10" s="205"/>
      <c r="M10" s="210"/>
      <c r="O10" s="206"/>
      <c r="Q10" s="207"/>
      <c r="R10" s="208"/>
      <c r="S10" s="209"/>
      <c r="T10" s="210"/>
      <c r="U10" s="210"/>
      <c r="V10" s="210"/>
      <c r="W10" s="210"/>
      <c r="X10" s="204"/>
      <c r="Y10" s="205"/>
      <c r="Z10" s="210"/>
      <c r="AB10" s="206"/>
      <c r="AD10" s="207"/>
      <c r="AE10" s="208"/>
      <c r="AF10" s="209"/>
      <c r="AG10" s="210"/>
      <c r="AH10" s="210"/>
      <c r="AI10" s="210"/>
    </row>
    <row r="11" spans="1:35" s="15" customFormat="1" ht="21" customHeight="1">
      <c r="A11" s="19" t="s">
        <v>9</v>
      </c>
      <c r="B11" s="16"/>
      <c r="C11" s="124">
        <v>2459603</v>
      </c>
      <c r="D11" s="92"/>
      <c r="E11" s="124">
        <v>2819462</v>
      </c>
      <c r="F11" s="125"/>
      <c r="G11" s="126">
        <v>1239872</v>
      </c>
      <c r="H11" s="126"/>
      <c r="I11" s="124">
        <v>1235200</v>
      </c>
      <c r="J11" s="211"/>
      <c r="K11" s="209"/>
      <c r="L11" s="210"/>
      <c r="M11" s="210"/>
      <c r="N11" s="204"/>
      <c r="O11" s="206"/>
      <c r="Q11" s="207"/>
      <c r="R11" s="208"/>
      <c r="S11" s="209"/>
      <c r="T11" s="210"/>
      <c r="U11" s="210"/>
      <c r="V11" s="210"/>
      <c r="W11" s="210"/>
      <c r="X11" s="204"/>
      <c r="Y11" s="205"/>
      <c r="Z11" s="210"/>
      <c r="AB11" s="206"/>
      <c r="AD11" s="207"/>
      <c r="AE11" s="208"/>
      <c r="AF11" s="209"/>
      <c r="AG11" s="210"/>
      <c r="AH11" s="210"/>
      <c r="AI11" s="210"/>
    </row>
    <row r="12" spans="1:35" s="15" customFormat="1" ht="21" customHeight="1">
      <c r="A12" s="19" t="s">
        <v>10</v>
      </c>
      <c r="B12" s="16">
        <v>6</v>
      </c>
      <c r="C12" s="124">
        <v>2900450</v>
      </c>
      <c r="D12" s="92"/>
      <c r="E12" s="124">
        <v>3180134</v>
      </c>
      <c r="F12" s="125"/>
      <c r="G12" s="126">
        <v>2145428</v>
      </c>
      <c r="H12" s="126"/>
      <c r="I12" s="124">
        <v>2099303</v>
      </c>
      <c r="J12" s="211"/>
      <c r="K12" s="209"/>
      <c r="L12" s="210"/>
      <c r="M12" s="210"/>
      <c r="N12" s="204"/>
      <c r="O12" s="206"/>
      <c r="Q12" s="207"/>
      <c r="R12" s="208"/>
      <c r="S12" s="209"/>
      <c r="T12" s="210"/>
      <c r="U12" s="210"/>
      <c r="V12" s="210"/>
      <c r="W12" s="210"/>
      <c r="X12" s="204"/>
      <c r="Y12" s="205"/>
      <c r="Z12" s="204"/>
      <c r="AB12" s="206"/>
      <c r="AD12" s="207"/>
      <c r="AE12" s="208"/>
      <c r="AF12" s="209"/>
      <c r="AG12" s="210"/>
      <c r="AH12" s="210"/>
      <c r="AI12" s="210"/>
    </row>
    <row r="13" spans="1:35" s="15" customFormat="1" ht="21" customHeight="1">
      <c r="A13" s="19" t="s">
        <v>165</v>
      </c>
      <c r="B13" s="16"/>
      <c r="C13" s="124">
        <v>598130</v>
      </c>
      <c r="D13" s="126"/>
      <c r="E13" s="124">
        <v>447563</v>
      </c>
      <c r="F13" s="127"/>
      <c r="G13" s="126">
        <v>435730</v>
      </c>
      <c r="H13" s="126"/>
      <c r="I13" s="124">
        <v>291660</v>
      </c>
      <c r="J13" s="211"/>
      <c r="K13" s="212"/>
      <c r="L13" s="210"/>
      <c r="M13" s="210"/>
      <c r="N13" s="204"/>
      <c r="O13" s="213"/>
      <c r="P13" s="214"/>
      <c r="Q13" s="215"/>
      <c r="R13" s="211"/>
      <c r="S13" s="212"/>
      <c r="T13" s="210"/>
      <c r="U13" s="210"/>
      <c r="V13" s="210"/>
      <c r="W13" s="210"/>
      <c r="X13" s="204"/>
      <c r="Y13" s="210"/>
      <c r="Z13" s="210"/>
      <c r="AA13" s="214"/>
      <c r="AB13" s="213"/>
      <c r="AC13" s="214"/>
      <c r="AD13" s="215"/>
      <c r="AE13" s="211"/>
      <c r="AF13" s="212"/>
      <c r="AG13" s="210"/>
      <c r="AH13" s="210"/>
      <c r="AI13" s="210"/>
    </row>
    <row r="14" spans="1:35" s="15" customFormat="1" ht="21" customHeight="1">
      <c r="A14" s="19" t="s">
        <v>156</v>
      </c>
      <c r="B14" s="16">
        <v>4</v>
      </c>
      <c r="C14" s="124">
        <v>0</v>
      </c>
      <c r="D14" s="92"/>
      <c r="E14" s="236">
        <v>0</v>
      </c>
      <c r="F14" s="125"/>
      <c r="G14" s="126">
        <v>1470296</v>
      </c>
      <c r="H14" s="126"/>
      <c r="I14" s="124">
        <v>1029333</v>
      </c>
      <c r="J14" s="211"/>
      <c r="K14" s="209"/>
      <c r="L14" s="210"/>
      <c r="M14" s="210"/>
      <c r="N14" s="204"/>
      <c r="O14" s="206"/>
      <c r="Q14" s="207"/>
      <c r="R14" s="208"/>
      <c r="S14" s="209"/>
      <c r="T14" s="210"/>
      <c r="U14" s="210"/>
      <c r="V14" s="210"/>
      <c r="W14" s="210"/>
      <c r="X14" s="204"/>
      <c r="Y14" s="205"/>
      <c r="Z14" s="204"/>
      <c r="AB14" s="206"/>
      <c r="AD14" s="207"/>
      <c r="AE14" s="208"/>
      <c r="AF14" s="209"/>
      <c r="AG14" s="210"/>
      <c r="AH14" s="210"/>
      <c r="AI14" s="210"/>
    </row>
    <row r="15" spans="1:35" s="15" customFormat="1" ht="21" customHeight="1">
      <c r="A15" s="19" t="s">
        <v>11</v>
      </c>
      <c r="B15" s="16"/>
      <c r="C15" s="124">
        <v>2417878</v>
      </c>
      <c r="D15" s="92"/>
      <c r="E15" s="124">
        <v>1523166</v>
      </c>
      <c r="F15" s="125"/>
      <c r="G15" s="126">
        <v>1068891</v>
      </c>
      <c r="H15" s="126"/>
      <c r="I15" s="124">
        <v>942722</v>
      </c>
      <c r="J15" s="211"/>
      <c r="K15" s="209"/>
      <c r="L15" s="210"/>
      <c r="M15" s="210"/>
      <c r="N15" s="204"/>
      <c r="O15" s="206"/>
      <c r="Q15" s="207"/>
      <c r="R15" s="208"/>
      <c r="S15" s="209"/>
      <c r="T15" s="210"/>
      <c r="U15" s="210"/>
      <c r="V15" s="210"/>
      <c r="W15" s="210"/>
      <c r="X15" s="204"/>
      <c r="Y15" s="205"/>
      <c r="Z15" s="210"/>
      <c r="AB15" s="206"/>
      <c r="AD15" s="207"/>
      <c r="AE15" s="208"/>
      <c r="AF15" s="209"/>
      <c r="AG15" s="210"/>
      <c r="AH15" s="210"/>
      <c r="AI15" s="210"/>
    </row>
    <row r="16" spans="1:35" s="15" customFormat="1" ht="21" customHeight="1">
      <c r="A16" s="13" t="s">
        <v>225</v>
      </c>
      <c r="B16" s="16">
        <v>5</v>
      </c>
      <c r="C16" s="124">
        <v>1000000</v>
      </c>
      <c r="D16" s="92"/>
      <c r="E16" s="124">
        <v>1299386</v>
      </c>
      <c r="F16" s="125"/>
      <c r="G16" s="124">
        <v>1000000</v>
      </c>
      <c r="H16" s="126"/>
      <c r="I16" s="124">
        <v>1299386</v>
      </c>
      <c r="J16" s="211"/>
      <c r="K16" s="209"/>
      <c r="L16" s="210"/>
      <c r="M16" s="210"/>
      <c r="N16" s="204"/>
      <c r="O16" s="206"/>
      <c r="Q16" s="207"/>
      <c r="R16" s="208"/>
      <c r="S16" s="209"/>
      <c r="T16" s="210"/>
      <c r="U16" s="210"/>
      <c r="V16" s="210"/>
      <c r="W16" s="210"/>
      <c r="X16" s="204"/>
      <c r="Y16" s="205"/>
      <c r="Z16" s="210"/>
      <c r="AB16" s="206"/>
      <c r="AD16" s="207"/>
      <c r="AE16" s="208"/>
      <c r="AF16" s="209"/>
      <c r="AG16" s="210"/>
      <c r="AH16" s="210"/>
      <c r="AI16" s="210"/>
    </row>
    <row r="17" spans="1:35" s="15" customFormat="1" ht="21" customHeight="1">
      <c r="A17" s="19" t="s">
        <v>12</v>
      </c>
      <c r="B17" s="16"/>
      <c r="C17" s="124">
        <v>63776</v>
      </c>
      <c r="D17" s="92"/>
      <c r="E17" s="124">
        <v>68314</v>
      </c>
      <c r="F17" s="125"/>
      <c r="G17" s="126">
        <v>43393</v>
      </c>
      <c r="H17" s="126"/>
      <c r="I17" s="124">
        <v>65146</v>
      </c>
      <c r="J17" s="211"/>
      <c r="K17" s="209"/>
      <c r="L17" s="210"/>
      <c r="M17" s="210"/>
      <c r="N17" s="204"/>
      <c r="O17" s="206"/>
      <c r="Q17" s="207"/>
      <c r="R17" s="208"/>
      <c r="S17" s="209"/>
      <c r="T17" s="210"/>
      <c r="U17" s="210"/>
      <c r="V17" s="210"/>
      <c r="W17" s="210"/>
      <c r="X17" s="204"/>
      <c r="Y17" s="205"/>
      <c r="Z17" s="210"/>
      <c r="AB17" s="206"/>
      <c r="AD17" s="207"/>
      <c r="AE17" s="208"/>
      <c r="AF17" s="209"/>
      <c r="AG17" s="210"/>
      <c r="AH17" s="210"/>
      <c r="AI17" s="210"/>
    </row>
    <row r="18" spans="1:35" s="15" customFormat="1" ht="21" customHeight="1">
      <c r="A18" s="9" t="s">
        <v>13</v>
      </c>
      <c r="B18" s="16"/>
      <c r="C18" s="128">
        <f t="shared" ref="C18:I18" si="0">SUM(C11:C17)</f>
        <v>9439837</v>
      </c>
      <c r="D18" s="135">
        <f t="shared" si="0"/>
        <v>0</v>
      </c>
      <c r="E18" s="128">
        <f t="shared" si="0"/>
        <v>9338025</v>
      </c>
      <c r="F18" s="18">
        <f t="shared" si="0"/>
        <v>0</v>
      </c>
      <c r="G18" s="128">
        <f t="shared" si="0"/>
        <v>7403610</v>
      </c>
      <c r="H18" s="129">
        <f t="shared" si="0"/>
        <v>0</v>
      </c>
      <c r="I18" s="128">
        <f t="shared" si="0"/>
        <v>6962750</v>
      </c>
      <c r="J18" s="252"/>
    </row>
    <row r="19" spans="1:35" s="15" customFormat="1" ht="21" customHeight="1">
      <c r="A19" s="19"/>
      <c r="B19" s="16"/>
      <c r="C19" s="11"/>
      <c r="D19" s="130"/>
      <c r="E19" s="11"/>
      <c r="F19" s="13"/>
      <c r="G19" s="11"/>
      <c r="H19" s="130"/>
      <c r="I19" s="11"/>
      <c r="J19" s="226"/>
    </row>
    <row r="20" spans="1:35" s="15" customFormat="1" ht="21" customHeight="1">
      <c r="A20" s="131" t="s">
        <v>14</v>
      </c>
      <c r="B20" s="16"/>
      <c r="C20" s="11"/>
      <c r="D20" s="130"/>
      <c r="E20" s="11"/>
      <c r="F20" s="13"/>
      <c r="G20" s="11"/>
      <c r="H20" s="130"/>
      <c r="I20" s="11"/>
      <c r="J20" s="226"/>
      <c r="M20" s="203"/>
    </row>
    <row r="21" spans="1:35" ht="21" customHeight="1">
      <c r="A21" s="132" t="s">
        <v>223</v>
      </c>
      <c r="B21" s="16">
        <v>5</v>
      </c>
      <c r="C21" s="124">
        <v>1351238</v>
      </c>
      <c r="D21" s="130"/>
      <c r="E21" s="124">
        <v>2767916</v>
      </c>
      <c r="F21" s="31"/>
      <c r="G21" s="124">
        <v>1351238</v>
      </c>
      <c r="H21" s="130"/>
      <c r="I21" s="124">
        <v>2767916</v>
      </c>
      <c r="J21" s="126"/>
      <c r="L21" s="132"/>
      <c r="M21" s="16"/>
    </row>
    <row r="22" spans="1:35" ht="21" customHeight="1">
      <c r="A22" s="132" t="s">
        <v>112</v>
      </c>
      <c r="B22" s="16">
        <v>7</v>
      </c>
      <c r="C22" s="124">
        <v>391650</v>
      </c>
      <c r="D22" s="126"/>
      <c r="E22" s="124">
        <v>319059</v>
      </c>
      <c r="F22" s="127"/>
      <c r="G22" s="124">
        <v>0</v>
      </c>
      <c r="H22" s="126"/>
      <c r="I22" s="124">
        <v>0</v>
      </c>
      <c r="J22" s="82"/>
      <c r="L22" s="132"/>
      <c r="M22" s="16"/>
    </row>
    <row r="23" spans="1:35" ht="21" customHeight="1">
      <c r="A23" s="132" t="s">
        <v>113</v>
      </c>
      <c r="B23" s="16">
        <v>7</v>
      </c>
      <c r="C23" s="124">
        <v>1042041</v>
      </c>
      <c r="D23" s="130"/>
      <c r="E23" s="124">
        <v>799751</v>
      </c>
      <c r="F23" s="31"/>
      <c r="G23" s="124">
        <v>108829</v>
      </c>
      <c r="H23" s="130"/>
      <c r="I23" s="124">
        <v>139961</v>
      </c>
      <c r="J23" s="82"/>
      <c r="L23" s="132"/>
      <c r="M23" s="16"/>
    </row>
    <row r="24" spans="1:35" ht="21" customHeight="1">
      <c r="A24" s="132" t="s">
        <v>15</v>
      </c>
      <c r="B24" s="16">
        <v>8</v>
      </c>
      <c r="C24" s="236">
        <v>0</v>
      </c>
      <c r="D24" s="130"/>
      <c r="E24" s="236">
        <v>0</v>
      </c>
      <c r="F24" s="31"/>
      <c r="G24" s="124">
        <v>6995693</v>
      </c>
      <c r="H24" s="130"/>
      <c r="I24" s="124">
        <v>6187578</v>
      </c>
      <c r="J24" s="82"/>
      <c r="L24" s="132"/>
      <c r="M24" s="16"/>
    </row>
    <row r="25" spans="1:35" ht="21" customHeight="1">
      <c r="A25" s="132" t="s">
        <v>98</v>
      </c>
      <c r="B25" s="16"/>
      <c r="C25" s="124">
        <v>691081</v>
      </c>
      <c r="D25" s="130"/>
      <c r="E25" s="124">
        <v>738962</v>
      </c>
      <c r="F25" s="31"/>
      <c r="G25" s="124">
        <v>815707</v>
      </c>
      <c r="H25" s="130"/>
      <c r="I25" s="124">
        <v>816098</v>
      </c>
      <c r="J25" s="126"/>
      <c r="L25" s="132"/>
      <c r="M25" s="16"/>
    </row>
    <row r="26" spans="1:35" ht="21" customHeight="1">
      <c r="A26" s="132" t="s">
        <v>151</v>
      </c>
      <c r="B26" s="16"/>
      <c r="C26" s="124">
        <v>0</v>
      </c>
      <c r="D26" s="130"/>
      <c r="E26" s="124">
        <v>301054</v>
      </c>
      <c r="F26" s="31"/>
      <c r="G26" s="124">
        <v>0</v>
      </c>
      <c r="H26" s="130"/>
      <c r="I26" s="124">
        <v>0</v>
      </c>
      <c r="J26" s="126"/>
      <c r="L26" s="132"/>
      <c r="M26" s="16"/>
    </row>
    <row r="27" spans="1:35" ht="21" customHeight="1">
      <c r="A27" s="132" t="s">
        <v>16</v>
      </c>
      <c r="B27" s="16">
        <v>9</v>
      </c>
      <c r="C27" s="124">
        <v>11841802</v>
      </c>
      <c r="D27" s="130"/>
      <c r="E27" s="124">
        <v>8925066</v>
      </c>
      <c r="F27" s="31"/>
      <c r="G27" s="124">
        <v>5295651</v>
      </c>
      <c r="H27" s="130"/>
      <c r="I27" s="124">
        <v>4111569</v>
      </c>
      <c r="J27" s="126"/>
      <c r="L27" s="132"/>
      <c r="M27" s="16"/>
    </row>
    <row r="28" spans="1:35" ht="21" customHeight="1">
      <c r="A28" s="132" t="s">
        <v>166</v>
      </c>
      <c r="B28" s="16"/>
      <c r="C28" s="124">
        <v>80144</v>
      </c>
      <c r="D28" s="130"/>
      <c r="E28" s="124">
        <v>80144</v>
      </c>
      <c r="F28" s="31"/>
      <c r="G28" s="124">
        <v>0</v>
      </c>
      <c r="H28" s="130"/>
      <c r="I28" s="124">
        <v>0</v>
      </c>
      <c r="J28" s="126"/>
      <c r="L28" s="132"/>
      <c r="M28" s="16"/>
    </row>
    <row r="29" spans="1:35" ht="21" customHeight="1">
      <c r="A29" s="19" t="s">
        <v>181</v>
      </c>
      <c r="B29" s="16"/>
      <c r="C29" s="124">
        <v>312715</v>
      </c>
      <c r="D29" s="126"/>
      <c r="E29" s="124">
        <v>229066</v>
      </c>
      <c r="F29" s="125"/>
      <c r="G29" s="124">
        <v>285066</v>
      </c>
      <c r="H29" s="126"/>
      <c r="I29" s="124">
        <v>210120</v>
      </c>
      <c r="J29" s="126"/>
      <c r="K29" s="21"/>
      <c r="L29" s="132"/>
      <c r="M29" s="16"/>
    </row>
    <row r="30" spans="1:35" ht="21" customHeight="1">
      <c r="A30" s="19" t="s">
        <v>17</v>
      </c>
      <c r="B30" s="16"/>
      <c r="C30" s="124">
        <v>88715</v>
      </c>
      <c r="D30" s="126"/>
      <c r="E30" s="124">
        <v>192693</v>
      </c>
      <c r="F30" s="125"/>
      <c r="G30" s="124">
        <v>0</v>
      </c>
      <c r="H30" s="126"/>
      <c r="I30" s="124">
        <v>110033</v>
      </c>
      <c r="J30" s="126"/>
      <c r="K30" s="55"/>
      <c r="L30" s="19"/>
      <c r="M30" s="16"/>
    </row>
    <row r="31" spans="1:35" ht="21" customHeight="1">
      <c r="A31" s="19" t="s">
        <v>18</v>
      </c>
      <c r="B31" s="16"/>
      <c r="C31" s="133">
        <v>267837</v>
      </c>
      <c r="D31" s="126"/>
      <c r="E31" s="133">
        <v>632130</v>
      </c>
      <c r="F31" s="127"/>
      <c r="G31" s="133">
        <v>58152</v>
      </c>
      <c r="H31" s="126"/>
      <c r="I31" s="133">
        <v>364389</v>
      </c>
      <c r="J31" s="126"/>
      <c r="K31" s="55"/>
      <c r="L31" s="19"/>
      <c r="M31" s="16"/>
    </row>
    <row r="32" spans="1:35" s="15" customFormat="1" ht="21" customHeight="1">
      <c r="A32" s="9" t="s">
        <v>19</v>
      </c>
      <c r="B32" s="16"/>
      <c r="C32" s="134">
        <f>SUM(C21:C31)</f>
        <v>16067223</v>
      </c>
      <c r="D32" s="135"/>
      <c r="E32" s="134">
        <f>SUM(E21:E31)</f>
        <v>14985841</v>
      </c>
      <c r="F32" s="136"/>
      <c r="G32" s="134">
        <f>SUM(G21:G31)</f>
        <v>14910336</v>
      </c>
      <c r="H32" s="135"/>
      <c r="I32" s="134">
        <f>SUM(I21:I31)</f>
        <v>14707664</v>
      </c>
      <c r="J32" s="252"/>
      <c r="L32" s="216"/>
      <c r="M32" s="203"/>
    </row>
    <row r="33" spans="1:12" s="15" customFormat="1" ht="21" customHeight="1">
      <c r="A33" s="9"/>
      <c r="B33" s="16"/>
      <c r="C33" s="137"/>
      <c r="D33" s="129"/>
      <c r="E33" s="137"/>
      <c r="F33" s="13"/>
      <c r="G33" s="137"/>
      <c r="H33" s="129"/>
      <c r="I33" s="137"/>
      <c r="J33" s="252"/>
      <c r="L33" s="217"/>
    </row>
    <row r="34" spans="1:12" s="15" customFormat="1" ht="21" customHeight="1" thickBot="1">
      <c r="A34" s="9" t="s">
        <v>20</v>
      </c>
      <c r="B34" s="16"/>
      <c r="C34" s="138">
        <f>SUM(C18+C32)</f>
        <v>25507060</v>
      </c>
      <c r="D34" s="129"/>
      <c r="E34" s="138">
        <f>SUM(E18+E32)</f>
        <v>24323866</v>
      </c>
      <c r="F34" s="18"/>
      <c r="G34" s="138">
        <f>SUM(G18+G32)</f>
        <v>22313946</v>
      </c>
      <c r="H34" s="129"/>
      <c r="I34" s="138">
        <f>SUM(I18+I32)</f>
        <v>21670414</v>
      </c>
      <c r="J34" s="252"/>
    </row>
    <row r="35" spans="1:12" ht="21" customHeight="1" thickTop="1">
      <c r="A35" s="9"/>
      <c r="B35" s="16"/>
      <c r="C35" s="17">
        <f>C34-C91</f>
        <v>0</v>
      </c>
      <c r="D35" s="129"/>
      <c r="E35" s="17">
        <f>E34-E91</f>
        <v>0</v>
      </c>
      <c r="F35" s="18"/>
    </row>
    <row r="36" spans="1:12" s="4" customFormat="1" ht="21" customHeight="1">
      <c r="A36" s="143" t="s">
        <v>157</v>
      </c>
      <c r="B36" s="10"/>
      <c r="C36" s="11"/>
      <c r="D36" s="12"/>
      <c r="E36" s="11"/>
      <c r="F36" s="13"/>
      <c r="G36" s="13"/>
      <c r="H36" s="13"/>
      <c r="I36" s="13"/>
      <c r="J36" s="247"/>
    </row>
    <row r="37" spans="1:12" s="8" customFormat="1" ht="21" customHeight="1">
      <c r="A37" s="14" t="s">
        <v>0</v>
      </c>
      <c r="B37" s="10"/>
      <c r="C37" s="11"/>
      <c r="D37" s="12"/>
      <c r="E37" s="11"/>
      <c r="F37" s="13"/>
      <c r="G37" s="13"/>
      <c r="H37" s="13"/>
      <c r="I37" s="13"/>
      <c r="J37" s="248"/>
    </row>
    <row r="39" spans="1:12" s="15" customFormat="1" ht="21" customHeight="1">
      <c r="A39" s="19"/>
      <c r="B39" s="10"/>
      <c r="C39" s="274" t="s">
        <v>1</v>
      </c>
      <c r="D39" s="274"/>
      <c r="E39" s="274"/>
      <c r="F39" s="274"/>
      <c r="G39" s="274" t="s">
        <v>2</v>
      </c>
      <c r="H39" s="274"/>
      <c r="I39" s="274"/>
      <c r="J39" s="249"/>
    </row>
    <row r="40" spans="1:12" s="15" customFormat="1" ht="21" customHeight="1">
      <c r="A40" s="19"/>
      <c r="B40" s="10"/>
      <c r="C40" s="274" t="s">
        <v>3</v>
      </c>
      <c r="D40" s="274"/>
      <c r="E40" s="274"/>
      <c r="F40" s="274"/>
      <c r="G40" s="274" t="s">
        <v>3</v>
      </c>
      <c r="H40" s="274"/>
      <c r="I40" s="274"/>
      <c r="J40" s="249"/>
    </row>
    <row r="41" spans="1:12" s="15" customFormat="1" ht="21" customHeight="1">
      <c r="A41" s="19"/>
      <c r="B41" s="10"/>
      <c r="C41" s="259" t="s">
        <v>242</v>
      </c>
      <c r="D41" s="259"/>
      <c r="E41" s="259" t="s">
        <v>4</v>
      </c>
      <c r="F41" s="13"/>
      <c r="G41" s="259" t="s">
        <v>242</v>
      </c>
      <c r="H41" s="259"/>
      <c r="I41" s="259" t="s">
        <v>4</v>
      </c>
      <c r="J41" s="250"/>
    </row>
    <row r="42" spans="1:12" s="15" customFormat="1" ht="21" customHeight="1">
      <c r="A42" s="9" t="s">
        <v>182</v>
      </c>
      <c r="B42" s="16" t="s">
        <v>6</v>
      </c>
      <c r="C42" s="107">
        <v>2020</v>
      </c>
      <c r="D42" s="107"/>
      <c r="E42" s="107">
        <v>2019</v>
      </c>
      <c r="F42" s="13"/>
      <c r="G42" s="107">
        <v>2020</v>
      </c>
      <c r="H42" s="107"/>
      <c r="I42" s="107">
        <v>2019</v>
      </c>
      <c r="J42" s="250"/>
    </row>
    <row r="43" spans="1:12" s="15" customFormat="1" ht="21" customHeight="1">
      <c r="C43" s="107" t="s">
        <v>110</v>
      </c>
      <c r="D43" s="107"/>
      <c r="E43" s="107"/>
      <c r="G43" s="107" t="s">
        <v>110</v>
      </c>
      <c r="H43" s="107"/>
      <c r="I43" s="107"/>
      <c r="J43" s="251"/>
    </row>
    <row r="44" spans="1:12" s="15" customFormat="1" ht="21" customHeight="1">
      <c r="A44" s="19"/>
      <c r="B44" s="13"/>
      <c r="C44" s="275" t="s">
        <v>7</v>
      </c>
      <c r="D44" s="275"/>
      <c r="E44" s="275"/>
      <c r="F44" s="275"/>
      <c r="G44" s="275"/>
      <c r="H44" s="275"/>
      <c r="I44" s="275"/>
      <c r="J44" s="202"/>
    </row>
    <row r="45" spans="1:12" s="15" customFormat="1" ht="21" customHeight="1">
      <c r="A45" s="27" t="s">
        <v>21</v>
      </c>
      <c r="B45" s="16"/>
      <c r="C45" s="11"/>
      <c r="D45" s="123"/>
      <c r="E45" s="11"/>
      <c r="F45" s="13"/>
      <c r="G45" s="13"/>
      <c r="H45" s="13"/>
      <c r="I45" s="13"/>
      <c r="J45" s="214"/>
    </row>
    <row r="46" spans="1:12" s="15" customFormat="1" ht="21" customHeight="1">
      <c r="A46" s="19" t="s">
        <v>22</v>
      </c>
      <c r="B46" s="40"/>
      <c r="C46" s="124">
        <v>2076335</v>
      </c>
      <c r="D46" s="29"/>
      <c r="E46" s="124">
        <v>2243814</v>
      </c>
      <c r="F46" s="31"/>
      <c r="G46" s="124">
        <v>1312055</v>
      </c>
      <c r="H46" s="29"/>
      <c r="I46" s="124">
        <v>1480768</v>
      </c>
      <c r="J46" s="253"/>
      <c r="K46" s="218"/>
    </row>
    <row r="47" spans="1:12" s="15" customFormat="1" ht="21" customHeight="1">
      <c r="A47" s="19" t="s">
        <v>167</v>
      </c>
      <c r="B47" s="40"/>
      <c r="C47" s="124">
        <v>2368322</v>
      </c>
      <c r="D47" s="29"/>
      <c r="E47" s="124">
        <v>2585293</v>
      </c>
      <c r="F47" s="31"/>
      <c r="G47" s="124">
        <v>1531749</v>
      </c>
      <c r="H47" s="29"/>
      <c r="I47" s="124">
        <v>1468937</v>
      </c>
      <c r="J47" s="253"/>
      <c r="K47" s="218"/>
    </row>
    <row r="48" spans="1:12" s="15" customFormat="1" ht="21" customHeight="1">
      <c r="A48" s="19" t="s">
        <v>230</v>
      </c>
      <c r="B48" s="40" t="s">
        <v>214</v>
      </c>
      <c r="C48" s="219">
        <v>0</v>
      </c>
      <c r="D48" s="29"/>
      <c r="E48" s="237">
        <v>0</v>
      </c>
      <c r="F48" s="31"/>
      <c r="G48" s="124">
        <v>1800566</v>
      </c>
      <c r="H48" s="29"/>
      <c r="I48" s="237">
        <v>893830</v>
      </c>
      <c r="J48" s="253"/>
      <c r="K48" s="218"/>
    </row>
    <row r="49" spans="1:12" s="15" customFormat="1" ht="21" customHeight="1">
      <c r="A49" s="19" t="s">
        <v>171</v>
      </c>
      <c r="B49" s="16"/>
      <c r="C49" s="124">
        <v>124541</v>
      </c>
      <c r="D49" s="29"/>
      <c r="E49" s="124">
        <v>96644</v>
      </c>
      <c r="F49" s="31"/>
      <c r="G49" s="152">
        <v>29101</v>
      </c>
      <c r="H49" s="29"/>
      <c r="I49" s="124">
        <v>10850</v>
      </c>
      <c r="J49" s="221"/>
      <c r="K49" s="218"/>
    </row>
    <row r="50" spans="1:12" s="15" customFormat="1" ht="21" customHeight="1">
      <c r="A50" s="19" t="s">
        <v>145</v>
      </c>
      <c r="B50" s="16"/>
      <c r="C50" s="124">
        <v>105036</v>
      </c>
      <c r="D50" s="29"/>
      <c r="E50" s="124">
        <v>323465</v>
      </c>
      <c r="F50" s="31"/>
      <c r="G50" s="152">
        <v>26272</v>
      </c>
      <c r="H50" s="29"/>
      <c r="I50" s="124">
        <v>164227</v>
      </c>
      <c r="J50" s="221"/>
      <c r="K50" s="218"/>
    </row>
    <row r="51" spans="1:12" s="15" customFormat="1" ht="21" customHeight="1">
      <c r="A51" s="13" t="s">
        <v>72</v>
      </c>
      <c r="B51" s="16"/>
      <c r="C51" s="124">
        <v>28785</v>
      </c>
      <c r="D51" s="29"/>
      <c r="E51" s="124">
        <v>6617</v>
      </c>
      <c r="F51" s="31"/>
      <c r="G51" s="124">
        <v>22834</v>
      </c>
      <c r="H51" s="29"/>
      <c r="I51" s="124">
        <v>6412</v>
      </c>
      <c r="J51" s="221"/>
      <c r="K51" s="218"/>
    </row>
    <row r="52" spans="1:12" s="15" customFormat="1" ht="21" customHeight="1">
      <c r="A52" s="9" t="s">
        <v>23</v>
      </c>
      <c r="B52" s="16"/>
      <c r="C52" s="144">
        <f t="shared" ref="C52:I52" si="1">SUM(C46:C51)</f>
        <v>4703019</v>
      </c>
      <c r="D52" s="220">
        <f t="shared" si="1"/>
        <v>0</v>
      </c>
      <c r="E52" s="144">
        <f t="shared" si="1"/>
        <v>5255833</v>
      </c>
      <c r="F52" s="18">
        <f t="shared" si="1"/>
        <v>0</v>
      </c>
      <c r="G52" s="144">
        <f t="shared" si="1"/>
        <v>4722577</v>
      </c>
      <c r="H52" s="35">
        <f t="shared" si="1"/>
        <v>0</v>
      </c>
      <c r="I52" s="144">
        <f t="shared" si="1"/>
        <v>4025024</v>
      </c>
      <c r="J52" s="223"/>
    </row>
    <row r="53" spans="1:12" s="15" customFormat="1" ht="21" customHeight="1">
      <c r="A53" s="19"/>
      <c r="B53" s="16"/>
      <c r="C53" s="140"/>
      <c r="D53" s="34"/>
      <c r="E53" s="140"/>
      <c r="F53" s="13"/>
      <c r="G53" s="140"/>
      <c r="H53" s="34"/>
      <c r="I53" s="140"/>
      <c r="J53" s="221"/>
    </row>
    <row r="54" spans="1:12" s="15" customFormat="1" ht="21" customHeight="1">
      <c r="A54" s="27" t="s">
        <v>24</v>
      </c>
      <c r="B54" s="16"/>
      <c r="C54" s="140"/>
      <c r="D54" s="34"/>
      <c r="E54" s="140"/>
      <c r="F54" s="13"/>
      <c r="G54" s="140"/>
      <c r="H54" s="34"/>
      <c r="I54" s="140"/>
      <c r="J54" s="222"/>
    </row>
    <row r="55" spans="1:12" s="15" customFormat="1" ht="21" customHeight="1">
      <c r="A55" s="19" t="s">
        <v>231</v>
      </c>
      <c r="B55" s="16"/>
      <c r="C55" s="124">
        <v>980723</v>
      </c>
      <c r="D55" s="34"/>
      <c r="E55" s="124">
        <v>120865</v>
      </c>
      <c r="F55" s="13"/>
      <c r="G55" s="124">
        <v>0</v>
      </c>
      <c r="H55" s="34"/>
      <c r="I55" s="124">
        <v>0</v>
      </c>
      <c r="J55" s="222"/>
    </row>
    <row r="56" spans="1:12" s="15" customFormat="1" ht="21" customHeight="1">
      <c r="A56" s="19" t="s">
        <v>183</v>
      </c>
      <c r="B56" s="16"/>
      <c r="C56" s="124">
        <v>318626</v>
      </c>
      <c r="D56" s="34"/>
      <c r="E56" s="124">
        <v>284693</v>
      </c>
      <c r="F56" s="31"/>
      <c r="G56" s="124">
        <v>70908</v>
      </c>
      <c r="H56" s="34"/>
      <c r="I56" s="124">
        <v>28859</v>
      </c>
      <c r="J56" s="221"/>
    </row>
    <row r="57" spans="1:12" s="15" customFormat="1" ht="21" customHeight="1">
      <c r="A57" s="19" t="s">
        <v>114</v>
      </c>
      <c r="B57" s="16"/>
      <c r="C57" s="124">
        <v>697277</v>
      </c>
      <c r="D57" s="34"/>
      <c r="E57" s="124">
        <v>629365</v>
      </c>
      <c r="F57" s="31"/>
      <c r="G57" s="124">
        <v>445029</v>
      </c>
      <c r="H57" s="34"/>
      <c r="I57" s="124">
        <v>398000</v>
      </c>
      <c r="J57" s="221"/>
    </row>
    <row r="58" spans="1:12" s="15" customFormat="1" ht="21" customHeight="1">
      <c r="A58" s="19" t="s">
        <v>168</v>
      </c>
      <c r="B58" s="16"/>
      <c r="C58" s="124">
        <v>165907</v>
      </c>
      <c r="D58" s="34"/>
      <c r="E58" s="124">
        <v>8780</v>
      </c>
      <c r="F58" s="31"/>
      <c r="G58" s="124">
        <v>141950</v>
      </c>
      <c r="H58" s="34"/>
      <c r="I58" s="124">
        <v>0</v>
      </c>
      <c r="J58" s="221"/>
    </row>
    <row r="59" spans="1:12" s="15" customFormat="1" ht="21" customHeight="1">
      <c r="A59" s="19" t="s">
        <v>25</v>
      </c>
      <c r="B59" s="16"/>
      <c r="C59" s="124">
        <v>1185</v>
      </c>
      <c r="D59" s="34"/>
      <c r="E59" s="124">
        <v>1185</v>
      </c>
      <c r="F59" s="141"/>
      <c r="G59" s="124">
        <v>5066</v>
      </c>
      <c r="H59" s="34"/>
      <c r="I59" s="124">
        <v>4929</v>
      </c>
      <c r="J59" s="226"/>
    </row>
    <row r="60" spans="1:12" s="15" customFormat="1" ht="21" customHeight="1">
      <c r="A60" s="9" t="s">
        <v>26</v>
      </c>
      <c r="B60" s="16"/>
      <c r="C60" s="144">
        <f>SUM(C55:C59)</f>
        <v>2163718</v>
      </c>
      <c r="D60" s="35"/>
      <c r="E60" s="144">
        <f>SUM(E55:E59)</f>
        <v>1044888</v>
      </c>
      <c r="F60" s="18"/>
      <c r="G60" s="144">
        <f>SUM(G55:G59)</f>
        <v>662953</v>
      </c>
      <c r="H60" s="18"/>
      <c r="I60" s="144">
        <f>SUM(I55:I59)</f>
        <v>431788</v>
      </c>
      <c r="J60" s="223"/>
    </row>
    <row r="61" spans="1:12" s="15" customFormat="1" ht="21" customHeight="1">
      <c r="A61" s="19"/>
      <c r="B61" s="16"/>
      <c r="C61" s="140"/>
      <c r="D61" s="34"/>
      <c r="E61" s="140"/>
      <c r="F61" s="13"/>
      <c r="G61" s="140"/>
      <c r="H61" s="34"/>
      <c r="I61" s="140"/>
      <c r="J61" s="221"/>
    </row>
    <row r="62" spans="1:12" s="15" customFormat="1" ht="21" customHeight="1">
      <c r="A62" s="9" t="s">
        <v>27</v>
      </c>
      <c r="B62" s="16"/>
      <c r="C62" s="134">
        <f>SUM(C60,C52)</f>
        <v>6866737</v>
      </c>
      <c r="D62" s="35"/>
      <c r="E62" s="134">
        <f>SUM(E60,E52)</f>
        <v>6300721</v>
      </c>
      <c r="F62" s="18"/>
      <c r="G62" s="134">
        <f>G52+G60</f>
        <v>5385530</v>
      </c>
      <c r="H62" s="18"/>
      <c r="I62" s="134">
        <f>I52+I60</f>
        <v>4456812</v>
      </c>
      <c r="J62" s="223"/>
      <c r="L62" s="217"/>
    </row>
    <row r="63" spans="1:12" s="20" customFormat="1" ht="21" customHeight="1">
      <c r="A63" s="19"/>
      <c r="B63" s="16"/>
      <c r="C63" s="140"/>
      <c r="D63" s="34"/>
      <c r="E63" s="140"/>
      <c r="F63" s="13"/>
      <c r="G63" s="140"/>
      <c r="H63" s="34"/>
      <c r="I63" s="140"/>
      <c r="J63" s="224"/>
    </row>
    <row r="64" spans="1:12" s="4" customFormat="1" ht="21" customHeight="1">
      <c r="A64" s="143" t="s">
        <v>157</v>
      </c>
      <c r="B64" s="10"/>
      <c r="C64" s="11"/>
      <c r="D64" s="12"/>
      <c r="E64" s="11"/>
      <c r="F64" s="13"/>
      <c r="G64" s="13"/>
      <c r="H64" s="13"/>
      <c r="I64" s="13"/>
      <c r="J64" s="247"/>
    </row>
    <row r="65" spans="1:10" s="8" customFormat="1" ht="21" customHeight="1">
      <c r="A65" s="14" t="s">
        <v>0</v>
      </c>
      <c r="B65" s="10"/>
      <c r="C65" s="11"/>
      <c r="D65" s="12"/>
      <c r="E65" s="11"/>
      <c r="F65" s="13"/>
      <c r="G65" s="13"/>
      <c r="H65" s="13"/>
      <c r="I65" s="13"/>
      <c r="J65" s="248"/>
    </row>
    <row r="67" spans="1:10" s="15" customFormat="1" ht="21" customHeight="1">
      <c r="A67" s="19"/>
      <c r="B67" s="10"/>
      <c r="C67" s="274" t="s">
        <v>1</v>
      </c>
      <c r="D67" s="274"/>
      <c r="E67" s="274"/>
      <c r="F67" s="274"/>
      <c r="G67" s="274" t="s">
        <v>2</v>
      </c>
      <c r="H67" s="274"/>
      <c r="I67" s="274"/>
      <c r="J67" s="249"/>
    </row>
    <row r="68" spans="1:10" s="15" customFormat="1" ht="21" customHeight="1">
      <c r="A68" s="19"/>
      <c r="B68" s="10"/>
      <c r="C68" s="274" t="s">
        <v>3</v>
      </c>
      <c r="D68" s="274"/>
      <c r="E68" s="274"/>
      <c r="F68" s="274"/>
      <c r="G68" s="274" t="s">
        <v>3</v>
      </c>
      <c r="H68" s="274"/>
      <c r="I68" s="274"/>
      <c r="J68" s="249"/>
    </row>
    <row r="69" spans="1:10" s="15" customFormat="1" ht="21" customHeight="1">
      <c r="A69" s="19"/>
      <c r="B69" s="10"/>
      <c r="C69" s="259" t="s">
        <v>242</v>
      </c>
      <c r="D69" s="259"/>
      <c r="E69" s="259" t="s">
        <v>4</v>
      </c>
      <c r="F69" s="13"/>
      <c r="G69" s="259" t="s">
        <v>242</v>
      </c>
      <c r="H69" s="259"/>
      <c r="I69" s="259" t="s">
        <v>4</v>
      </c>
      <c r="J69" s="250"/>
    </row>
    <row r="70" spans="1:10" s="15" customFormat="1" ht="21" customHeight="1">
      <c r="A70" s="43" t="s">
        <v>182</v>
      </c>
      <c r="B70" s="16"/>
      <c r="C70" s="107">
        <v>2020</v>
      </c>
      <c r="D70" s="107"/>
      <c r="E70" s="107">
        <v>2019</v>
      </c>
      <c r="F70" s="13"/>
      <c r="G70" s="107">
        <v>2020</v>
      </c>
      <c r="H70" s="107"/>
      <c r="I70" s="107">
        <v>2019</v>
      </c>
      <c r="J70" s="250"/>
    </row>
    <row r="71" spans="1:10" s="15" customFormat="1" ht="21" customHeight="1">
      <c r="C71" s="107" t="s">
        <v>110</v>
      </c>
      <c r="D71" s="107"/>
      <c r="E71" s="107"/>
      <c r="F71" s="13"/>
      <c r="G71" s="107" t="s">
        <v>110</v>
      </c>
      <c r="H71" s="107"/>
      <c r="I71" s="107"/>
      <c r="J71" s="251"/>
    </row>
    <row r="72" spans="1:10" s="15" customFormat="1" ht="21" customHeight="1">
      <c r="A72" s="19"/>
      <c r="B72" s="13"/>
      <c r="C72" s="275" t="s">
        <v>7</v>
      </c>
      <c r="D72" s="275"/>
      <c r="E72" s="275"/>
      <c r="F72" s="275"/>
      <c r="G72" s="275"/>
      <c r="H72" s="275"/>
      <c r="I72" s="275"/>
      <c r="J72" s="202"/>
    </row>
    <row r="73" spans="1:10" s="15" customFormat="1" ht="21" customHeight="1">
      <c r="A73" s="41" t="s">
        <v>184</v>
      </c>
      <c r="B73" s="13"/>
      <c r="C73" s="254"/>
      <c r="D73" s="254"/>
      <c r="E73" s="254"/>
      <c r="F73" s="254"/>
      <c r="G73" s="254"/>
      <c r="H73" s="254"/>
      <c r="I73" s="254"/>
      <c r="J73" s="202"/>
    </row>
    <row r="74" spans="1:10" ht="21" customHeight="1">
      <c r="A74" s="33" t="s">
        <v>99</v>
      </c>
      <c r="B74" s="16"/>
      <c r="C74" s="142"/>
      <c r="D74" s="29"/>
      <c r="E74" s="29"/>
      <c r="G74" s="142"/>
      <c r="H74" s="29"/>
      <c r="I74" s="29"/>
      <c r="J74" s="34"/>
    </row>
    <row r="75" spans="1:10" ht="21" customHeight="1">
      <c r="A75" s="33" t="s">
        <v>134</v>
      </c>
      <c r="B75" s="16"/>
      <c r="C75" s="142"/>
      <c r="D75" s="29"/>
      <c r="E75" s="29"/>
      <c r="G75" s="142"/>
      <c r="H75" s="29"/>
      <c r="I75" s="29"/>
      <c r="J75" s="34"/>
    </row>
    <row r="76" spans="1:10" ht="21" customHeight="1">
      <c r="A76" s="257" t="s">
        <v>169</v>
      </c>
      <c r="B76" s="16"/>
      <c r="C76" s="142"/>
      <c r="D76" s="29"/>
      <c r="E76" s="29"/>
      <c r="G76" s="142"/>
      <c r="H76" s="29"/>
      <c r="I76" s="29"/>
      <c r="J76" s="34"/>
    </row>
    <row r="77" spans="1:10" ht="21" customHeight="1" thickBot="1">
      <c r="A77" s="257" t="s">
        <v>170</v>
      </c>
      <c r="B77" s="16"/>
      <c r="C77" s="225">
        <v>3003750</v>
      </c>
      <c r="D77" s="29"/>
      <c r="E77" s="225">
        <v>3003750</v>
      </c>
      <c r="F77" s="29"/>
      <c r="G77" s="225">
        <v>3003750</v>
      </c>
      <c r="H77" s="29"/>
      <c r="I77" s="225">
        <v>3003750</v>
      </c>
      <c r="J77" s="34"/>
    </row>
    <row r="78" spans="1:10" ht="21" customHeight="1" thickTop="1">
      <c r="A78" s="33" t="s">
        <v>135</v>
      </c>
      <c r="B78" s="16"/>
      <c r="C78" s="82"/>
      <c r="D78" s="29"/>
      <c r="E78" s="82"/>
      <c r="F78" s="29"/>
      <c r="G78" s="82"/>
      <c r="H78" s="29"/>
      <c r="I78" s="82"/>
      <c r="J78" s="34"/>
    </row>
    <row r="79" spans="1:10" ht="21" customHeight="1">
      <c r="A79" s="257" t="s">
        <v>169</v>
      </c>
      <c r="B79" s="16"/>
      <c r="C79" s="82"/>
      <c r="D79" s="29"/>
      <c r="E79" s="82"/>
      <c r="F79" s="29"/>
      <c r="G79" s="82"/>
      <c r="H79" s="29"/>
      <c r="I79" s="82"/>
      <c r="J79" s="34"/>
    </row>
    <row r="80" spans="1:10" ht="21" customHeight="1">
      <c r="A80" s="257" t="s">
        <v>170</v>
      </c>
      <c r="B80" s="16"/>
      <c r="C80" s="82">
        <v>3003750</v>
      </c>
      <c r="D80" s="29"/>
      <c r="E80" s="82">
        <v>3003750</v>
      </c>
      <c r="F80" s="29"/>
      <c r="G80" s="82">
        <v>3003750</v>
      </c>
      <c r="H80" s="29"/>
      <c r="I80" s="82">
        <v>3003750</v>
      </c>
      <c r="J80" s="34"/>
    </row>
    <row r="81" spans="1:11" ht="21" customHeight="1">
      <c r="A81" s="33" t="s">
        <v>152</v>
      </c>
      <c r="B81" s="16"/>
      <c r="C81" s="82">
        <v>11847802</v>
      </c>
      <c r="D81" s="29"/>
      <c r="E81" s="82">
        <v>11847802</v>
      </c>
      <c r="F81" s="29"/>
      <c r="G81" s="82">
        <v>11847802</v>
      </c>
      <c r="H81" s="29"/>
      <c r="I81" s="82">
        <v>11847802</v>
      </c>
      <c r="J81" s="34"/>
    </row>
    <row r="82" spans="1:11" ht="21" customHeight="1">
      <c r="A82" s="33" t="s">
        <v>28</v>
      </c>
      <c r="B82" s="16"/>
      <c r="C82" s="34"/>
      <c r="D82" s="29"/>
      <c r="E82" s="34"/>
      <c r="F82" s="139"/>
      <c r="G82" s="34"/>
      <c r="H82" s="29"/>
      <c r="I82" s="34"/>
      <c r="J82" s="34"/>
    </row>
    <row r="83" spans="1:11" ht="21" customHeight="1">
      <c r="A83" s="33" t="s">
        <v>73</v>
      </c>
      <c r="B83" s="16"/>
      <c r="C83" s="82">
        <f>'Equity Conso-9-10'!H93</f>
        <v>300375</v>
      </c>
      <c r="D83" s="29"/>
      <c r="E83" s="82">
        <v>300375</v>
      </c>
      <c r="F83" s="42"/>
      <c r="G83" s="82">
        <f>'Equity Seperate-11-12'!G55</f>
        <v>300375</v>
      </c>
      <c r="H83" s="29"/>
      <c r="I83" s="82">
        <v>300375</v>
      </c>
      <c r="J83" s="34"/>
    </row>
    <row r="84" spans="1:11" ht="21" customHeight="1">
      <c r="A84" s="33" t="s">
        <v>29</v>
      </c>
      <c r="C84" s="82">
        <f>'Equity Conso-9-10'!J93</f>
        <v>2425693</v>
      </c>
      <c r="D84" s="29"/>
      <c r="E84" s="82">
        <v>3075755</v>
      </c>
      <c r="F84" s="42"/>
      <c r="G84" s="82">
        <f>'Equity Seperate-11-12'!I55</f>
        <v>681866</v>
      </c>
      <c r="H84" s="29"/>
      <c r="I84" s="82">
        <v>1959921</v>
      </c>
      <c r="J84" s="34"/>
    </row>
    <row r="85" spans="1:11" ht="21" customHeight="1">
      <c r="A85" s="33" t="s">
        <v>109</v>
      </c>
      <c r="B85" s="16"/>
      <c r="C85" s="82">
        <f>'Equity Conso-9-10'!L93</f>
        <v>362665</v>
      </c>
      <c r="D85" s="29"/>
      <c r="E85" s="82">
        <v>353101</v>
      </c>
      <c r="F85" s="42"/>
      <c r="G85" s="82">
        <v>73950</v>
      </c>
      <c r="H85" s="29"/>
      <c r="I85" s="82">
        <v>73950</v>
      </c>
      <c r="J85" s="34"/>
    </row>
    <row r="86" spans="1:11" ht="21" customHeight="1">
      <c r="A86" s="47" t="s">
        <v>186</v>
      </c>
      <c r="B86" s="16"/>
      <c r="C86" s="83">
        <f>'Equity Conso-9-10'!V93</f>
        <v>562908</v>
      </c>
      <c r="D86" s="29"/>
      <c r="E86" s="83">
        <v>-709477</v>
      </c>
      <c r="F86" s="42"/>
      <c r="G86" s="83">
        <f>'Equity Seperate-11-12'!M55</f>
        <v>1020673</v>
      </c>
      <c r="H86" s="29"/>
      <c r="I86" s="83">
        <v>27804</v>
      </c>
      <c r="J86" s="34"/>
    </row>
    <row r="87" spans="1:11" s="15" customFormat="1" ht="21" customHeight="1">
      <c r="A87" s="122" t="s">
        <v>122</v>
      </c>
      <c r="B87" s="44"/>
      <c r="C87" s="87">
        <f>SUM(C80:C86)</f>
        <v>18503193</v>
      </c>
      <c r="D87" s="35"/>
      <c r="E87" s="87">
        <f>SUM(E80:E86)</f>
        <v>17871306</v>
      </c>
      <c r="F87" s="18"/>
      <c r="G87" s="87">
        <f>SUM(G80:G86)</f>
        <v>16928416</v>
      </c>
      <c r="H87" s="35"/>
      <c r="I87" s="87">
        <f>SUM(I80:I86)</f>
        <v>17213602</v>
      </c>
      <c r="J87" s="226"/>
    </row>
    <row r="88" spans="1:11" ht="21" customHeight="1">
      <c r="A88" s="19" t="s">
        <v>30</v>
      </c>
      <c r="B88" s="16"/>
      <c r="C88" s="83">
        <f>'Equity Conso-9-10'!Z93</f>
        <v>137130</v>
      </c>
      <c r="D88" s="29"/>
      <c r="E88" s="83">
        <f>'Equity Conso-9-10'!Z76</f>
        <v>151839</v>
      </c>
      <c r="F88" s="42"/>
      <c r="G88" s="83">
        <v>0</v>
      </c>
      <c r="H88" s="29"/>
      <c r="I88" s="83">
        <v>0</v>
      </c>
      <c r="J88" s="18"/>
    </row>
    <row r="89" spans="1:11" ht="21" customHeight="1">
      <c r="A89" s="122" t="s">
        <v>31</v>
      </c>
      <c r="B89" s="16"/>
      <c r="C89" s="227">
        <f>SUM(C87:C88)</f>
        <v>18640323</v>
      </c>
      <c r="D89" s="18"/>
      <c r="E89" s="227">
        <f>SUM(E87:E88)</f>
        <v>18023145</v>
      </c>
      <c r="F89" s="18"/>
      <c r="G89" s="227">
        <f>SUM(G87:G88)</f>
        <v>16928416</v>
      </c>
      <c r="H89" s="18"/>
      <c r="I89" s="227">
        <f>SUM(I87:I88)</f>
        <v>17213602</v>
      </c>
      <c r="J89" s="82"/>
    </row>
    <row r="90" spans="1:11" ht="21" customHeight="1">
      <c r="A90" s="122"/>
      <c r="B90" s="16"/>
      <c r="C90" s="18"/>
      <c r="D90" s="18"/>
      <c r="E90" s="18"/>
      <c r="F90" s="18"/>
      <c r="G90" s="18"/>
      <c r="H90" s="18"/>
      <c r="I90" s="18"/>
      <c r="J90" s="82"/>
    </row>
    <row r="91" spans="1:11" ht="21" customHeight="1" thickBot="1">
      <c r="A91" s="122" t="s">
        <v>185</v>
      </c>
      <c r="B91" s="16"/>
      <c r="C91" s="138">
        <f>SUM(C89,C62)</f>
        <v>25507060</v>
      </c>
      <c r="D91" s="35"/>
      <c r="E91" s="138">
        <f>SUM(E89,E62)</f>
        <v>24323866</v>
      </c>
      <c r="G91" s="138">
        <f>SUM(G62+G89)</f>
        <v>22313946</v>
      </c>
      <c r="H91" s="35"/>
      <c r="I91" s="138">
        <f>SUM(I62+I89)</f>
        <v>21670414</v>
      </c>
      <c r="J91" s="34"/>
    </row>
    <row r="92" spans="1:11" s="15" customFormat="1" ht="21" customHeight="1" thickTop="1">
      <c r="A92" s="19"/>
      <c r="B92" s="10"/>
      <c r="C92" s="21">
        <f>C34-C91</f>
        <v>0</v>
      </c>
      <c r="D92" s="12"/>
      <c r="E92" s="21">
        <f>E34-E91</f>
        <v>0</v>
      </c>
      <c r="F92" s="13"/>
      <c r="G92" s="21">
        <f>G34-G91</f>
        <v>0</v>
      </c>
      <c r="H92" s="13"/>
      <c r="I92" s="21">
        <f>I34-I91</f>
        <v>0</v>
      </c>
      <c r="J92" s="223"/>
      <c r="K92" s="217"/>
    </row>
    <row r="93" spans="1:11" ht="21" customHeight="1">
      <c r="C93" s="21"/>
      <c r="E93" s="21"/>
      <c r="G93" s="21"/>
      <c r="I93" s="21"/>
    </row>
    <row r="94" spans="1:11" ht="21" customHeight="1">
      <c r="J94" s="76"/>
    </row>
  </sheetData>
  <mergeCells count="15">
    <mergeCell ref="C4:F4"/>
    <mergeCell ref="G4:I4"/>
    <mergeCell ref="C5:F5"/>
    <mergeCell ref="G5:I5"/>
    <mergeCell ref="C9:I9"/>
    <mergeCell ref="C39:F39"/>
    <mergeCell ref="G39:I39"/>
    <mergeCell ref="C40:F40"/>
    <mergeCell ref="G40:I40"/>
    <mergeCell ref="C72:I72"/>
    <mergeCell ref="C44:I44"/>
    <mergeCell ref="C67:F67"/>
    <mergeCell ref="G67:I67"/>
    <mergeCell ref="C68:F68"/>
    <mergeCell ref="G68:I68"/>
  </mergeCells>
  <pageMargins left="0.70866141732283505" right="0.4" top="0.47244094488188998" bottom="0.511811023622047" header="0.511811023622047" footer="0.511811023622047"/>
  <pageSetup paperSize="9" scale="78" firstPageNumber="2" orientation="portrait" useFirstPageNumber="1" r:id="rId1"/>
  <headerFooter>
    <oddFooter>&amp;L&amp;"Times New Roman,Regular"   The accompanying notes form an integral part of the interim financial statements.
&amp;C&amp;"Times New Roman,Regular"&amp;11&amp;P</oddFooter>
  </headerFooter>
  <rowBreaks count="2" manualBreakCount="2">
    <brk id="35" max="16383" man="1"/>
    <brk id="63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0"/>
  <sheetViews>
    <sheetView view="pageBreakPreview" zoomScale="85" zoomScaleNormal="90" zoomScaleSheetLayoutView="85" workbookViewId="0">
      <selection activeCell="D118" sqref="D118"/>
    </sheetView>
  </sheetViews>
  <sheetFormatPr defaultColWidth="9.1796875" defaultRowHeight="18" customHeight="1"/>
  <cols>
    <col min="1" max="1" width="62.453125" style="19" customWidth="1"/>
    <col min="2" max="2" width="6.54296875" style="10" customWidth="1"/>
    <col min="3" max="3" width="0.453125" style="13" customWidth="1"/>
    <col min="4" max="4" width="13.81640625" style="11" customWidth="1"/>
    <col min="5" max="5" width="1.453125" style="12" customWidth="1"/>
    <col min="6" max="6" width="13.81640625" style="11" customWidth="1"/>
    <col min="7" max="7" width="1.453125" style="13" customWidth="1"/>
    <col min="8" max="8" width="13.453125" style="13" customWidth="1"/>
    <col min="9" max="9" width="1.453125" style="13" customWidth="1"/>
    <col min="10" max="10" width="13.54296875" style="13" customWidth="1"/>
    <col min="11" max="12" width="9.1796875" style="13"/>
    <col min="13" max="13" width="12.1796875" style="13" customWidth="1"/>
    <col min="14" max="16384" width="9.1796875" style="13"/>
  </cols>
  <sheetData>
    <row r="1" spans="1:10" s="25" customFormat="1" ht="21" customHeight="1">
      <c r="A1" s="143" t="s">
        <v>157</v>
      </c>
      <c r="B1" s="22"/>
      <c r="C1" s="24"/>
      <c r="D1" s="23"/>
      <c r="E1" s="24"/>
      <c r="F1" s="23"/>
      <c r="G1" s="24"/>
      <c r="H1" s="24"/>
      <c r="I1" s="24"/>
      <c r="J1" s="24"/>
    </row>
    <row r="2" spans="1:10" s="8" customFormat="1" ht="21" customHeight="1">
      <c r="A2" s="14" t="s">
        <v>136</v>
      </c>
      <c r="B2" s="5"/>
      <c r="C2" s="7"/>
      <c r="D2" s="6"/>
      <c r="E2" s="7"/>
      <c r="F2" s="6"/>
      <c r="G2" s="7"/>
      <c r="H2" s="7"/>
      <c r="I2" s="7"/>
      <c r="J2" s="7"/>
    </row>
    <row r="3" spans="1:10" s="8" customFormat="1" ht="21" customHeight="1">
      <c r="A3" s="14"/>
      <c r="B3" s="5"/>
      <c r="C3" s="7"/>
      <c r="D3" s="6"/>
      <c r="E3" s="7"/>
      <c r="F3" s="6"/>
      <c r="G3" s="7"/>
      <c r="H3" s="7"/>
      <c r="I3" s="7"/>
      <c r="J3" s="7"/>
    </row>
    <row r="4" spans="1:10" ht="21" customHeight="1">
      <c r="A4" s="9"/>
      <c r="C4" s="12"/>
      <c r="D4" s="274" t="s">
        <v>1</v>
      </c>
      <c r="E4" s="274"/>
      <c r="F4" s="274"/>
      <c r="G4" s="12"/>
      <c r="H4" s="274" t="s">
        <v>2</v>
      </c>
      <c r="I4" s="274"/>
      <c r="J4" s="274"/>
    </row>
    <row r="5" spans="1:10" ht="21" customHeight="1">
      <c r="A5" s="9"/>
      <c r="C5" s="166"/>
      <c r="D5" s="274" t="s">
        <v>3</v>
      </c>
      <c r="E5" s="274"/>
      <c r="F5" s="274"/>
      <c r="G5" s="12"/>
      <c r="H5" s="274" t="s">
        <v>3</v>
      </c>
      <c r="I5" s="274"/>
      <c r="J5" s="274"/>
    </row>
    <row r="6" spans="1:10" ht="21" customHeight="1">
      <c r="A6" s="9"/>
      <c r="C6" s="166"/>
      <c r="D6" s="276" t="s">
        <v>102</v>
      </c>
      <c r="E6" s="276"/>
      <c r="F6" s="276"/>
      <c r="G6" s="12"/>
      <c r="H6" s="276" t="s">
        <v>102</v>
      </c>
      <c r="I6" s="276"/>
      <c r="J6" s="276"/>
    </row>
    <row r="7" spans="1:10" ht="21" customHeight="1">
      <c r="A7" s="9"/>
      <c r="C7" s="166"/>
      <c r="D7" s="276" t="s">
        <v>242</v>
      </c>
      <c r="E7" s="276"/>
      <c r="F7" s="276"/>
      <c r="G7" s="12"/>
      <c r="H7" s="276" t="s">
        <v>242</v>
      </c>
      <c r="I7" s="276"/>
      <c r="J7" s="276"/>
    </row>
    <row r="8" spans="1:10" ht="21" customHeight="1">
      <c r="A8" s="9"/>
      <c r="B8" s="16"/>
      <c r="C8" s="107"/>
      <c r="D8" s="107">
        <v>2020</v>
      </c>
      <c r="E8" s="26"/>
      <c r="F8" s="107">
        <v>2019</v>
      </c>
      <c r="G8" s="12"/>
      <c r="H8" s="107">
        <v>2020</v>
      </c>
      <c r="I8" s="26"/>
      <c r="J8" s="107">
        <v>2019</v>
      </c>
    </row>
    <row r="9" spans="1:10" ht="21" customHeight="1">
      <c r="A9" s="9"/>
      <c r="B9" s="16"/>
      <c r="C9" s="167"/>
      <c r="D9" s="275" t="s">
        <v>7</v>
      </c>
      <c r="E9" s="275"/>
      <c r="F9" s="275"/>
      <c r="G9" s="275"/>
      <c r="H9" s="275"/>
      <c r="I9" s="275"/>
      <c r="J9" s="275"/>
    </row>
    <row r="10" spans="1:10" ht="21" customHeight="1">
      <c r="A10" s="27" t="s">
        <v>123</v>
      </c>
      <c r="B10" s="16"/>
      <c r="C10" s="30"/>
      <c r="D10" s="28"/>
      <c r="E10" s="29"/>
      <c r="F10" s="28"/>
      <c r="G10" s="30"/>
      <c r="H10" s="30"/>
      <c r="I10" s="30"/>
      <c r="J10" s="30"/>
    </row>
    <row r="11" spans="1:10" ht="21" customHeight="1">
      <c r="A11" s="19" t="s">
        <v>124</v>
      </c>
      <c r="B11" s="16"/>
      <c r="C11" s="29"/>
      <c r="D11" s="124">
        <v>6600502</v>
      </c>
      <c r="E11" s="29"/>
      <c r="F11" s="124">
        <v>6327897</v>
      </c>
      <c r="G11" s="30"/>
      <c r="H11" s="124">
        <v>5055520</v>
      </c>
      <c r="I11" s="29"/>
      <c r="J11" s="124">
        <v>4982330</v>
      </c>
    </row>
    <row r="12" spans="1:10" ht="21" customHeight="1">
      <c r="A12" s="19" t="s">
        <v>32</v>
      </c>
      <c r="B12" s="16"/>
      <c r="C12" s="29"/>
      <c r="D12" s="124">
        <v>8827</v>
      </c>
      <c r="E12" s="29"/>
      <c r="F12" s="124">
        <v>99716</v>
      </c>
      <c r="G12" s="30"/>
      <c r="H12" s="124">
        <v>15693</v>
      </c>
      <c r="I12" s="29"/>
      <c r="J12" s="124">
        <v>714620</v>
      </c>
    </row>
    <row r="13" spans="1:10" ht="21" customHeight="1">
      <c r="A13" s="19" t="s">
        <v>33</v>
      </c>
      <c r="B13" s="16"/>
      <c r="C13" s="34"/>
      <c r="D13" s="124">
        <v>67205</v>
      </c>
      <c r="E13" s="34"/>
      <c r="F13" s="124">
        <v>104519</v>
      </c>
      <c r="G13" s="34"/>
      <c r="H13" s="124">
        <v>116412</v>
      </c>
      <c r="I13" s="34"/>
      <c r="J13" s="124">
        <v>92475</v>
      </c>
    </row>
    <row r="14" spans="1:10" ht="21" customHeight="1">
      <c r="A14" s="9" t="s">
        <v>125</v>
      </c>
      <c r="B14" s="16"/>
      <c r="C14" s="18"/>
      <c r="D14" s="144">
        <f>SUM(D11:D13)</f>
        <v>6676534</v>
      </c>
      <c r="E14" s="35"/>
      <c r="F14" s="144">
        <f>SUM(F11:F13)</f>
        <v>6532132</v>
      </c>
      <c r="G14" s="30"/>
      <c r="H14" s="144">
        <f>SUM(H11:H13)</f>
        <v>5187625</v>
      </c>
      <c r="I14" s="35"/>
      <c r="J14" s="144">
        <f>SUM(J11:J13)</f>
        <v>5789425</v>
      </c>
    </row>
    <row r="15" spans="1:10" ht="21" customHeight="1">
      <c r="A15" s="9"/>
      <c r="B15" s="16"/>
      <c r="C15" s="37"/>
      <c r="D15" s="36"/>
      <c r="E15" s="29"/>
      <c r="F15" s="36"/>
      <c r="G15" s="30"/>
      <c r="H15" s="36"/>
      <c r="I15" s="29"/>
      <c r="J15" s="36"/>
    </row>
    <row r="16" spans="1:10" ht="21" customHeight="1">
      <c r="A16" s="27" t="s">
        <v>34</v>
      </c>
      <c r="B16" s="16"/>
      <c r="C16" s="36"/>
      <c r="D16" s="36"/>
      <c r="E16" s="29"/>
      <c r="F16" s="36"/>
      <c r="G16" s="30"/>
      <c r="H16" s="36"/>
      <c r="I16" s="29"/>
      <c r="J16" s="36"/>
    </row>
    <row r="17" spans="1:14" ht="21" customHeight="1">
      <c r="A17" s="19" t="s">
        <v>74</v>
      </c>
      <c r="B17" s="16"/>
      <c r="C17" s="29"/>
      <c r="D17" s="124">
        <v>4256182</v>
      </c>
      <c r="E17" s="29"/>
      <c r="F17" s="124">
        <v>4136958</v>
      </c>
      <c r="G17" s="30"/>
      <c r="H17" s="124">
        <v>3951305</v>
      </c>
      <c r="I17" s="29"/>
      <c r="J17" s="124">
        <v>3610704</v>
      </c>
      <c r="M17" s="139"/>
    </row>
    <row r="18" spans="1:14" ht="21" customHeight="1">
      <c r="A18" s="48" t="s">
        <v>138</v>
      </c>
      <c r="B18" s="16"/>
      <c r="C18" s="29"/>
      <c r="D18" s="124">
        <v>979737</v>
      </c>
      <c r="E18" s="29"/>
      <c r="F18" s="124">
        <v>1025770</v>
      </c>
      <c r="G18" s="30"/>
      <c r="H18" s="124">
        <v>591212</v>
      </c>
      <c r="I18" s="29"/>
      <c r="J18" s="124">
        <v>665632</v>
      </c>
      <c r="M18" s="139"/>
      <c r="N18" s="31"/>
    </row>
    <row r="19" spans="1:14" ht="21" customHeight="1">
      <c r="A19" s="19" t="s">
        <v>35</v>
      </c>
      <c r="B19" s="16"/>
      <c r="C19" s="29"/>
      <c r="D19" s="124">
        <v>452965</v>
      </c>
      <c r="E19" s="29"/>
      <c r="F19" s="124">
        <v>433452</v>
      </c>
      <c r="G19" s="30"/>
      <c r="H19" s="124">
        <v>397944</v>
      </c>
      <c r="I19" s="29"/>
      <c r="J19" s="124">
        <v>364743</v>
      </c>
      <c r="M19" s="139"/>
    </row>
    <row r="20" spans="1:14" ht="21" customHeight="1">
      <c r="A20" s="9" t="s">
        <v>37</v>
      </c>
      <c r="B20" s="16"/>
      <c r="C20" s="29"/>
      <c r="D20" s="144">
        <f>SUM(D17:D19)</f>
        <v>5688884</v>
      </c>
      <c r="E20" s="35"/>
      <c r="F20" s="144">
        <f>SUM(F17:F19)</f>
        <v>5596180</v>
      </c>
      <c r="G20" s="30"/>
      <c r="H20" s="144">
        <f>SUM(H17:H19)</f>
        <v>4940461</v>
      </c>
      <c r="I20" s="35"/>
      <c r="J20" s="144">
        <f>SUM(J17:J19)</f>
        <v>4641079</v>
      </c>
      <c r="M20" s="31"/>
    </row>
    <row r="21" spans="1:14" ht="21" customHeight="1">
      <c r="B21" s="16"/>
      <c r="C21" s="29"/>
      <c r="D21" s="38"/>
      <c r="E21" s="35"/>
      <c r="F21" s="38"/>
      <c r="G21" s="30"/>
      <c r="H21" s="38"/>
      <c r="I21" s="35"/>
      <c r="J21" s="38"/>
    </row>
    <row r="22" spans="1:14" ht="21" customHeight="1">
      <c r="A22" s="9" t="s">
        <v>187</v>
      </c>
      <c r="B22" s="16"/>
      <c r="C22" s="29"/>
      <c r="D22" s="38">
        <f>D14-D20</f>
        <v>987650</v>
      </c>
      <c r="E22" s="35"/>
      <c r="F22" s="38">
        <f>F14-F20</f>
        <v>935952</v>
      </c>
      <c r="G22" s="30"/>
      <c r="H22" s="38">
        <f>H14-H20</f>
        <v>247164</v>
      </c>
      <c r="I22" s="35"/>
      <c r="J22" s="38">
        <f>J14-J20</f>
        <v>1148346</v>
      </c>
    </row>
    <row r="23" spans="1:14" ht="21" customHeight="1">
      <c r="A23" s="19" t="s">
        <v>36</v>
      </c>
      <c r="B23" s="16"/>
      <c r="C23" s="29"/>
      <c r="D23" s="124">
        <v>-21001</v>
      </c>
      <c r="E23" s="29"/>
      <c r="F23" s="124">
        <v>-2277</v>
      </c>
      <c r="G23" s="30"/>
      <c r="H23" s="124">
        <v>-2211</v>
      </c>
      <c r="I23" s="29"/>
      <c r="J23" s="124">
        <v>-2951</v>
      </c>
    </row>
    <row r="24" spans="1:14" ht="21" customHeight="1">
      <c r="A24" s="19" t="s">
        <v>126</v>
      </c>
      <c r="B24" s="16"/>
      <c r="C24" s="29"/>
      <c r="D24" s="124"/>
      <c r="E24" s="29"/>
      <c r="F24" s="124"/>
      <c r="G24" s="30"/>
      <c r="H24" s="124"/>
      <c r="I24" s="29"/>
      <c r="J24" s="124"/>
    </row>
    <row r="25" spans="1:14" ht="21" customHeight="1">
      <c r="A25" s="97" t="s">
        <v>173</v>
      </c>
      <c r="B25" s="40"/>
      <c r="C25" s="29"/>
      <c r="D25" s="124">
        <v>109289</v>
      </c>
      <c r="E25" s="34"/>
      <c r="F25" s="124">
        <v>71932</v>
      </c>
      <c r="G25" s="154"/>
      <c r="H25" s="124">
        <v>0</v>
      </c>
      <c r="I25" s="34"/>
      <c r="J25" s="124">
        <v>0</v>
      </c>
    </row>
    <row r="26" spans="1:14" ht="21" customHeight="1">
      <c r="A26" s="70" t="s">
        <v>172</v>
      </c>
      <c r="B26" s="40"/>
      <c r="C26" s="29"/>
      <c r="D26" s="228">
        <f>SUM(D22:D25)</f>
        <v>1075938</v>
      </c>
      <c r="E26" s="18"/>
      <c r="F26" s="228">
        <f>SUM(F22:F25)</f>
        <v>1005607</v>
      </c>
      <c r="G26" s="154"/>
      <c r="H26" s="228">
        <f>SUM(H22:H25)</f>
        <v>244953</v>
      </c>
      <c r="I26" s="18"/>
      <c r="J26" s="228">
        <f>SUM(J22:J25)</f>
        <v>1145395</v>
      </c>
    </row>
    <row r="27" spans="1:14" ht="21" customHeight="1">
      <c r="A27" s="97" t="s">
        <v>115</v>
      </c>
      <c r="B27" s="16"/>
      <c r="C27" s="29"/>
      <c r="D27" s="133">
        <v>-174208</v>
      </c>
      <c r="E27" s="29"/>
      <c r="F27" s="133">
        <v>-164924</v>
      </c>
      <c r="G27" s="30"/>
      <c r="H27" s="133">
        <v>-36735</v>
      </c>
      <c r="I27" s="29"/>
      <c r="J27" s="133">
        <v>-96828</v>
      </c>
    </row>
    <row r="28" spans="1:14" ht="21" customHeight="1" thickBot="1">
      <c r="A28" s="109" t="s">
        <v>38</v>
      </c>
      <c r="B28" s="16"/>
      <c r="C28" s="29"/>
      <c r="D28" s="229">
        <f>SUM(D26:D27)</f>
        <v>901730</v>
      </c>
      <c r="E28" s="35"/>
      <c r="F28" s="229">
        <f>SUM(F26:F27)</f>
        <v>840683</v>
      </c>
      <c r="G28" s="53"/>
      <c r="H28" s="229">
        <f>SUM(H26:H27)</f>
        <v>208218</v>
      </c>
      <c r="I28" s="35"/>
      <c r="J28" s="229">
        <f>SUM(J26:J27)</f>
        <v>1048567</v>
      </c>
    </row>
    <row r="29" spans="1:14" ht="21" customHeight="1" thickTop="1">
      <c r="B29" s="16"/>
      <c r="C29" s="29"/>
      <c r="D29" s="37"/>
      <c r="E29" s="29"/>
      <c r="F29" s="37"/>
      <c r="G29" s="30"/>
      <c r="H29" s="37"/>
      <c r="I29" s="29"/>
      <c r="J29" s="37"/>
    </row>
    <row r="30" spans="1:14" ht="21" customHeight="1">
      <c r="A30" s="153" t="s">
        <v>41</v>
      </c>
      <c r="B30" s="155"/>
      <c r="C30" s="29"/>
      <c r="D30" s="28"/>
      <c r="E30" s="45"/>
      <c r="F30" s="28"/>
      <c r="G30" s="45"/>
      <c r="H30" s="28"/>
      <c r="I30" s="45"/>
      <c r="J30" s="28"/>
    </row>
    <row r="31" spans="1:14" s="46" customFormat="1" ht="21" customHeight="1">
      <c r="A31" s="47" t="s">
        <v>142</v>
      </c>
      <c r="B31" s="155"/>
      <c r="C31" s="29"/>
      <c r="D31" s="124">
        <f>D33-D32</f>
        <v>923336</v>
      </c>
      <c r="E31" s="29"/>
      <c r="F31" s="124">
        <f>F28-F32</f>
        <v>837595</v>
      </c>
      <c r="G31" s="30"/>
      <c r="H31" s="124">
        <f>H28</f>
        <v>208218</v>
      </c>
      <c r="I31" s="29"/>
      <c r="J31" s="124">
        <v>1048567</v>
      </c>
    </row>
    <row r="32" spans="1:14" s="46" customFormat="1" ht="21" customHeight="1">
      <c r="A32" s="48" t="s">
        <v>43</v>
      </c>
      <c r="B32" s="155"/>
      <c r="C32" s="29"/>
      <c r="D32" s="133">
        <v>-21606</v>
      </c>
      <c r="E32" s="29"/>
      <c r="F32" s="133">
        <v>3088</v>
      </c>
      <c r="G32" s="30"/>
      <c r="H32" s="133">
        <v>0</v>
      </c>
      <c r="I32" s="29"/>
      <c r="J32" s="133">
        <v>0</v>
      </c>
    </row>
    <row r="33" spans="1:10" s="46" customFormat="1" ht="21" customHeight="1" thickBot="1">
      <c r="A33" s="153" t="s">
        <v>38</v>
      </c>
      <c r="B33" s="153"/>
      <c r="C33" s="29"/>
      <c r="D33" s="229">
        <f>D28</f>
        <v>901730</v>
      </c>
      <c r="E33" s="35"/>
      <c r="F33" s="229">
        <f>SUM(F31:F32)</f>
        <v>840683</v>
      </c>
      <c r="G33" s="53"/>
      <c r="H33" s="229">
        <f>SUM(H31:H32)</f>
        <v>208218</v>
      </c>
      <c r="I33" s="35"/>
      <c r="J33" s="229">
        <f>SUM(J31:J32)</f>
        <v>1048567</v>
      </c>
    </row>
    <row r="34" spans="1:10" s="46" customFormat="1" ht="21" customHeight="1" thickTop="1">
      <c r="A34" s="153"/>
      <c r="B34" s="153"/>
      <c r="C34" s="29"/>
      <c r="D34" s="108"/>
      <c r="E34" s="49"/>
      <c r="F34" s="108"/>
      <c r="G34" s="49"/>
      <c r="H34" s="108"/>
      <c r="I34" s="49"/>
      <c r="J34" s="108"/>
    </row>
    <row r="35" spans="1:10" s="46" customFormat="1" ht="21" customHeight="1" thickBot="1">
      <c r="A35" s="153" t="s">
        <v>103</v>
      </c>
      <c r="B35" s="153"/>
      <c r="C35" s="29"/>
      <c r="D35" s="230">
        <f>D31/3003750</f>
        <v>0.30739442363712027</v>
      </c>
      <c r="E35" s="231"/>
      <c r="F35" s="230">
        <f>F31/3003750</f>
        <v>0.27884977111943404</v>
      </c>
      <c r="G35" s="232"/>
      <c r="H35" s="230">
        <f>H31/3003750</f>
        <v>6.9319350811485644E-2</v>
      </c>
      <c r="I35" s="231"/>
      <c r="J35" s="230">
        <f>J31/3003750</f>
        <v>0.34908597586350393</v>
      </c>
    </row>
    <row r="36" spans="1:10" s="50" customFormat="1" ht="21" customHeight="1" thickTop="1">
      <c r="A36" s="153"/>
      <c r="B36" s="153"/>
      <c r="C36" s="29"/>
      <c r="D36" s="108"/>
      <c r="E36" s="49"/>
      <c r="F36" s="108"/>
      <c r="G36" s="49"/>
      <c r="H36" s="108"/>
      <c r="I36" s="49"/>
      <c r="J36" s="108"/>
    </row>
    <row r="37" spans="1:10" s="50" customFormat="1" ht="21" customHeight="1">
      <c r="A37" s="143" t="s">
        <v>157</v>
      </c>
      <c r="B37" s="10"/>
      <c r="C37" s="12"/>
      <c r="D37" s="11"/>
      <c r="E37" s="12"/>
      <c r="F37" s="11"/>
      <c r="G37" s="12"/>
      <c r="H37" s="12"/>
      <c r="I37" s="12"/>
      <c r="J37" s="12"/>
    </row>
    <row r="38" spans="1:10" s="25" customFormat="1" ht="21" customHeight="1">
      <c r="A38" s="14" t="s">
        <v>95</v>
      </c>
      <c r="B38" s="10"/>
      <c r="C38" s="12"/>
      <c r="D38" s="11"/>
      <c r="E38" s="12"/>
      <c r="F38" s="11"/>
      <c r="G38" s="12"/>
      <c r="H38" s="12"/>
      <c r="I38" s="12"/>
      <c r="J38" s="12"/>
    </row>
    <row r="39" spans="1:10" s="8" customFormat="1" ht="21" customHeight="1">
      <c r="A39" s="9"/>
      <c r="B39" s="10"/>
      <c r="C39" s="12"/>
      <c r="D39" s="11"/>
      <c r="E39" s="12"/>
      <c r="F39" s="11"/>
      <c r="G39" s="12"/>
      <c r="H39" s="12"/>
      <c r="I39" s="12"/>
      <c r="J39" s="12"/>
    </row>
    <row r="40" spans="1:10" s="8" customFormat="1" ht="21" customHeight="1">
      <c r="A40" s="9"/>
      <c r="B40" s="10"/>
      <c r="C40" s="12"/>
      <c r="D40" s="274" t="s">
        <v>1</v>
      </c>
      <c r="E40" s="274"/>
      <c r="F40" s="274"/>
      <c r="G40" s="12"/>
      <c r="H40" s="274" t="s">
        <v>2</v>
      </c>
      <c r="I40" s="274"/>
      <c r="J40" s="274"/>
    </row>
    <row r="41" spans="1:10" ht="21" customHeight="1">
      <c r="A41" s="9"/>
      <c r="C41" s="166"/>
      <c r="D41" s="274" t="s">
        <v>3</v>
      </c>
      <c r="E41" s="274"/>
      <c r="F41" s="274"/>
      <c r="G41" s="12"/>
      <c r="H41" s="274" t="s">
        <v>3</v>
      </c>
      <c r="I41" s="274"/>
      <c r="J41" s="274"/>
    </row>
    <row r="42" spans="1:10" ht="21" customHeight="1">
      <c r="A42" s="9"/>
      <c r="C42" s="166"/>
      <c r="D42" s="276" t="s">
        <v>102</v>
      </c>
      <c r="E42" s="276"/>
      <c r="F42" s="276"/>
      <c r="G42" s="12"/>
      <c r="H42" s="276" t="s">
        <v>102</v>
      </c>
      <c r="I42" s="276"/>
      <c r="J42" s="276"/>
    </row>
    <row r="43" spans="1:10" ht="21" customHeight="1">
      <c r="A43" s="9"/>
      <c r="C43" s="166"/>
      <c r="D43" s="276" t="s">
        <v>242</v>
      </c>
      <c r="E43" s="276"/>
      <c r="F43" s="276"/>
      <c r="G43" s="12"/>
      <c r="H43" s="276" t="s">
        <v>242</v>
      </c>
      <c r="I43" s="276"/>
      <c r="J43" s="276"/>
    </row>
    <row r="44" spans="1:10" ht="21" customHeight="1">
      <c r="A44" s="9"/>
      <c r="B44" s="16"/>
      <c r="C44" s="107"/>
      <c r="D44" s="107">
        <v>2020</v>
      </c>
      <c r="E44" s="26"/>
      <c r="F44" s="107">
        <v>2019</v>
      </c>
      <c r="G44" s="12"/>
      <c r="H44" s="107">
        <v>2020</v>
      </c>
      <c r="I44" s="26"/>
      <c r="J44" s="107">
        <v>2019</v>
      </c>
    </row>
    <row r="45" spans="1:10" ht="21" customHeight="1">
      <c r="A45" s="9"/>
      <c r="B45" s="16"/>
      <c r="C45" s="167"/>
      <c r="D45" s="275" t="s">
        <v>7</v>
      </c>
      <c r="E45" s="275"/>
      <c r="F45" s="275"/>
      <c r="G45" s="275"/>
      <c r="H45" s="275"/>
      <c r="I45" s="275"/>
      <c r="J45" s="275"/>
    </row>
    <row r="46" spans="1:10" ht="21" customHeight="1">
      <c r="A46" s="9"/>
      <c r="B46" s="16"/>
      <c r="C46" s="167"/>
      <c r="D46" s="167"/>
      <c r="E46" s="167"/>
      <c r="F46" s="235"/>
      <c r="G46" s="167"/>
      <c r="H46" s="167"/>
      <c r="I46" s="167"/>
      <c r="J46" s="235"/>
    </row>
    <row r="47" spans="1:10" ht="21" customHeight="1">
      <c r="A47" s="43" t="s">
        <v>38</v>
      </c>
      <c r="B47" s="153"/>
      <c r="C47" s="29"/>
      <c r="D47" s="220">
        <f>D33</f>
        <v>901730</v>
      </c>
      <c r="E47" s="35"/>
      <c r="F47" s="220">
        <f>F33</f>
        <v>840683</v>
      </c>
      <c r="G47" s="53"/>
      <c r="H47" s="220">
        <f>H33</f>
        <v>208218</v>
      </c>
      <c r="I47" s="35"/>
      <c r="J47" s="220">
        <f>J33</f>
        <v>1048567</v>
      </c>
    </row>
    <row r="48" spans="1:10" ht="21" customHeight="1">
      <c r="A48" s="43"/>
      <c r="B48" s="153"/>
      <c r="C48" s="29"/>
      <c r="D48" s="108"/>
      <c r="E48" s="49"/>
      <c r="F48" s="108"/>
      <c r="G48" s="49"/>
      <c r="H48" s="108"/>
      <c r="I48" s="49"/>
      <c r="J48" s="108"/>
    </row>
    <row r="49" spans="1:10" ht="21" customHeight="1">
      <c r="A49" s="109" t="s">
        <v>39</v>
      </c>
      <c r="B49" s="153"/>
      <c r="C49" s="29"/>
      <c r="D49" s="108"/>
      <c r="E49" s="49"/>
      <c r="F49" s="108"/>
      <c r="G49" s="49"/>
      <c r="H49" s="108"/>
      <c r="I49" s="49"/>
      <c r="J49" s="108"/>
    </row>
    <row r="50" spans="1:10" s="50" customFormat="1" ht="21" customHeight="1">
      <c r="A50" s="41" t="s">
        <v>189</v>
      </c>
      <c r="B50" s="16"/>
      <c r="C50" s="29"/>
      <c r="D50" s="34"/>
      <c r="E50" s="34"/>
      <c r="F50" s="34"/>
      <c r="G50" s="154"/>
      <c r="H50" s="34"/>
      <c r="I50" s="34"/>
      <c r="J50" s="34"/>
    </row>
    <row r="51" spans="1:10" ht="21" customHeight="1">
      <c r="A51" s="97" t="s">
        <v>147</v>
      </c>
      <c r="B51" s="16"/>
      <c r="C51" s="29"/>
      <c r="D51" s="124">
        <v>146538</v>
      </c>
      <c r="E51" s="29"/>
      <c r="F51" s="124">
        <v>-18516</v>
      </c>
      <c r="G51" s="30"/>
      <c r="H51" s="124">
        <v>0</v>
      </c>
      <c r="I51" s="29"/>
      <c r="J51" s="124">
        <v>0</v>
      </c>
    </row>
    <row r="52" spans="1:10" ht="21" customHeight="1">
      <c r="A52" s="97" t="s">
        <v>238</v>
      </c>
      <c r="B52" s="16"/>
      <c r="C52" s="29"/>
      <c r="D52" s="124">
        <v>-5409</v>
      </c>
      <c r="E52" s="29"/>
      <c r="F52" s="124">
        <v>6366</v>
      </c>
      <c r="G52" s="30"/>
      <c r="H52" s="124">
        <v>-5409</v>
      </c>
      <c r="I52" s="29"/>
      <c r="J52" s="124">
        <v>6366</v>
      </c>
    </row>
    <row r="53" spans="1:10" s="50" customFormat="1" ht="21" customHeight="1">
      <c r="A53" s="97" t="s">
        <v>127</v>
      </c>
      <c r="B53" s="16"/>
      <c r="C53" s="29"/>
      <c r="D53" s="124"/>
      <c r="E53" s="29"/>
      <c r="F53" s="124"/>
      <c r="G53" s="30"/>
      <c r="H53" s="124"/>
      <c r="I53" s="29"/>
      <c r="J53" s="124"/>
    </row>
    <row r="54" spans="1:10" ht="21" customHeight="1">
      <c r="A54" s="97" t="s">
        <v>174</v>
      </c>
      <c r="B54" s="16"/>
      <c r="C54" s="29"/>
      <c r="D54" s="124">
        <v>15026</v>
      </c>
      <c r="E54" s="29"/>
      <c r="F54" s="124">
        <v>-945</v>
      </c>
      <c r="G54" s="30"/>
      <c r="H54" s="124">
        <v>0</v>
      </c>
      <c r="I54" s="29"/>
      <c r="J54" s="124">
        <v>0</v>
      </c>
    </row>
    <row r="55" spans="1:10" ht="21" customHeight="1">
      <c r="A55" s="97" t="s">
        <v>137</v>
      </c>
      <c r="B55" s="16"/>
      <c r="C55" s="29"/>
      <c r="D55" s="133">
        <v>1082</v>
      </c>
      <c r="E55" s="29"/>
      <c r="F55" s="133">
        <v>-1274</v>
      </c>
      <c r="G55" s="30"/>
      <c r="H55" s="133">
        <v>1082</v>
      </c>
      <c r="I55" s="29"/>
      <c r="J55" s="133">
        <v>-1274</v>
      </c>
    </row>
    <row r="56" spans="1:10" ht="21" customHeight="1">
      <c r="A56" s="109" t="s">
        <v>190</v>
      </c>
      <c r="B56" s="16"/>
      <c r="C56" s="29"/>
      <c r="D56" s="134">
        <f>SUM(D51:D55)</f>
        <v>157237</v>
      </c>
      <c r="E56" s="35"/>
      <c r="F56" s="134">
        <f>SUM(F51:F55)</f>
        <v>-14369</v>
      </c>
      <c r="G56" s="53"/>
      <c r="H56" s="134">
        <f>SUM(H51:H55)</f>
        <v>-4327</v>
      </c>
      <c r="I56" s="35"/>
      <c r="J56" s="134">
        <f>SUM(J51:J55)</f>
        <v>5092</v>
      </c>
    </row>
    <row r="57" spans="1:10" ht="21" customHeight="1">
      <c r="A57" s="70" t="s">
        <v>191</v>
      </c>
      <c r="B57" s="44"/>
      <c r="C57" s="29"/>
      <c r="D57" s="134">
        <f>D56</f>
        <v>157237</v>
      </c>
      <c r="E57" s="35"/>
      <c r="F57" s="134">
        <f>F56</f>
        <v>-14369</v>
      </c>
      <c r="G57" s="53"/>
      <c r="H57" s="134">
        <f>H56</f>
        <v>-4327</v>
      </c>
      <c r="I57" s="35"/>
      <c r="J57" s="134">
        <f>J56</f>
        <v>5092</v>
      </c>
    </row>
    <row r="58" spans="1:10" ht="21" customHeight="1" thickBot="1">
      <c r="A58" s="70" t="s">
        <v>40</v>
      </c>
      <c r="B58" s="44"/>
      <c r="C58" s="29"/>
      <c r="D58" s="229">
        <f>SUM(D57,D28)</f>
        <v>1058967</v>
      </c>
      <c r="E58" s="35"/>
      <c r="F58" s="229">
        <f>SUM(F57,F28)</f>
        <v>826314</v>
      </c>
      <c r="G58" s="53"/>
      <c r="H58" s="229">
        <f>SUM(H57,H28)</f>
        <v>203891</v>
      </c>
      <c r="I58" s="35"/>
      <c r="J58" s="229">
        <f>SUM(J57,J28)</f>
        <v>1053659</v>
      </c>
    </row>
    <row r="59" spans="1:10" s="39" customFormat="1" ht="21" customHeight="1" thickTop="1">
      <c r="A59" s="19"/>
      <c r="B59" s="16"/>
      <c r="C59" s="29"/>
      <c r="D59" s="37"/>
      <c r="E59" s="29"/>
      <c r="F59" s="37"/>
      <c r="G59" s="30"/>
      <c r="H59" s="37"/>
      <c r="I59" s="29"/>
      <c r="J59" s="37"/>
    </row>
    <row r="60" spans="1:10" s="39" customFormat="1" ht="21" customHeight="1">
      <c r="A60" s="153" t="s">
        <v>42</v>
      </c>
      <c r="B60" s="51"/>
      <c r="C60" s="29"/>
      <c r="D60" s="28"/>
      <c r="E60" s="45"/>
      <c r="F60" s="28"/>
      <c r="G60" s="45"/>
      <c r="H60" s="28"/>
      <c r="I60" s="45"/>
      <c r="J60" s="28"/>
    </row>
    <row r="61" spans="1:10" ht="21" customHeight="1">
      <c r="A61" s="48" t="s">
        <v>142</v>
      </c>
      <c r="B61" s="51"/>
      <c r="C61" s="29"/>
      <c r="D61" s="124">
        <f>D63-D62</f>
        <v>1062603</v>
      </c>
      <c r="E61" s="29"/>
      <c r="F61" s="124">
        <v>824781</v>
      </c>
      <c r="G61" s="30"/>
      <c r="H61" s="124">
        <f>H58</f>
        <v>203891</v>
      </c>
      <c r="I61" s="29"/>
      <c r="J61" s="124">
        <v>1053659</v>
      </c>
    </row>
    <row r="62" spans="1:10" s="46" customFormat="1" ht="21" customHeight="1">
      <c r="A62" s="48" t="s">
        <v>43</v>
      </c>
      <c r="B62" s="51"/>
      <c r="C62" s="29"/>
      <c r="D62" s="133">
        <v>-3636</v>
      </c>
      <c r="E62" s="29"/>
      <c r="F62" s="133">
        <v>1533</v>
      </c>
      <c r="G62" s="30"/>
      <c r="H62" s="133">
        <v>0</v>
      </c>
      <c r="I62" s="29"/>
      <c r="J62" s="133">
        <v>0</v>
      </c>
    </row>
    <row r="63" spans="1:10" s="46" customFormat="1" ht="21" customHeight="1" thickBot="1">
      <c r="A63" s="153" t="s">
        <v>40</v>
      </c>
      <c r="B63" s="52"/>
      <c r="C63" s="29"/>
      <c r="D63" s="229">
        <f>D58</f>
        <v>1058967</v>
      </c>
      <c r="E63" s="35"/>
      <c r="F63" s="229">
        <f>SUM(F61:F62)</f>
        <v>826314</v>
      </c>
      <c r="G63" s="53"/>
      <c r="H63" s="229">
        <f>SUM(H61:H62)</f>
        <v>203891</v>
      </c>
      <c r="I63" s="35"/>
      <c r="J63" s="229">
        <f>SUM(J61:J62)</f>
        <v>1053659</v>
      </c>
    </row>
    <row r="64" spans="1:10" ht="21" customHeight="1" thickTop="1">
      <c r="A64" s="14"/>
      <c r="C64" s="12"/>
      <c r="G64" s="12"/>
      <c r="H64" s="12"/>
      <c r="I64" s="12"/>
      <c r="J64" s="12"/>
    </row>
    <row r="65" spans="1:10" s="25" customFormat="1" ht="21" customHeight="1">
      <c r="A65" s="143" t="s">
        <v>157</v>
      </c>
      <c r="B65" s="22"/>
      <c r="C65" s="24"/>
      <c r="D65" s="23"/>
      <c r="E65" s="24"/>
      <c r="F65" s="23"/>
      <c r="G65" s="24"/>
      <c r="H65" s="24"/>
      <c r="I65" s="24"/>
      <c r="J65" s="24"/>
    </row>
    <row r="66" spans="1:10" s="8" customFormat="1" ht="21" customHeight="1">
      <c r="A66" s="14" t="s">
        <v>136</v>
      </c>
      <c r="B66" s="5"/>
      <c r="C66" s="7"/>
      <c r="D66" s="6"/>
      <c r="E66" s="7"/>
      <c r="F66" s="6"/>
      <c r="G66" s="7"/>
      <c r="H66" s="7"/>
      <c r="I66" s="7"/>
      <c r="J66" s="7"/>
    </row>
    <row r="67" spans="1:10" s="8" customFormat="1" ht="21" customHeight="1">
      <c r="A67" s="14"/>
      <c r="B67" s="5"/>
      <c r="C67" s="7"/>
      <c r="D67" s="6"/>
      <c r="E67" s="7"/>
      <c r="F67" s="6"/>
      <c r="G67" s="7"/>
      <c r="H67" s="7"/>
      <c r="I67" s="7"/>
      <c r="J67" s="7"/>
    </row>
    <row r="68" spans="1:10" ht="21" customHeight="1">
      <c r="A68" s="9"/>
      <c r="C68" s="12"/>
      <c r="D68" s="274" t="s">
        <v>1</v>
      </c>
      <c r="E68" s="274"/>
      <c r="F68" s="274"/>
      <c r="G68" s="12"/>
      <c r="H68" s="274" t="s">
        <v>2</v>
      </c>
      <c r="I68" s="274"/>
      <c r="J68" s="274"/>
    </row>
    <row r="69" spans="1:10" ht="21" customHeight="1">
      <c r="A69" s="9"/>
      <c r="C69" s="245"/>
      <c r="D69" s="274" t="s">
        <v>3</v>
      </c>
      <c r="E69" s="274"/>
      <c r="F69" s="274"/>
      <c r="G69" s="12"/>
      <c r="H69" s="274" t="s">
        <v>3</v>
      </c>
      <c r="I69" s="274"/>
      <c r="J69" s="274"/>
    </row>
    <row r="70" spans="1:10" ht="21" customHeight="1">
      <c r="A70" s="9"/>
      <c r="C70" s="245"/>
      <c r="D70" s="276" t="s">
        <v>243</v>
      </c>
      <c r="E70" s="276"/>
      <c r="F70" s="276"/>
      <c r="G70" s="12"/>
      <c r="H70" s="276" t="s">
        <v>243</v>
      </c>
      <c r="I70" s="276"/>
      <c r="J70" s="276"/>
    </row>
    <row r="71" spans="1:10" ht="21" customHeight="1">
      <c r="A71" s="9"/>
      <c r="C71" s="245"/>
      <c r="D71" s="276" t="s">
        <v>242</v>
      </c>
      <c r="E71" s="276"/>
      <c r="F71" s="276"/>
      <c r="G71" s="12"/>
      <c r="H71" s="276" t="s">
        <v>242</v>
      </c>
      <c r="I71" s="276"/>
      <c r="J71" s="276"/>
    </row>
    <row r="72" spans="1:10" ht="21" customHeight="1">
      <c r="A72" s="9"/>
      <c r="B72" s="16" t="s">
        <v>6</v>
      </c>
      <c r="C72" s="107"/>
      <c r="D72" s="107">
        <v>2020</v>
      </c>
      <c r="E72" s="26"/>
      <c r="F72" s="107">
        <v>2019</v>
      </c>
      <c r="G72" s="12"/>
      <c r="H72" s="107">
        <v>2020</v>
      </c>
      <c r="I72" s="26"/>
      <c r="J72" s="107">
        <v>2019</v>
      </c>
    </row>
    <row r="73" spans="1:10" ht="21" customHeight="1">
      <c r="A73" s="9"/>
      <c r="B73" s="16"/>
      <c r="C73" s="246"/>
      <c r="D73" s="275" t="s">
        <v>7</v>
      </c>
      <c r="E73" s="275"/>
      <c r="F73" s="275"/>
      <c r="G73" s="275"/>
      <c r="H73" s="275"/>
      <c r="I73" s="275"/>
      <c r="J73" s="275"/>
    </row>
    <row r="74" spans="1:10" ht="21" customHeight="1">
      <c r="A74" s="27" t="s">
        <v>123</v>
      </c>
      <c r="B74" s="16"/>
      <c r="C74" s="30"/>
      <c r="D74" s="28"/>
      <c r="E74" s="29"/>
      <c r="F74" s="28"/>
      <c r="G74" s="30"/>
      <c r="H74" s="30"/>
      <c r="I74" s="30"/>
      <c r="J74" s="30"/>
    </row>
    <row r="75" spans="1:10" ht="21" customHeight="1">
      <c r="A75" s="19" t="s">
        <v>124</v>
      </c>
      <c r="B75" s="16"/>
      <c r="C75" s="29"/>
      <c r="D75" s="124">
        <v>19196577</v>
      </c>
      <c r="E75" s="29"/>
      <c r="F75" s="124">
        <v>18989153</v>
      </c>
      <c r="G75" s="30"/>
      <c r="H75" s="124">
        <v>14904185</v>
      </c>
      <c r="I75" s="29"/>
      <c r="J75" s="124">
        <v>14653620</v>
      </c>
    </row>
    <row r="76" spans="1:10" ht="21" customHeight="1">
      <c r="A76" s="19" t="s">
        <v>32</v>
      </c>
      <c r="B76" s="16"/>
      <c r="C76" s="29"/>
      <c r="D76" s="124">
        <v>183381</v>
      </c>
      <c r="E76" s="29"/>
      <c r="F76" s="124">
        <v>184203</v>
      </c>
      <c r="G76" s="30"/>
      <c r="H76" s="124">
        <v>1007975</v>
      </c>
      <c r="I76" s="29"/>
      <c r="J76" s="124">
        <v>818817</v>
      </c>
    </row>
    <row r="77" spans="1:10" ht="21" customHeight="1">
      <c r="A77" s="19" t="s">
        <v>33</v>
      </c>
      <c r="B77" s="16" t="s">
        <v>226</v>
      </c>
      <c r="C77" s="34"/>
      <c r="D77" s="124">
        <v>316229</v>
      </c>
      <c r="E77" s="34"/>
      <c r="F77" s="124">
        <v>264923</v>
      </c>
      <c r="G77" s="34"/>
      <c r="H77" s="124">
        <v>331294</v>
      </c>
      <c r="I77" s="34"/>
      <c r="J77" s="124">
        <v>255654</v>
      </c>
    </row>
    <row r="78" spans="1:10" ht="21" customHeight="1">
      <c r="A78" s="9" t="s">
        <v>125</v>
      </c>
      <c r="B78" s="16"/>
      <c r="C78" s="18"/>
      <c r="D78" s="144">
        <f>SUM(D75:D77)</f>
        <v>19696187</v>
      </c>
      <c r="E78" s="35"/>
      <c r="F78" s="144">
        <f>SUM(F75:F77)</f>
        <v>19438279</v>
      </c>
      <c r="G78" s="30"/>
      <c r="H78" s="144">
        <f>SUM(H75:H77)</f>
        <v>16243454</v>
      </c>
      <c r="I78" s="35"/>
      <c r="J78" s="144">
        <f>SUM(J75:J77)</f>
        <v>15728091</v>
      </c>
    </row>
    <row r="79" spans="1:10" ht="21" customHeight="1">
      <c r="A79" s="9"/>
      <c r="B79" s="16"/>
      <c r="C79" s="37"/>
      <c r="D79" s="36"/>
      <c r="E79" s="29"/>
      <c r="F79" s="36"/>
      <c r="G79" s="30"/>
      <c r="H79" s="36"/>
      <c r="I79" s="29"/>
      <c r="J79" s="36"/>
    </row>
    <row r="80" spans="1:10" ht="21" customHeight="1">
      <c r="A80" s="27" t="s">
        <v>34</v>
      </c>
      <c r="B80" s="16"/>
      <c r="C80" s="36"/>
      <c r="D80" s="36"/>
      <c r="E80" s="29"/>
      <c r="F80" s="36"/>
      <c r="G80" s="30"/>
      <c r="H80" s="36"/>
      <c r="I80" s="29"/>
      <c r="J80" s="36"/>
    </row>
    <row r="81" spans="1:14" ht="21" customHeight="1">
      <c r="A81" s="19" t="s">
        <v>74</v>
      </c>
      <c r="B81" s="16"/>
      <c r="C81" s="29"/>
      <c r="D81" s="124">
        <v>12502076</v>
      </c>
      <c r="E81" s="29"/>
      <c r="F81" s="124">
        <v>12363382</v>
      </c>
      <c r="G81" s="30"/>
      <c r="H81" s="124">
        <v>11128532</v>
      </c>
      <c r="I81" s="29"/>
      <c r="J81" s="124">
        <v>10594084</v>
      </c>
      <c r="M81" s="139"/>
    </row>
    <row r="82" spans="1:14" ht="21" customHeight="1">
      <c r="A82" s="48" t="s">
        <v>138</v>
      </c>
      <c r="B82" s="16"/>
      <c r="C82" s="29"/>
      <c r="D82" s="124">
        <v>2959405</v>
      </c>
      <c r="E82" s="29"/>
      <c r="F82" s="124">
        <v>2899146</v>
      </c>
      <c r="G82" s="30"/>
      <c r="H82" s="124">
        <v>1727800</v>
      </c>
      <c r="I82" s="29"/>
      <c r="J82" s="124">
        <v>1818242</v>
      </c>
      <c r="M82" s="139"/>
      <c r="N82" s="31"/>
    </row>
    <row r="83" spans="1:14" ht="21" customHeight="1">
      <c r="A83" s="19" t="s">
        <v>35</v>
      </c>
      <c r="B83" s="16"/>
      <c r="C83" s="29"/>
      <c r="D83" s="124">
        <v>1351021</v>
      </c>
      <c r="E83" s="29"/>
      <c r="F83" s="124">
        <v>1341871</v>
      </c>
      <c r="G83" s="30"/>
      <c r="H83" s="124">
        <v>1120923</v>
      </c>
      <c r="I83" s="29"/>
      <c r="J83" s="124">
        <v>1140210</v>
      </c>
      <c r="M83" s="139"/>
    </row>
    <row r="84" spans="1:14" ht="21" customHeight="1">
      <c r="A84" s="9" t="s">
        <v>37</v>
      </c>
      <c r="B84" s="16"/>
      <c r="C84" s="29"/>
      <c r="D84" s="144">
        <f>SUM(D81:D83)</f>
        <v>16812502</v>
      </c>
      <c r="E84" s="35"/>
      <c r="F84" s="144">
        <f>SUM(F81:F83)</f>
        <v>16604399</v>
      </c>
      <c r="G84" s="30"/>
      <c r="H84" s="144">
        <f>SUM(H81:H83)</f>
        <v>13977255</v>
      </c>
      <c r="I84" s="35"/>
      <c r="J84" s="144">
        <f>SUM(J81:J83)</f>
        <v>13552536</v>
      </c>
      <c r="M84" s="31"/>
    </row>
    <row r="85" spans="1:14" ht="21" customHeight="1">
      <c r="B85" s="16"/>
      <c r="C85" s="29"/>
      <c r="D85" s="38"/>
      <c r="E85" s="35"/>
      <c r="F85" s="38"/>
      <c r="G85" s="30"/>
      <c r="H85" s="38"/>
      <c r="I85" s="35"/>
      <c r="J85" s="38"/>
    </row>
    <row r="86" spans="1:14" ht="21" customHeight="1">
      <c r="A86" s="9" t="s">
        <v>187</v>
      </c>
      <c r="B86" s="16"/>
      <c r="C86" s="29"/>
      <c r="D86" s="220">
        <f>D78-D84</f>
        <v>2883685</v>
      </c>
      <c r="E86" s="220"/>
      <c r="F86" s="220">
        <f>F78-F84</f>
        <v>2833880</v>
      </c>
      <c r="G86" s="220"/>
      <c r="H86" s="220">
        <f>H78-H84</f>
        <v>2266199</v>
      </c>
      <c r="I86" s="35"/>
      <c r="J86" s="220">
        <f>J78-J84</f>
        <v>2175555</v>
      </c>
    </row>
    <row r="87" spans="1:14" ht="21" customHeight="1">
      <c r="A87" s="19" t="s">
        <v>36</v>
      </c>
      <c r="B87" s="16"/>
      <c r="C87" s="29"/>
      <c r="D87" s="124">
        <v>-35927</v>
      </c>
      <c r="E87" s="29"/>
      <c r="F87" s="124">
        <v>-7110</v>
      </c>
      <c r="G87" s="30"/>
      <c r="H87" s="124">
        <v>-7214</v>
      </c>
      <c r="I87" s="29"/>
      <c r="J87" s="124">
        <v>-9080</v>
      </c>
    </row>
    <row r="88" spans="1:14" ht="21" customHeight="1">
      <c r="A88" s="19" t="s">
        <v>126</v>
      </c>
      <c r="B88" s="16"/>
      <c r="C88" s="29"/>
      <c r="D88" s="124"/>
      <c r="E88" s="29"/>
      <c r="F88" s="124"/>
      <c r="G88" s="30"/>
      <c r="H88" s="124"/>
      <c r="I88" s="29"/>
      <c r="J88" s="124"/>
    </row>
    <row r="89" spans="1:14" ht="21" customHeight="1">
      <c r="A89" s="97" t="s">
        <v>173</v>
      </c>
      <c r="B89" s="40" t="s">
        <v>213</v>
      </c>
      <c r="C89" s="29"/>
      <c r="D89" s="124">
        <v>236818</v>
      </c>
      <c r="E89" s="34"/>
      <c r="F89" s="124">
        <v>161027</v>
      </c>
      <c r="G89" s="154"/>
      <c r="H89" s="124">
        <v>0</v>
      </c>
      <c r="I89" s="34"/>
      <c r="J89" s="124">
        <v>0</v>
      </c>
    </row>
    <row r="90" spans="1:14" ht="21" customHeight="1">
      <c r="A90" s="70" t="s">
        <v>172</v>
      </c>
      <c r="B90" s="40"/>
      <c r="C90" s="29"/>
      <c r="D90" s="228">
        <f>SUM(D86:D89)</f>
        <v>3084576</v>
      </c>
      <c r="E90" s="18"/>
      <c r="F90" s="228">
        <f>SUM(F86:F89)</f>
        <v>2987797</v>
      </c>
      <c r="G90" s="154"/>
      <c r="H90" s="228">
        <f>SUM(H86:H89)</f>
        <v>2258985</v>
      </c>
      <c r="I90" s="18"/>
      <c r="J90" s="228">
        <f>SUM(J86:J89)</f>
        <v>2166475</v>
      </c>
    </row>
    <row r="91" spans="1:14" ht="21" customHeight="1">
      <c r="A91" s="97" t="s">
        <v>115</v>
      </c>
      <c r="B91" s="16"/>
      <c r="C91" s="29"/>
      <c r="D91" s="133">
        <v>-481049</v>
      </c>
      <c r="E91" s="29"/>
      <c r="F91" s="133">
        <v>-529281</v>
      </c>
      <c r="G91" s="30"/>
      <c r="H91" s="133">
        <v>-243016</v>
      </c>
      <c r="I91" s="29"/>
      <c r="J91" s="133">
        <v>-303134</v>
      </c>
    </row>
    <row r="92" spans="1:14" ht="21" customHeight="1" thickBot="1">
      <c r="A92" s="109" t="s">
        <v>38</v>
      </c>
      <c r="B92" s="16"/>
      <c r="C92" s="29"/>
      <c r="D92" s="229">
        <f>SUM(D90:D91)</f>
        <v>2603527</v>
      </c>
      <c r="E92" s="35"/>
      <c r="F92" s="229">
        <f>SUM(F90:F91)</f>
        <v>2458516</v>
      </c>
      <c r="G92" s="53"/>
      <c r="H92" s="229">
        <f>SUM(H90:H91)</f>
        <v>2015969</v>
      </c>
      <c r="I92" s="35"/>
      <c r="J92" s="229">
        <f>SUM(J90:J91)</f>
        <v>1863341</v>
      </c>
    </row>
    <row r="93" spans="1:14" ht="21" customHeight="1" thickTop="1">
      <c r="B93" s="16"/>
      <c r="C93" s="29"/>
      <c r="D93" s="37"/>
      <c r="E93" s="29"/>
      <c r="F93" s="37"/>
      <c r="G93" s="30"/>
      <c r="H93" s="37"/>
      <c r="I93" s="29"/>
      <c r="J93" s="37"/>
    </row>
    <row r="94" spans="1:14" ht="21" customHeight="1">
      <c r="A94" s="153" t="s">
        <v>41</v>
      </c>
      <c r="B94" s="155"/>
      <c r="C94" s="29"/>
      <c r="D94" s="28"/>
      <c r="E94" s="45"/>
      <c r="F94" s="28"/>
      <c r="G94" s="45"/>
      <c r="H94" s="28"/>
      <c r="I94" s="45"/>
      <c r="J94" s="28"/>
    </row>
    <row r="95" spans="1:14" s="46" customFormat="1" ht="21" customHeight="1">
      <c r="A95" s="47" t="s">
        <v>142</v>
      </c>
      <c r="B95" s="155"/>
      <c r="C95" s="29"/>
      <c r="D95" s="124">
        <f>D92-D96</f>
        <v>2653526</v>
      </c>
      <c r="E95" s="29"/>
      <c r="F95" s="124">
        <f>F92-F96</f>
        <v>2436251</v>
      </c>
      <c r="G95" s="30"/>
      <c r="H95" s="124">
        <f>H92</f>
        <v>2015969</v>
      </c>
      <c r="I95" s="29"/>
      <c r="J95" s="124">
        <f>J92</f>
        <v>1863341</v>
      </c>
    </row>
    <row r="96" spans="1:14" s="46" customFormat="1" ht="21" customHeight="1">
      <c r="A96" s="48" t="s">
        <v>43</v>
      </c>
      <c r="B96" s="155"/>
      <c r="C96" s="29"/>
      <c r="D96" s="133">
        <v>-49999</v>
      </c>
      <c r="E96" s="29"/>
      <c r="F96" s="133">
        <v>22265</v>
      </c>
      <c r="G96" s="30"/>
      <c r="H96" s="133">
        <v>0</v>
      </c>
      <c r="I96" s="29"/>
      <c r="J96" s="133">
        <v>0</v>
      </c>
    </row>
    <row r="97" spans="1:10" s="46" customFormat="1" ht="21" customHeight="1" thickBot="1">
      <c r="A97" s="153" t="s">
        <v>38</v>
      </c>
      <c r="B97" s="153"/>
      <c r="C97" s="29"/>
      <c r="D97" s="229">
        <f>D92</f>
        <v>2603527</v>
      </c>
      <c r="E97" s="35"/>
      <c r="F97" s="229">
        <f>SUM(F95:F96)</f>
        <v>2458516</v>
      </c>
      <c r="G97" s="53"/>
      <c r="H97" s="229">
        <f>SUM(H95:H96)</f>
        <v>2015969</v>
      </c>
      <c r="I97" s="35"/>
      <c r="J97" s="229">
        <f>SUM(J95:J96)</f>
        <v>1863341</v>
      </c>
    </row>
    <row r="98" spans="1:10" s="46" customFormat="1" ht="21" customHeight="1" thickTop="1">
      <c r="A98" s="153"/>
      <c r="B98" s="153"/>
      <c r="C98" s="29"/>
      <c r="D98" s="108"/>
      <c r="E98" s="49"/>
      <c r="F98" s="108"/>
      <c r="G98" s="49"/>
      <c r="H98" s="108"/>
      <c r="I98" s="49"/>
      <c r="J98" s="108"/>
    </row>
    <row r="99" spans="1:10" s="46" customFormat="1" ht="21" customHeight="1" thickBot="1">
      <c r="A99" s="153" t="s">
        <v>103</v>
      </c>
      <c r="B99" s="153"/>
      <c r="C99" s="29"/>
      <c r="D99" s="230">
        <f>D95/3003750</f>
        <v>0.88340441115272572</v>
      </c>
      <c r="E99" s="231"/>
      <c r="F99" s="230">
        <f>F95/3003750</f>
        <v>0.81106982937994176</v>
      </c>
      <c r="G99" s="232"/>
      <c r="H99" s="230">
        <f>H95/3003750</f>
        <v>0.67115072825634625</v>
      </c>
      <c r="I99" s="231"/>
      <c r="J99" s="230">
        <f>J95/3003750</f>
        <v>0.62033824386183933</v>
      </c>
    </row>
    <row r="100" spans="1:10" s="50" customFormat="1" ht="21" customHeight="1" thickTop="1">
      <c r="A100" s="153"/>
      <c r="B100" s="153"/>
      <c r="C100" s="29"/>
      <c r="D100" s="108"/>
      <c r="E100" s="49"/>
      <c r="F100" s="108"/>
      <c r="G100" s="49"/>
      <c r="H100" s="108"/>
      <c r="I100" s="49"/>
      <c r="J100" s="108"/>
    </row>
    <row r="101" spans="1:10" s="50" customFormat="1" ht="21" customHeight="1">
      <c r="A101" s="143" t="s">
        <v>157</v>
      </c>
      <c r="B101" s="10"/>
      <c r="C101" s="12"/>
      <c r="D101" s="11"/>
      <c r="E101" s="12"/>
      <c r="F101" s="11"/>
      <c r="G101" s="12"/>
      <c r="H101" s="12"/>
      <c r="I101" s="12"/>
      <c r="J101" s="12"/>
    </row>
    <row r="102" spans="1:10" s="25" customFormat="1" ht="21" customHeight="1">
      <c r="A102" s="14" t="s">
        <v>95</v>
      </c>
      <c r="B102" s="10"/>
      <c r="C102" s="12"/>
      <c r="D102" s="11"/>
      <c r="E102" s="12"/>
      <c r="F102" s="11"/>
      <c r="G102" s="12"/>
      <c r="H102" s="12"/>
      <c r="I102" s="12"/>
      <c r="J102" s="12"/>
    </row>
    <row r="103" spans="1:10" s="8" customFormat="1" ht="21" customHeight="1">
      <c r="A103" s="9"/>
      <c r="B103" s="10"/>
      <c r="C103" s="12"/>
      <c r="D103" s="11"/>
      <c r="E103" s="12"/>
      <c r="F103" s="11"/>
      <c r="G103" s="12"/>
      <c r="H103" s="12"/>
      <c r="I103" s="12"/>
      <c r="J103" s="12"/>
    </row>
    <row r="104" spans="1:10" s="8" customFormat="1" ht="21" customHeight="1">
      <c r="A104" s="9"/>
      <c r="B104" s="10"/>
      <c r="C104" s="12"/>
      <c r="D104" s="274" t="s">
        <v>1</v>
      </c>
      <c r="E104" s="274"/>
      <c r="F104" s="274"/>
      <c r="G104" s="12"/>
      <c r="H104" s="274" t="s">
        <v>2</v>
      </c>
      <c r="I104" s="274"/>
      <c r="J104" s="274"/>
    </row>
    <row r="105" spans="1:10" ht="21" customHeight="1">
      <c r="A105" s="9"/>
      <c r="C105" s="245"/>
      <c r="D105" s="274" t="s">
        <v>3</v>
      </c>
      <c r="E105" s="274"/>
      <c r="F105" s="274"/>
      <c r="G105" s="12"/>
      <c r="H105" s="274" t="s">
        <v>3</v>
      </c>
      <c r="I105" s="274"/>
      <c r="J105" s="274"/>
    </row>
    <row r="106" spans="1:10" ht="21" customHeight="1">
      <c r="A106" s="9"/>
      <c r="C106" s="245"/>
      <c r="D106" s="276" t="s">
        <v>243</v>
      </c>
      <c r="E106" s="276"/>
      <c r="F106" s="276"/>
      <c r="G106" s="12"/>
      <c r="H106" s="276" t="s">
        <v>243</v>
      </c>
      <c r="I106" s="276"/>
      <c r="J106" s="276"/>
    </row>
    <row r="107" spans="1:10" ht="21" customHeight="1">
      <c r="A107" s="9"/>
      <c r="C107" s="245"/>
      <c r="D107" s="276" t="s">
        <v>242</v>
      </c>
      <c r="E107" s="276"/>
      <c r="F107" s="276"/>
      <c r="G107" s="12"/>
      <c r="H107" s="276" t="s">
        <v>242</v>
      </c>
      <c r="I107" s="276"/>
      <c r="J107" s="276"/>
    </row>
    <row r="108" spans="1:10" ht="21" customHeight="1">
      <c r="A108" s="9"/>
      <c r="B108" s="16" t="s">
        <v>6</v>
      </c>
      <c r="C108" s="107"/>
      <c r="D108" s="107">
        <v>2020</v>
      </c>
      <c r="E108" s="26"/>
      <c r="F108" s="107">
        <v>2019</v>
      </c>
      <c r="G108" s="12"/>
      <c r="H108" s="107">
        <v>2020</v>
      </c>
      <c r="I108" s="26"/>
      <c r="J108" s="107">
        <v>2019</v>
      </c>
    </row>
    <row r="109" spans="1:10" ht="21" customHeight="1">
      <c r="A109" s="9"/>
      <c r="B109" s="16"/>
      <c r="C109" s="246"/>
      <c r="D109" s="275" t="s">
        <v>7</v>
      </c>
      <c r="E109" s="275"/>
      <c r="F109" s="275"/>
      <c r="G109" s="275"/>
      <c r="H109" s="275"/>
      <c r="I109" s="275"/>
      <c r="J109" s="275"/>
    </row>
    <row r="110" spans="1:10" ht="21" customHeight="1">
      <c r="A110" s="9"/>
      <c r="B110" s="16"/>
      <c r="C110" s="246"/>
      <c r="D110" s="246"/>
      <c r="E110" s="246"/>
      <c r="F110" s="246"/>
      <c r="G110" s="246"/>
      <c r="H110" s="246"/>
      <c r="I110" s="246"/>
      <c r="J110" s="246"/>
    </row>
    <row r="111" spans="1:10" ht="21" customHeight="1">
      <c r="A111" s="43" t="s">
        <v>38</v>
      </c>
      <c r="B111" s="153"/>
      <c r="C111" s="29"/>
      <c r="D111" s="220">
        <f>D97</f>
        <v>2603527</v>
      </c>
      <c r="E111" s="35"/>
      <c r="F111" s="220">
        <f>F97</f>
        <v>2458516</v>
      </c>
      <c r="G111" s="53"/>
      <c r="H111" s="220">
        <f>H97</f>
        <v>2015969</v>
      </c>
      <c r="I111" s="35"/>
      <c r="J111" s="220">
        <f>J97</f>
        <v>1863341</v>
      </c>
    </row>
    <row r="112" spans="1:10" ht="21" customHeight="1">
      <c r="A112" s="43"/>
      <c r="B112" s="153"/>
      <c r="C112" s="29"/>
      <c r="D112" s="108"/>
      <c r="E112" s="49"/>
      <c r="F112" s="108"/>
      <c r="G112" s="49"/>
      <c r="H112" s="108"/>
      <c r="I112" s="49"/>
      <c r="J112" s="108"/>
    </row>
    <row r="113" spans="1:10" ht="21" customHeight="1">
      <c r="A113" s="109" t="s">
        <v>39</v>
      </c>
      <c r="B113" s="153"/>
      <c r="C113" s="29"/>
      <c r="D113" s="108"/>
      <c r="E113" s="49"/>
      <c r="F113" s="108"/>
      <c r="G113" s="49"/>
      <c r="H113" s="108"/>
      <c r="I113" s="49"/>
      <c r="J113" s="108"/>
    </row>
    <row r="114" spans="1:10" s="50" customFormat="1" ht="21" customHeight="1">
      <c r="A114" s="41" t="s">
        <v>189</v>
      </c>
      <c r="B114" s="16"/>
      <c r="C114" s="29"/>
      <c r="D114" s="34"/>
      <c r="E114" s="34"/>
      <c r="F114" s="34"/>
      <c r="G114" s="154"/>
      <c r="H114" s="34"/>
      <c r="I114" s="34"/>
      <c r="J114" s="34"/>
    </row>
    <row r="115" spans="1:10" ht="21" customHeight="1">
      <c r="A115" s="97" t="s">
        <v>147</v>
      </c>
      <c r="B115" s="16"/>
      <c r="C115" s="29"/>
      <c r="D115" s="124">
        <v>293436</v>
      </c>
      <c r="E115" s="29"/>
      <c r="F115" s="124">
        <v>-63558</v>
      </c>
      <c r="G115" s="30"/>
      <c r="H115" s="124">
        <v>0</v>
      </c>
      <c r="I115" s="29"/>
      <c r="J115" s="124">
        <v>0</v>
      </c>
    </row>
    <row r="116" spans="1:10" ht="21" customHeight="1">
      <c r="A116" s="97" t="s">
        <v>238</v>
      </c>
      <c r="B116" s="16"/>
      <c r="C116" s="29"/>
      <c r="D116" s="124">
        <v>-34774</v>
      </c>
      <c r="E116" s="29"/>
      <c r="F116" s="124">
        <v>13927</v>
      </c>
      <c r="G116" s="30"/>
      <c r="H116" s="124">
        <v>-34774</v>
      </c>
      <c r="I116" s="29"/>
      <c r="J116" s="124">
        <v>13927</v>
      </c>
    </row>
    <row r="117" spans="1:10" s="50" customFormat="1" ht="21" customHeight="1">
      <c r="A117" s="97" t="s">
        <v>127</v>
      </c>
      <c r="B117" s="16"/>
      <c r="C117" s="29"/>
      <c r="D117" s="124"/>
      <c r="E117" s="29"/>
      <c r="F117" s="124"/>
      <c r="G117" s="30"/>
      <c r="H117" s="124"/>
      <c r="I117" s="29"/>
      <c r="J117" s="124"/>
    </row>
    <row r="118" spans="1:10" ht="21" customHeight="1">
      <c r="A118" s="97" t="s">
        <v>174</v>
      </c>
      <c r="B118" s="16" t="s">
        <v>213</v>
      </c>
      <c r="C118" s="29"/>
      <c r="D118" s="124">
        <v>21901</v>
      </c>
      <c r="E118" s="29"/>
      <c r="F118" s="124">
        <v>-2210</v>
      </c>
      <c r="G118" s="30"/>
      <c r="H118" s="124">
        <v>0</v>
      </c>
      <c r="I118" s="29"/>
      <c r="J118" s="124">
        <v>0</v>
      </c>
    </row>
    <row r="119" spans="1:10" ht="21" customHeight="1">
      <c r="A119" s="97" t="s">
        <v>137</v>
      </c>
      <c r="B119" s="16"/>
      <c r="C119" s="29"/>
      <c r="D119" s="133">
        <v>6955</v>
      </c>
      <c r="E119" s="29"/>
      <c r="F119" s="133">
        <v>-2786</v>
      </c>
      <c r="G119" s="30"/>
      <c r="H119" s="133">
        <v>6955</v>
      </c>
      <c r="I119" s="29"/>
      <c r="J119" s="133">
        <v>-2786</v>
      </c>
    </row>
    <row r="120" spans="1:10" ht="21" customHeight="1">
      <c r="A120" s="109" t="s">
        <v>190</v>
      </c>
      <c r="B120" s="16"/>
      <c r="C120" s="29"/>
      <c r="D120" s="134">
        <f>SUM(D115:D119)</f>
        <v>287518</v>
      </c>
      <c r="E120" s="35"/>
      <c r="F120" s="134">
        <f>SUM(F115:F119)</f>
        <v>-54627</v>
      </c>
      <c r="G120" s="53"/>
      <c r="H120" s="134">
        <f>SUM(H115:H119)</f>
        <v>-27819</v>
      </c>
      <c r="I120" s="35"/>
      <c r="J120" s="134">
        <f>SUM(J115:J119)</f>
        <v>11141</v>
      </c>
    </row>
    <row r="121" spans="1:10" ht="21" customHeight="1">
      <c r="A121" s="70" t="s">
        <v>191</v>
      </c>
      <c r="B121" s="44"/>
      <c r="C121" s="29"/>
      <c r="D121" s="134">
        <f>D120</f>
        <v>287518</v>
      </c>
      <c r="E121" s="35"/>
      <c r="F121" s="134">
        <f>F120</f>
        <v>-54627</v>
      </c>
      <c r="G121" s="53"/>
      <c r="H121" s="134">
        <f>H120</f>
        <v>-27819</v>
      </c>
      <c r="I121" s="35"/>
      <c r="J121" s="134">
        <f>J120</f>
        <v>11141</v>
      </c>
    </row>
    <row r="122" spans="1:10" ht="21" customHeight="1" thickBot="1">
      <c r="A122" s="70" t="s">
        <v>40</v>
      </c>
      <c r="B122" s="44"/>
      <c r="C122" s="29"/>
      <c r="D122" s="229">
        <f>SUM(D121,D92)</f>
        <v>2891045</v>
      </c>
      <c r="E122" s="35"/>
      <c r="F122" s="229">
        <f>SUM(F121,F92)</f>
        <v>2403889</v>
      </c>
      <c r="G122" s="53"/>
      <c r="H122" s="229">
        <f>SUM(H121,H92)</f>
        <v>1988150</v>
      </c>
      <c r="I122" s="35"/>
      <c r="J122" s="229">
        <f>SUM(J121,J92)</f>
        <v>1874482</v>
      </c>
    </row>
    <row r="123" spans="1:10" s="39" customFormat="1" ht="21" customHeight="1" thickTop="1">
      <c r="A123" s="19"/>
      <c r="B123" s="16"/>
      <c r="C123" s="29"/>
      <c r="D123" s="37"/>
      <c r="E123" s="29"/>
      <c r="F123" s="37"/>
      <c r="G123" s="30"/>
      <c r="H123" s="37"/>
      <c r="I123" s="29"/>
      <c r="J123" s="37"/>
    </row>
    <row r="124" spans="1:10" s="39" customFormat="1" ht="21" customHeight="1">
      <c r="A124" s="153" t="s">
        <v>42</v>
      </c>
      <c r="B124" s="51"/>
      <c r="C124" s="29"/>
      <c r="D124" s="28"/>
      <c r="E124" s="45"/>
      <c r="F124" s="28"/>
      <c r="G124" s="45"/>
      <c r="H124" s="28"/>
      <c r="I124" s="45"/>
      <c r="J124" s="28"/>
    </row>
    <row r="125" spans="1:10" ht="21" customHeight="1">
      <c r="A125" s="48" t="s">
        <v>142</v>
      </c>
      <c r="B125" s="51"/>
      <c r="C125" s="29"/>
      <c r="D125" s="124">
        <f>D127-D126</f>
        <v>2905754</v>
      </c>
      <c r="E125" s="29"/>
      <c r="F125" s="124">
        <f>F122-F126</f>
        <v>2391076</v>
      </c>
      <c r="G125" s="30"/>
      <c r="H125" s="124">
        <f>H122</f>
        <v>1988150</v>
      </c>
      <c r="I125" s="29"/>
      <c r="J125" s="124">
        <f>J122</f>
        <v>1874482</v>
      </c>
    </row>
    <row r="126" spans="1:10" s="46" customFormat="1" ht="21" customHeight="1">
      <c r="A126" s="48" t="s">
        <v>43</v>
      </c>
      <c r="B126" s="51"/>
      <c r="C126" s="29"/>
      <c r="D126" s="133">
        <v>-14709</v>
      </c>
      <c r="E126" s="29"/>
      <c r="F126" s="133">
        <v>12813</v>
      </c>
      <c r="G126" s="30"/>
      <c r="H126" s="133">
        <v>0</v>
      </c>
      <c r="I126" s="29"/>
      <c r="J126" s="133">
        <v>0</v>
      </c>
    </row>
    <row r="127" spans="1:10" s="46" customFormat="1" ht="21" customHeight="1" thickBot="1">
      <c r="A127" s="153" t="s">
        <v>40</v>
      </c>
      <c r="B127" s="52"/>
      <c r="C127" s="29"/>
      <c r="D127" s="229">
        <f>D122</f>
        <v>2891045</v>
      </c>
      <c r="E127" s="35"/>
      <c r="F127" s="229">
        <f>SUM(F125:F126)</f>
        <v>2403889</v>
      </c>
      <c r="G127" s="53"/>
      <c r="H127" s="229">
        <f>SUM(H125:H126)</f>
        <v>1988150</v>
      </c>
      <c r="I127" s="35"/>
      <c r="J127" s="229">
        <f>SUM(J125:J126)</f>
        <v>1874482</v>
      </c>
    </row>
    <row r="128" spans="1:10" ht="21" customHeight="1" thickTop="1">
      <c r="A128" s="14"/>
      <c r="C128" s="12"/>
      <c r="G128" s="12"/>
      <c r="H128" s="12"/>
      <c r="I128" s="12"/>
      <c r="J128" s="12"/>
    </row>
    <row r="129" spans="3:10" ht="18" customHeight="1">
      <c r="C129" s="21"/>
      <c r="D129" s="21"/>
      <c r="E129" s="21"/>
      <c r="F129" s="21"/>
      <c r="G129" s="21"/>
      <c r="H129" s="21"/>
      <c r="I129" s="21"/>
      <c r="J129" s="21"/>
    </row>
    <row r="130" spans="3:10" ht="18" customHeight="1">
      <c r="C130" s="21"/>
      <c r="D130" s="21"/>
      <c r="E130" s="21"/>
      <c r="F130" s="21"/>
      <c r="G130" s="21"/>
      <c r="H130" s="21"/>
      <c r="I130" s="21"/>
      <c r="J130" s="21"/>
    </row>
  </sheetData>
  <mergeCells count="36">
    <mergeCell ref="D4:F4"/>
    <mergeCell ref="H4:J4"/>
    <mergeCell ref="D5:F5"/>
    <mergeCell ref="H5:J5"/>
    <mergeCell ref="D40:F40"/>
    <mergeCell ref="H40:J40"/>
    <mergeCell ref="D41:F41"/>
    <mergeCell ref="H41:J41"/>
    <mergeCell ref="D6:F6"/>
    <mergeCell ref="H6:J6"/>
    <mergeCell ref="D9:J9"/>
    <mergeCell ref="D7:F7"/>
    <mergeCell ref="H7:J7"/>
    <mergeCell ref="D42:F42"/>
    <mergeCell ref="H42:J42"/>
    <mergeCell ref="D45:J45"/>
    <mergeCell ref="D43:F43"/>
    <mergeCell ref="H43:J43"/>
    <mergeCell ref="D68:F68"/>
    <mergeCell ref="H68:J68"/>
    <mergeCell ref="D69:F69"/>
    <mergeCell ref="H69:J69"/>
    <mergeCell ref="D70:F70"/>
    <mergeCell ref="H70:J70"/>
    <mergeCell ref="D71:F71"/>
    <mergeCell ref="H71:J71"/>
    <mergeCell ref="D73:J73"/>
    <mergeCell ref="D104:F104"/>
    <mergeCell ref="H104:J104"/>
    <mergeCell ref="D109:J109"/>
    <mergeCell ref="D105:F105"/>
    <mergeCell ref="H105:J105"/>
    <mergeCell ref="D106:F106"/>
    <mergeCell ref="H106:J106"/>
    <mergeCell ref="D107:F107"/>
    <mergeCell ref="H107:J107"/>
  </mergeCells>
  <pageMargins left="0.7" right="0.45" top="0.48" bottom="0.5" header="0.5" footer="0.5"/>
  <pageSetup paperSize="9" scale="72" firstPageNumber="5" fitToHeight="4" orientation="portrait" useFirstPageNumber="1" r:id="rId1"/>
  <headerFooter>
    <oddFooter>&amp;L&amp;"Times New Roman,Regular"   The accompanying notes form an integral part of the interim financial statements.
&amp;C&amp;"Times New Roman,Regular"&amp;12&amp;P</oddFooter>
  </headerFooter>
  <rowBreaks count="3" manualBreakCount="3">
    <brk id="36" max="9" man="1"/>
    <brk id="64" max="9" man="1"/>
    <brk id="100" max="9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94"/>
  <sheetViews>
    <sheetView view="pageBreakPreview" zoomScale="70" zoomScaleNormal="80" zoomScaleSheetLayoutView="70" workbookViewId="0">
      <selection activeCell="A71" sqref="A71"/>
    </sheetView>
  </sheetViews>
  <sheetFormatPr defaultColWidth="9.1796875" defaultRowHeight="18" customHeight="1"/>
  <cols>
    <col min="1" max="1" width="59.54296875" style="19" customWidth="1"/>
    <col min="2" max="2" width="5.54296875" style="16" customWidth="1"/>
    <col min="3" max="3" width="0.81640625" style="12" customWidth="1"/>
    <col min="4" max="4" width="11.81640625" style="12" customWidth="1"/>
    <col min="5" max="5" width="0.81640625" style="12" customWidth="1"/>
    <col min="6" max="6" width="14.1796875" style="12" customWidth="1"/>
    <col min="7" max="7" width="0.81640625" style="12" customWidth="1"/>
    <col min="8" max="8" width="10.1796875" style="12" customWidth="1"/>
    <col min="9" max="9" width="0.81640625" style="12" customWidth="1"/>
    <col min="10" max="10" width="15.453125" style="12" customWidth="1"/>
    <col min="11" max="11" width="0.81640625" style="12" customWidth="1"/>
    <col min="12" max="12" width="15" style="12" customWidth="1"/>
    <col min="13" max="13" width="1" style="12" customWidth="1"/>
    <col min="14" max="14" width="15.453125" style="12" customWidth="1"/>
    <col min="15" max="15" width="0.81640625" style="12" customWidth="1"/>
    <col min="16" max="16" width="13.453125" style="12" customWidth="1"/>
    <col min="17" max="17" width="0.81640625" style="12" customWidth="1"/>
    <col min="18" max="18" width="18.54296875" style="12" customWidth="1"/>
    <col min="19" max="19" width="0.81640625" style="12" customWidth="1"/>
    <col min="20" max="20" width="17" style="12" customWidth="1"/>
    <col min="21" max="21" width="0.81640625" style="12" customWidth="1"/>
    <col min="22" max="22" width="14.453125" style="12" customWidth="1"/>
    <col min="23" max="23" width="0.81640625" style="12" customWidth="1"/>
    <col min="24" max="24" width="13.54296875" style="12" customWidth="1"/>
    <col min="25" max="25" width="0.81640625" style="13" customWidth="1"/>
    <col min="26" max="26" width="14.1796875" style="13" customWidth="1"/>
    <col min="27" max="27" width="0.81640625" style="13" customWidth="1"/>
    <col min="28" max="28" width="14.453125" style="13" customWidth="1"/>
    <col min="29" max="29" width="9.1796875" style="13"/>
    <col min="30" max="30" width="11" style="13" bestFit="1" customWidth="1"/>
    <col min="31" max="16384" width="9.1796875" style="13"/>
  </cols>
  <sheetData>
    <row r="1" spans="1:28" ht="21" customHeight="1">
      <c r="A1" s="143" t="s">
        <v>157</v>
      </c>
    </row>
    <row r="2" spans="1:28" ht="21" customHeight="1">
      <c r="A2" s="56" t="s">
        <v>96</v>
      </c>
    </row>
    <row r="3" spans="1:28" ht="21" customHeight="1">
      <c r="A3" s="56"/>
    </row>
    <row r="4" spans="1:28" ht="21" customHeight="1">
      <c r="A4" s="57"/>
      <c r="D4" s="277" t="s">
        <v>44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</row>
    <row r="5" spans="1:28" ht="21" customHeight="1">
      <c r="A5" s="57"/>
      <c r="E5" s="58"/>
      <c r="G5" s="58"/>
      <c r="H5" s="278" t="s">
        <v>28</v>
      </c>
      <c r="I5" s="278"/>
      <c r="J5" s="278"/>
      <c r="K5" s="278"/>
      <c r="L5" s="58"/>
      <c r="M5" s="58"/>
      <c r="N5" s="279" t="s">
        <v>186</v>
      </c>
      <c r="O5" s="279"/>
      <c r="P5" s="279"/>
      <c r="Q5" s="279"/>
      <c r="R5" s="279"/>
      <c r="S5" s="279"/>
      <c r="T5" s="279"/>
      <c r="U5" s="279"/>
      <c r="V5" s="279"/>
      <c r="X5" s="13"/>
    </row>
    <row r="6" spans="1:28" ht="21" customHeight="1">
      <c r="A6" s="57"/>
      <c r="B6" s="61"/>
      <c r="C6" s="62"/>
      <c r="D6" s="63"/>
      <c r="E6" s="63"/>
      <c r="F6" s="63"/>
      <c r="G6" s="63"/>
      <c r="H6" s="59"/>
      <c r="I6" s="63"/>
      <c r="J6" s="63"/>
      <c r="K6" s="63"/>
      <c r="L6" s="63"/>
      <c r="M6" s="63"/>
      <c r="N6" s="59"/>
      <c r="O6" s="63"/>
      <c r="P6" s="60"/>
      <c r="Q6" s="63"/>
      <c r="R6" s="60" t="s">
        <v>81</v>
      </c>
      <c r="S6" s="63"/>
      <c r="T6" s="63"/>
      <c r="U6" s="63"/>
      <c r="V6" s="60"/>
      <c r="W6" s="63"/>
      <c r="X6" s="13"/>
      <c r="Z6" s="60"/>
      <c r="AA6" s="64"/>
      <c r="AB6" s="64"/>
    </row>
    <row r="7" spans="1:28" ht="21" customHeight="1">
      <c r="A7" s="57"/>
      <c r="B7" s="61"/>
      <c r="C7" s="62"/>
      <c r="D7" s="63"/>
      <c r="E7" s="63"/>
      <c r="F7" s="63"/>
      <c r="G7" s="63"/>
      <c r="H7" s="59"/>
      <c r="I7" s="63"/>
      <c r="J7" s="63"/>
      <c r="K7" s="63"/>
      <c r="L7" s="63" t="s">
        <v>76</v>
      </c>
      <c r="M7" s="63"/>
      <c r="N7" s="59" t="s">
        <v>216</v>
      </c>
      <c r="O7" s="63"/>
      <c r="P7" s="60"/>
      <c r="Q7" s="63"/>
      <c r="R7" s="60" t="s">
        <v>83</v>
      </c>
      <c r="S7" s="63"/>
      <c r="T7" s="63"/>
      <c r="U7" s="63"/>
      <c r="V7" s="60"/>
      <c r="W7" s="63"/>
      <c r="X7" s="59"/>
      <c r="Z7" s="60"/>
      <c r="AA7" s="64"/>
      <c r="AB7" s="64"/>
    </row>
    <row r="8" spans="1:28" ht="21" customHeight="1">
      <c r="A8" s="57"/>
      <c r="B8" s="61"/>
      <c r="C8" s="62"/>
      <c r="D8" s="63"/>
      <c r="E8" s="63"/>
      <c r="F8" s="63"/>
      <c r="G8" s="63"/>
      <c r="H8" s="59"/>
      <c r="I8" s="63"/>
      <c r="J8" s="63"/>
      <c r="K8" s="63"/>
      <c r="L8" s="63" t="s">
        <v>75</v>
      </c>
      <c r="M8" s="63"/>
      <c r="N8" s="60" t="s">
        <v>218</v>
      </c>
      <c r="O8" s="63"/>
      <c r="P8" s="60"/>
      <c r="Q8" s="63"/>
      <c r="R8" s="64" t="s">
        <v>194</v>
      </c>
      <c r="S8" s="63"/>
      <c r="T8" s="63"/>
      <c r="U8" s="63"/>
      <c r="V8" s="60"/>
      <c r="W8" s="63"/>
      <c r="X8" s="59" t="s">
        <v>184</v>
      </c>
      <c r="Z8" s="60"/>
      <c r="AA8" s="64"/>
      <c r="AB8" s="64"/>
    </row>
    <row r="9" spans="1:28" ht="21" customHeight="1">
      <c r="A9" s="57"/>
      <c r="B9" s="61"/>
      <c r="C9" s="62"/>
      <c r="D9" s="63" t="s">
        <v>46</v>
      </c>
      <c r="E9" s="63"/>
      <c r="F9" s="63"/>
      <c r="G9" s="63"/>
      <c r="H9" s="59"/>
      <c r="I9" s="63"/>
      <c r="J9" s="63"/>
      <c r="K9" s="63"/>
      <c r="L9" s="63" t="s">
        <v>77</v>
      </c>
      <c r="M9" s="63"/>
      <c r="N9" s="60" t="s">
        <v>219</v>
      </c>
      <c r="O9" s="63"/>
      <c r="P9" s="60" t="s">
        <v>192</v>
      </c>
      <c r="Q9" s="63"/>
      <c r="R9" s="64" t="s">
        <v>195</v>
      </c>
      <c r="S9" s="63"/>
      <c r="T9" s="63" t="s">
        <v>179</v>
      </c>
      <c r="U9" s="63"/>
      <c r="V9" s="60" t="s">
        <v>128</v>
      </c>
      <c r="W9" s="63"/>
      <c r="X9" s="59" t="s">
        <v>49</v>
      </c>
      <c r="Z9" s="60"/>
      <c r="AA9" s="64"/>
      <c r="AB9" s="60"/>
    </row>
    <row r="10" spans="1:28" ht="21" customHeight="1">
      <c r="A10" s="57"/>
      <c r="B10" s="61"/>
      <c r="C10" s="62"/>
      <c r="D10" s="63" t="s">
        <v>50</v>
      </c>
      <c r="E10" s="63"/>
      <c r="F10" s="63" t="s">
        <v>154</v>
      </c>
      <c r="G10" s="63"/>
      <c r="H10" s="60" t="s">
        <v>51</v>
      </c>
      <c r="I10" s="63"/>
      <c r="J10" s="63"/>
      <c r="K10" s="63"/>
      <c r="L10" s="64" t="s">
        <v>78</v>
      </c>
      <c r="M10" s="64"/>
      <c r="N10" s="60" t="s">
        <v>148</v>
      </c>
      <c r="O10" s="63"/>
      <c r="P10" s="60" t="s">
        <v>215</v>
      </c>
      <c r="Q10" s="63"/>
      <c r="R10" s="64" t="s">
        <v>193</v>
      </c>
      <c r="S10" s="63"/>
      <c r="T10" s="63" t="s">
        <v>177</v>
      </c>
      <c r="U10" s="63"/>
      <c r="V10" s="60" t="s">
        <v>129</v>
      </c>
      <c r="W10" s="63"/>
      <c r="X10" s="59" t="s">
        <v>54</v>
      </c>
      <c r="Z10" s="60" t="s">
        <v>55</v>
      </c>
      <c r="AA10" s="64"/>
      <c r="AB10" s="60" t="s">
        <v>45</v>
      </c>
    </row>
    <row r="11" spans="1:28" ht="21" customHeight="1">
      <c r="A11" s="57"/>
      <c r="B11" s="61" t="s">
        <v>6</v>
      </c>
      <c r="C11" s="62"/>
      <c r="D11" s="65" t="s">
        <v>56</v>
      </c>
      <c r="E11" s="63"/>
      <c r="F11" s="65" t="s">
        <v>155</v>
      </c>
      <c r="G11" s="63"/>
      <c r="H11" s="66" t="s">
        <v>57</v>
      </c>
      <c r="I11" s="63"/>
      <c r="J11" s="63" t="s">
        <v>58</v>
      </c>
      <c r="K11" s="63"/>
      <c r="L11" s="63" t="s">
        <v>79</v>
      </c>
      <c r="M11" s="63"/>
      <c r="N11" s="60" t="s">
        <v>149</v>
      </c>
      <c r="O11" s="63"/>
      <c r="P11" s="60" t="s">
        <v>175</v>
      </c>
      <c r="Q11" s="63"/>
      <c r="R11" s="64" t="s">
        <v>176</v>
      </c>
      <c r="S11" s="63"/>
      <c r="T11" s="63" t="s">
        <v>178</v>
      </c>
      <c r="U11" s="63"/>
      <c r="V11" s="64" t="s">
        <v>60</v>
      </c>
      <c r="W11" s="63"/>
      <c r="X11" s="59" t="s">
        <v>144</v>
      </c>
      <c r="Z11" s="60" t="s">
        <v>62</v>
      </c>
      <c r="AA11" s="64"/>
      <c r="AB11" s="60" t="s">
        <v>63</v>
      </c>
    </row>
    <row r="12" spans="1:28" ht="21" customHeight="1">
      <c r="A12" s="57"/>
      <c r="B12" s="61"/>
      <c r="C12" s="62"/>
      <c r="D12" s="280" t="s">
        <v>7</v>
      </c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  <c r="AA12" s="280"/>
      <c r="AB12" s="280"/>
    </row>
    <row r="13" spans="1:28" ht="21" hidden="1" customHeight="1">
      <c r="A13" s="143" t="s">
        <v>157</v>
      </c>
    </row>
    <row r="14" spans="1:28" ht="21" hidden="1" customHeight="1">
      <c r="A14" s="56" t="s">
        <v>96</v>
      </c>
    </row>
    <row r="15" spans="1:28" ht="21" hidden="1" customHeight="1">
      <c r="A15" s="56"/>
    </row>
    <row r="16" spans="1:28" ht="21" hidden="1" customHeight="1">
      <c r="A16" s="57"/>
      <c r="D16" s="277" t="s">
        <v>44</v>
      </c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</row>
    <row r="17" spans="1:28" ht="21" hidden="1" customHeight="1">
      <c r="A17" s="57"/>
      <c r="E17" s="58"/>
      <c r="G17" s="58"/>
      <c r="H17" s="278" t="s">
        <v>28</v>
      </c>
      <c r="I17" s="278"/>
      <c r="J17" s="278"/>
      <c r="K17" s="278"/>
      <c r="L17" s="58"/>
      <c r="M17" s="58"/>
      <c r="N17" s="279"/>
      <c r="O17" s="279"/>
      <c r="P17" s="279"/>
      <c r="Q17" s="279"/>
      <c r="R17" s="279"/>
      <c r="S17" s="279"/>
      <c r="T17" s="279"/>
      <c r="U17" s="279"/>
      <c r="V17" s="279"/>
      <c r="X17" s="13"/>
    </row>
    <row r="18" spans="1:28" ht="21" hidden="1" customHeight="1">
      <c r="A18" s="57"/>
      <c r="E18" s="58"/>
      <c r="G18" s="58"/>
      <c r="H18" s="161"/>
      <c r="I18" s="161"/>
      <c r="J18" s="161"/>
      <c r="K18" s="161"/>
      <c r="L18" s="58"/>
      <c r="M18" s="58"/>
      <c r="N18" s="59"/>
      <c r="O18" s="59"/>
      <c r="P18" s="59"/>
      <c r="Q18" s="59"/>
      <c r="R18" s="60" t="s">
        <v>81</v>
      </c>
      <c r="S18" s="59"/>
      <c r="T18" s="59"/>
      <c r="U18" s="59"/>
      <c r="V18" s="59"/>
      <c r="X18" s="13"/>
    </row>
    <row r="19" spans="1:28" ht="21" hidden="1" customHeight="1">
      <c r="A19" s="57"/>
      <c r="E19" s="58"/>
      <c r="G19" s="58"/>
      <c r="H19" s="161"/>
      <c r="I19" s="161"/>
      <c r="J19" s="161"/>
      <c r="K19" s="161"/>
      <c r="L19" s="58"/>
      <c r="M19" s="58"/>
      <c r="N19" s="59"/>
      <c r="O19" s="59"/>
      <c r="P19" s="59"/>
      <c r="Q19" s="59"/>
      <c r="R19" s="60" t="s">
        <v>83</v>
      </c>
      <c r="S19" s="59"/>
      <c r="T19" s="59"/>
      <c r="U19" s="59"/>
      <c r="V19" s="59"/>
      <c r="X19" s="13"/>
    </row>
    <row r="20" spans="1:28" ht="21" hidden="1" customHeight="1">
      <c r="A20" s="57"/>
      <c r="B20" s="61"/>
      <c r="C20" s="62"/>
      <c r="D20" s="63"/>
      <c r="E20" s="63"/>
      <c r="F20" s="63"/>
      <c r="G20" s="63"/>
      <c r="H20" s="59"/>
      <c r="I20" s="63"/>
      <c r="J20" s="63"/>
      <c r="K20" s="63"/>
      <c r="L20" s="63" t="s">
        <v>76</v>
      </c>
      <c r="M20" s="63"/>
      <c r="N20" s="60"/>
      <c r="O20" s="63"/>
      <c r="P20" s="60"/>
      <c r="Q20" s="63"/>
      <c r="R20" s="60" t="s">
        <v>85</v>
      </c>
      <c r="S20" s="63"/>
      <c r="T20" s="63"/>
      <c r="U20" s="63"/>
      <c r="V20" s="60"/>
      <c r="W20" s="63"/>
      <c r="X20" s="13"/>
      <c r="Z20" s="60"/>
      <c r="AA20" s="64"/>
      <c r="AB20" s="64"/>
    </row>
    <row r="21" spans="1:28" ht="21" hidden="1" customHeight="1">
      <c r="A21" s="57"/>
      <c r="B21" s="61"/>
      <c r="C21" s="62"/>
      <c r="D21" s="63"/>
      <c r="E21" s="63"/>
      <c r="F21" s="63"/>
      <c r="G21" s="63"/>
      <c r="H21" s="59"/>
      <c r="I21" s="63"/>
      <c r="J21" s="63"/>
      <c r="K21" s="63"/>
      <c r="L21" s="63" t="s">
        <v>75</v>
      </c>
      <c r="M21" s="63"/>
      <c r="N21" s="60"/>
      <c r="O21" s="63"/>
      <c r="P21" s="60" t="s">
        <v>80</v>
      </c>
      <c r="Q21" s="63"/>
      <c r="R21" s="64" t="s">
        <v>86</v>
      </c>
      <c r="S21" s="63"/>
      <c r="T21" s="63"/>
      <c r="U21" s="63"/>
      <c r="V21" s="60" t="s">
        <v>45</v>
      </c>
      <c r="W21" s="63"/>
      <c r="X21" s="59" t="s">
        <v>31</v>
      </c>
      <c r="Z21" s="60"/>
      <c r="AA21" s="64"/>
      <c r="AB21" s="64"/>
    </row>
    <row r="22" spans="1:28" ht="21" hidden="1" customHeight="1">
      <c r="A22" s="57"/>
      <c r="B22" s="61"/>
      <c r="C22" s="62"/>
      <c r="D22" s="63" t="s">
        <v>46</v>
      </c>
      <c r="E22" s="63"/>
      <c r="F22" s="63" t="s">
        <v>46</v>
      </c>
      <c r="G22" s="63"/>
      <c r="H22" s="59"/>
      <c r="I22" s="63"/>
      <c r="J22" s="63"/>
      <c r="K22" s="63"/>
      <c r="L22" s="63" t="s">
        <v>77</v>
      </c>
      <c r="M22" s="63"/>
      <c r="N22" s="60" t="s">
        <v>47</v>
      </c>
      <c r="O22" s="63"/>
      <c r="P22" s="60" t="s">
        <v>82</v>
      </c>
      <c r="Q22" s="63"/>
      <c r="R22" s="67" t="s">
        <v>106</v>
      </c>
      <c r="S22" s="63"/>
      <c r="T22" s="63"/>
      <c r="U22" s="63"/>
      <c r="V22" s="60" t="s">
        <v>48</v>
      </c>
      <c r="W22" s="63"/>
      <c r="X22" s="59" t="s">
        <v>49</v>
      </c>
      <c r="Z22" s="60"/>
      <c r="AA22" s="64"/>
      <c r="AB22" s="64"/>
    </row>
    <row r="23" spans="1:28" ht="21" hidden="1" customHeight="1">
      <c r="A23" s="57"/>
      <c r="B23" s="61"/>
      <c r="C23" s="62"/>
      <c r="D23" s="63" t="s">
        <v>50</v>
      </c>
      <c r="E23" s="63"/>
      <c r="F23" s="63" t="s">
        <v>50</v>
      </c>
      <c r="G23" s="63"/>
      <c r="H23" s="60" t="s">
        <v>51</v>
      </c>
      <c r="I23" s="63"/>
      <c r="J23" s="63"/>
      <c r="K23" s="63"/>
      <c r="L23" s="64" t="s">
        <v>78</v>
      </c>
      <c r="M23" s="64"/>
      <c r="N23" s="60" t="s">
        <v>52</v>
      </c>
      <c r="O23" s="63"/>
      <c r="P23" s="60" t="s">
        <v>84</v>
      </c>
      <c r="Q23" s="63"/>
      <c r="R23" s="64" t="s">
        <v>107</v>
      </c>
      <c r="S23" s="63"/>
      <c r="T23" s="63"/>
      <c r="U23" s="63"/>
      <c r="V23" s="60" t="s">
        <v>53</v>
      </c>
      <c r="W23" s="63"/>
      <c r="X23" s="59" t="s">
        <v>54</v>
      </c>
      <c r="Z23" s="60" t="s">
        <v>55</v>
      </c>
      <c r="AA23" s="64"/>
      <c r="AB23" s="60" t="s">
        <v>45</v>
      </c>
    </row>
    <row r="24" spans="1:28" ht="21" hidden="1" customHeight="1">
      <c r="A24" s="57"/>
      <c r="B24" s="61" t="s">
        <v>6</v>
      </c>
      <c r="C24" s="62"/>
      <c r="D24" s="65" t="s">
        <v>56</v>
      </c>
      <c r="E24" s="63"/>
      <c r="F24" s="65" t="s">
        <v>56</v>
      </c>
      <c r="G24" s="63"/>
      <c r="H24" s="66" t="s">
        <v>57</v>
      </c>
      <c r="I24" s="63"/>
      <c r="J24" s="63" t="s">
        <v>58</v>
      </c>
      <c r="K24" s="63"/>
      <c r="L24" s="63" t="s">
        <v>79</v>
      </c>
      <c r="M24" s="63"/>
      <c r="N24" s="60" t="s">
        <v>59</v>
      </c>
      <c r="O24" s="63"/>
      <c r="P24" s="60" t="s">
        <v>86</v>
      </c>
      <c r="Q24" s="63"/>
      <c r="R24" s="64" t="s">
        <v>108</v>
      </c>
      <c r="S24" s="63"/>
      <c r="T24" s="63"/>
      <c r="U24" s="63"/>
      <c r="V24" s="67" t="s">
        <v>60</v>
      </c>
      <c r="W24" s="63"/>
      <c r="X24" s="59" t="s">
        <v>61</v>
      </c>
      <c r="Z24" s="60" t="s">
        <v>62</v>
      </c>
      <c r="AA24" s="64"/>
      <c r="AB24" s="60" t="s">
        <v>63</v>
      </c>
    </row>
    <row r="25" spans="1:28" ht="21" hidden="1" customHeight="1">
      <c r="A25" s="57"/>
      <c r="B25" s="61"/>
      <c r="C25" s="62"/>
      <c r="D25" s="280" t="s">
        <v>7</v>
      </c>
      <c r="E25" s="280"/>
      <c r="F25" s="280"/>
      <c r="G25" s="280"/>
      <c r="H25" s="280"/>
      <c r="I25" s="280"/>
      <c r="J25" s="280"/>
      <c r="K25" s="280"/>
      <c r="L25" s="280"/>
      <c r="M25" s="280"/>
      <c r="N25" s="280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80"/>
      <c r="AB25" s="280"/>
    </row>
    <row r="26" spans="1:28" ht="21" hidden="1" customHeight="1">
      <c r="A26" s="143" t="s">
        <v>157</v>
      </c>
    </row>
    <row r="27" spans="1:28" ht="21" hidden="1" customHeight="1">
      <c r="A27" s="56" t="s">
        <v>96</v>
      </c>
    </row>
    <row r="28" spans="1:28" ht="21" hidden="1" customHeight="1">
      <c r="A28" s="56"/>
    </row>
    <row r="29" spans="1:28" ht="21" hidden="1" customHeight="1">
      <c r="A29" s="57"/>
      <c r="D29" s="277" t="s">
        <v>44</v>
      </c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  <c r="Q29" s="277"/>
      <c r="R29" s="277"/>
      <c r="S29" s="277"/>
      <c r="T29" s="277"/>
      <c r="U29" s="277"/>
      <c r="V29" s="277"/>
      <c r="W29" s="277"/>
      <c r="X29" s="277"/>
      <c r="Y29" s="277"/>
      <c r="Z29" s="277"/>
      <c r="AA29" s="277"/>
      <c r="AB29" s="277"/>
    </row>
    <row r="30" spans="1:28" ht="21" hidden="1" customHeight="1">
      <c r="A30" s="57"/>
      <c r="E30" s="58"/>
      <c r="G30" s="58"/>
      <c r="H30" s="278" t="s">
        <v>28</v>
      </c>
      <c r="I30" s="278"/>
      <c r="J30" s="278"/>
      <c r="K30" s="278"/>
      <c r="L30" s="58"/>
      <c r="M30" s="58"/>
      <c r="N30" s="279"/>
      <c r="O30" s="279"/>
      <c r="P30" s="279"/>
      <c r="Q30" s="279"/>
      <c r="R30" s="279"/>
      <c r="S30" s="279"/>
      <c r="T30" s="279"/>
      <c r="U30" s="279"/>
      <c r="V30" s="279"/>
      <c r="X30" s="13"/>
    </row>
    <row r="31" spans="1:28" ht="21" hidden="1" customHeight="1">
      <c r="A31" s="57"/>
      <c r="E31" s="58"/>
      <c r="G31" s="58"/>
      <c r="H31" s="161"/>
      <c r="I31" s="161"/>
      <c r="J31" s="161"/>
      <c r="K31" s="161"/>
      <c r="L31" s="58"/>
      <c r="M31" s="58"/>
      <c r="N31" s="59"/>
      <c r="O31" s="59"/>
      <c r="P31" s="59"/>
      <c r="Q31" s="59"/>
      <c r="R31" s="60" t="s">
        <v>81</v>
      </c>
      <c r="S31" s="59"/>
      <c r="T31" s="59"/>
      <c r="U31" s="59"/>
      <c r="V31" s="59"/>
      <c r="X31" s="13"/>
    </row>
    <row r="32" spans="1:28" ht="21" hidden="1" customHeight="1">
      <c r="A32" s="57"/>
      <c r="E32" s="58"/>
      <c r="G32" s="58"/>
      <c r="H32" s="161"/>
      <c r="I32" s="161"/>
      <c r="J32" s="161"/>
      <c r="K32" s="161"/>
      <c r="L32" s="58"/>
      <c r="M32" s="58"/>
      <c r="N32" s="59"/>
      <c r="O32" s="59"/>
      <c r="P32" s="59"/>
      <c r="Q32" s="59"/>
      <c r="R32" s="60" t="s">
        <v>83</v>
      </c>
      <c r="S32" s="59"/>
      <c r="T32" s="59"/>
      <c r="U32" s="59"/>
      <c r="V32" s="59"/>
      <c r="X32" s="13"/>
    </row>
    <row r="33" spans="1:30" ht="21" hidden="1" customHeight="1">
      <c r="A33" s="57"/>
      <c r="B33" s="61"/>
      <c r="C33" s="62"/>
      <c r="D33" s="63"/>
      <c r="E33" s="63"/>
      <c r="F33" s="63"/>
      <c r="G33" s="63"/>
      <c r="H33" s="59"/>
      <c r="I33" s="63"/>
      <c r="J33" s="63"/>
      <c r="K33" s="63"/>
      <c r="L33" s="63" t="s">
        <v>76</v>
      </c>
      <c r="M33" s="63"/>
      <c r="N33" s="60"/>
      <c r="O33" s="63"/>
      <c r="P33" s="60"/>
      <c r="Q33" s="63"/>
      <c r="R33" s="60" t="s">
        <v>85</v>
      </c>
      <c r="S33" s="63"/>
      <c r="T33" s="63"/>
      <c r="U33" s="63"/>
      <c r="V33" s="60"/>
      <c r="W33" s="63"/>
      <c r="X33" s="13"/>
      <c r="Z33" s="60"/>
      <c r="AA33" s="64"/>
      <c r="AB33" s="64"/>
    </row>
    <row r="34" spans="1:30" ht="21" hidden="1" customHeight="1">
      <c r="A34" s="57"/>
      <c r="B34" s="61"/>
      <c r="C34" s="62"/>
      <c r="D34" s="63"/>
      <c r="E34" s="63"/>
      <c r="F34" s="63"/>
      <c r="G34" s="63"/>
      <c r="H34" s="59"/>
      <c r="I34" s="63"/>
      <c r="J34" s="63"/>
      <c r="K34" s="63"/>
      <c r="L34" s="63" t="s">
        <v>75</v>
      </c>
      <c r="M34" s="63"/>
      <c r="N34" s="60"/>
      <c r="O34" s="63"/>
      <c r="P34" s="60" t="s">
        <v>80</v>
      </c>
      <c r="Q34" s="63"/>
      <c r="R34" s="64" t="s">
        <v>86</v>
      </c>
      <c r="S34" s="63"/>
      <c r="T34" s="63"/>
      <c r="U34" s="63"/>
      <c r="V34" s="60" t="s">
        <v>45</v>
      </c>
      <c r="W34" s="63"/>
      <c r="X34" s="59" t="s">
        <v>31</v>
      </c>
      <c r="Z34" s="60"/>
      <c r="AA34" s="64"/>
      <c r="AB34" s="64"/>
    </row>
    <row r="35" spans="1:30" ht="21" hidden="1" customHeight="1">
      <c r="A35" s="57"/>
      <c r="B35" s="61"/>
      <c r="C35" s="62"/>
      <c r="D35" s="63" t="s">
        <v>46</v>
      </c>
      <c r="E35" s="63"/>
      <c r="F35" s="63" t="s">
        <v>46</v>
      </c>
      <c r="G35" s="63"/>
      <c r="H35" s="59"/>
      <c r="I35" s="63"/>
      <c r="J35" s="63"/>
      <c r="K35" s="63"/>
      <c r="L35" s="63" t="s">
        <v>77</v>
      </c>
      <c r="M35" s="63"/>
      <c r="N35" s="60" t="s">
        <v>47</v>
      </c>
      <c r="O35" s="63"/>
      <c r="P35" s="60" t="s">
        <v>82</v>
      </c>
      <c r="Q35" s="63"/>
      <c r="R35" s="67" t="s">
        <v>106</v>
      </c>
      <c r="S35" s="63"/>
      <c r="T35" s="63"/>
      <c r="U35" s="63"/>
      <c r="V35" s="60" t="s">
        <v>48</v>
      </c>
      <c r="W35" s="63"/>
      <c r="X35" s="59" t="s">
        <v>49</v>
      </c>
      <c r="Z35" s="60"/>
      <c r="AA35" s="64"/>
      <c r="AB35" s="64"/>
    </row>
    <row r="36" spans="1:30" ht="21" hidden="1" customHeight="1">
      <c r="A36" s="57"/>
      <c r="B36" s="61"/>
      <c r="C36" s="62"/>
      <c r="D36" s="63" t="s">
        <v>50</v>
      </c>
      <c r="E36" s="63"/>
      <c r="F36" s="63" t="s">
        <v>50</v>
      </c>
      <c r="G36" s="63"/>
      <c r="H36" s="60" t="s">
        <v>51</v>
      </c>
      <c r="I36" s="63"/>
      <c r="J36" s="63"/>
      <c r="K36" s="63"/>
      <c r="L36" s="64" t="s">
        <v>78</v>
      </c>
      <c r="M36" s="64"/>
      <c r="N36" s="60" t="s">
        <v>52</v>
      </c>
      <c r="O36" s="63"/>
      <c r="P36" s="60" t="s">
        <v>84</v>
      </c>
      <c r="Q36" s="63"/>
      <c r="R36" s="64" t="s">
        <v>107</v>
      </c>
      <c r="S36" s="63"/>
      <c r="T36" s="63"/>
      <c r="U36" s="63"/>
      <c r="V36" s="60" t="s">
        <v>53</v>
      </c>
      <c r="W36" s="63"/>
      <c r="X36" s="59" t="s">
        <v>54</v>
      </c>
      <c r="Z36" s="60" t="s">
        <v>55</v>
      </c>
      <c r="AA36" s="64"/>
      <c r="AB36" s="60" t="s">
        <v>45</v>
      </c>
    </row>
    <row r="37" spans="1:30" ht="21" hidden="1" customHeight="1">
      <c r="A37" s="57"/>
      <c r="B37" s="61" t="s">
        <v>6</v>
      </c>
      <c r="C37" s="62"/>
      <c r="D37" s="65" t="s">
        <v>56</v>
      </c>
      <c r="E37" s="63"/>
      <c r="F37" s="65" t="s">
        <v>56</v>
      </c>
      <c r="G37" s="63"/>
      <c r="H37" s="66" t="s">
        <v>57</v>
      </c>
      <c r="I37" s="63"/>
      <c r="J37" s="63" t="s">
        <v>58</v>
      </c>
      <c r="K37" s="63"/>
      <c r="L37" s="63" t="s">
        <v>79</v>
      </c>
      <c r="M37" s="63"/>
      <c r="N37" s="60" t="s">
        <v>59</v>
      </c>
      <c r="O37" s="63"/>
      <c r="P37" s="60" t="s">
        <v>86</v>
      </c>
      <c r="Q37" s="63"/>
      <c r="R37" s="64" t="s">
        <v>108</v>
      </c>
      <c r="S37" s="63"/>
      <c r="T37" s="63"/>
      <c r="U37" s="63"/>
      <c r="V37" s="67" t="s">
        <v>60</v>
      </c>
      <c r="W37" s="63"/>
      <c r="X37" s="59" t="s">
        <v>61</v>
      </c>
      <c r="Z37" s="60" t="s">
        <v>62</v>
      </c>
      <c r="AA37" s="64"/>
      <c r="AB37" s="60" t="s">
        <v>63</v>
      </c>
    </row>
    <row r="38" spans="1:30" ht="21" hidden="1" customHeight="1">
      <c r="A38" s="57"/>
      <c r="B38" s="61"/>
      <c r="C38" s="62"/>
      <c r="D38" s="280" t="s">
        <v>7</v>
      </c>
      <c r="E38" s="280"/>
      <c r="F38" s="280"/>
      <c r="G38" s="280"/>
      <c r="H38" s="280"/>
      <c r="I38" s="280"/>
      <c r="J38" s="280"/>
      <c r="K38" s="280"/>
      <c r="L38" s="280"/>
      <c r="M38" s="280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  <c r="AA38" s="280"/>
      <c r="AB38" s="280"/>
    </row>
    <row r="39" spans="1:30" ht="21" customHeight="1">
      <c r="A39" s="68" t="s">
        <v>244</v>
      </c>
      <c r="B39" s="61"/>
      <c r="C39" s="63"/>
      <c r="D39" s="13"/>
      <c r="E39" s="13"/>
      <c r="F39" s="13"/>
      <c r="G39" s="13"/>
      <c r="H39" s="13"/>
      <c r="I39" s="13"/>
      <c r="J39" s="13"/>
      <c r="K39" s="13"/>
      <c r="L39" s="21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</row>
    <row r="40" spans="1:30" s="39" customFormat="1" ht="21" customHeight="1">
      <c r="A40" s="69" t="s">
        <v>153</v>
      </c>
      <c r="B40" s="44"/>
      <c r="C40" s="70"/>
      <c r="D40" s="71">
        <v>3003750</v>
      </c>
      <c r="E40" s="71"/>
      <c r="F40" s="71">
        <v>11847802</v>
      </c>
      <c r="G40" s="71"/>
      <c r="H40" s="71">
        <v>265100</v>
      </c>
      <c r="I40" s="71"/>
      <c r="J40" s="71">
        <v>3033343</v>
      </c>
      <c r="K40" s="71"/>
      <c r="L40" s="148">
        <v>353101</v>
      </c>
      <c r="M40" s="71"/>
      <c r="N40" s="71">
        <v>-424985</v>
      </c>
      <c r="O40" s="71"/>
      <c r="P40" s="71">
        <v>9651</v>
      </c>
      <c r="Q40" s="71"/>
      <c r="R40" s="71">
        <v>0</v>
      </c>
      <c r="S40" s="71"/>
      <c r="T40" s="71">
        <v>0</v>
      </c>
      <c r="U40" s="71"/>
      <c r="V40" s="71">
        <f>SUM(N40:T40)</f>
        <v>-415334</v>
      </c>
      <c r="W40" s="71"/>
      <c r="X40" s="71">
        <f>SUM(D40:T40)</f>
        <v>18087762</v>
      </c>
      <c r="Y40" s="71"/>
      <c r="Z40" s="71">
        <v>214968</v>
      </c>
      <c r="AA40" s="71"/>
      <c r="AB40" s="71">
        <f>SUM(X40:Z40)</f>
        <v>18302730</v>
      </c>
      <c r="AC40" s="71"/>
      <c r="AD40" s="71"/>
    </row>
    <row r="41" spans="1:30" ht="9.75" customHeight="1"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5"/>
      <c r="Z41" s="54"/>
      <c r="AA41" s="54"/>
      <c r="AB41" s="54"/>
    </row>
    <row r="42" spans="1:30" ht="21" customHeight="1">
      <c r="A42" s="198" t="s">
        <v>162</v>
      </c>
      <c r="B42" s="61"/>
      <c r="C42" s="63"/>
      <c r="D42" s="73"/>
      <c r="E42" s="73"/>
      <c r="F42" s="73"/>
      <c r="G42" s="73"/>
      <c r="H42" s="74"/>
      <c r="I42" s="74"/>
      <c r="J42" s="74"/>
      <c r="K42" s="74"/>
      <c r="L42" s="73"/>
      <c r="M42" s="73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55"/>
      <c r="Z42" s="55"/>
      <c r="AA42" s="55"/>
      <c r="AB42" s="55"/>
    </row>
    <row r="43" spans="1:30" ht="21" customHeight="1">
      <c r="A43" s="75" t="s">
        <v>163</v>
      </c>
      <c r="B43" s="61"/>
      <c r="C43" s="63"/>
      <c r="D43" s="73"/>
      <c r="E43" s="73"/>
      <c r="F43" s="73"/>
      <c r="G43" s="73"/>
      <c r="H43" s="74"/>
      <c r="I43" s="74"/>
      <c r="J43" s="74"/>
      <c r="K43" s="74"/>
      <c r="L43" s="73"/>
      <c r="M43" s="73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55"/>
      <c r="Z43" s="55"/>
      <c r="AA43" s="55"/>
      <c r="AB43" s="55"/>
    </row>
    <row r="44" spans="1:30" ht="21" customHeight="1">
      <c r="A44" s="199" t="s">
        <v>143</v>
      </c>
      <c r="B44" s="61" t="s">
        <v>237</v>
      </c>
      <c r="C44" s="63"/>
      <c r="D44" s="152">
        <v>0</v>
      </c>
      <c r="E44" s="73"/>
      <c r="F44" s="152">
        <v>0</v>
      </c>
      <c r="G44" s="73"/>
      <c r="H44" s="152">
        <v>0</v>
      </c>
      <c r="I44" s="74"/>
      <c r="J44" s="21">
        <v>-3123889</v>
      </c>
      <c r="K44" s="76"/>
      <c r="L44" s="152">
        <v>0</v>
      </c>
      <c r="M44" s="152"/>
      <c r="N44" s="152">
        <v>0</v>
      </c>
      <c r="O44" s="74"/>
      <c r="P44" s="152">
        <v>0</v>
      </c>
      <c r="Q44" s="74"/>
      <c r="R44" s="152">
        <v>0</v>
      </c>
      <c r="S44" s="74"/>
      <c r="T44" s="152">
        <v>0</v>
      </c>
      <c r="U44" s="74"/>
      <c r="V44" s="152">
        <f>SUM(N44:T44)</f>
        <v>0</v>
      </c>
      <c r="W44" s="74"/>
      <c r="X44" s="76">
        <f>SUM(D44:T44)</f>
        <v>-3123889</v>
      </c>
      <c r="Y44" s="55"/>
      <c r="Z44" s="150">
        <v>-37800</v>
      </c>
      <c r="AA44" s="55"/>
      <c r="AB44" s="76">
        <f>SUM(X44:Z44)</f>
        <v>-3161689</v>
      </c>
    </row>
    <row r="45" spans="1:30" ht="21" customHeight="1">
      <c r="A45" s="200" t="s">
        <v>164</v>
      </c>
      <c r="B45" s="61"/>
      <c r="C45" s="63"/>
      <c r="D45" s="95">
        <f>SUM(D44:D44)</f>
        <v>0</v>
      </c>
      <c r="E45" s="73"/>
      <c r="F45" s="95">
        <f>SUM(F44:F44)</f>
        <v>0</v>
      </c>
      <c r="G45" s="73"/>
      <c r="H45" s="95">
        <f>SUM(H44:H44)</f>
        <v>0</v>
      </c>
      <c r="I45" s="74"/>
      <c r="J45" s="95">
        <f>SUM(J44:J44)</f>
        <v>-3123889</v>
      </c>
      <c r="K45" s="76"/>
      <c r="L45" s="95">
        <f>SUM(L44:L44)</f>
        <v>0</v>
      </c>
      <c r="M45" s="71"/>
      <c r="N45" s="95">
        <f>SUM(N44:N44)</f>
        <v>0</v>
      </c>
      <c r="O45" s="74"/>
      <c r="P45" s="95">
        <f>SUM(P44:P44)</f>
        <v>0</v>
      </c>
      <c r="Q45" s="74"/>
      <c r="R45" s="95">
        <f>SUM(R44:R44)</f>
        <v>0</v>
      </c>
      <c r="S45" s="74"/>
      <c r="T45" s="95">
        <f>SUM(T44:T44)</f>
        <v>0</v>
      </c>
      <c r="U45" s="74"/>
      <c r="V45" s="95">
        <f>SUM(N45:T45)</f>
        <v>0</v>
      </c>
      <c r="W45" s="74"/>
      <c r="X45" s="95">
        <f>SUM(D45:T45)</f>
        <v>-3123889</v>
      </c>
      <c r="Y45" s="55"/>
      <c r="Z45" s="95">
        <f>SUM(Z44:Z44)</f>
        <v>-37800</v>
      </c>
      <c r="AA45" s="55"/>
      <c r="AB45" s="95">
        <f>SUM(AB44:AB44)</f>
        <v>-3161689</v>
      </c>
    </row>
    <row r="46" spans="1:30" ht="21" customHeight="1">
      <c r="A46" s="200"/>
      <c r="B46" s="61"/>
      <c r="C46" s="63"/>
      <c r="D46" s="71"/>
      <c r="E46" s="73"/>
      <c r="F46" s="71"/>
      <c r="G46" s="73"/>
      <c r="H46" s="71"/>
      <c r="I46" s="74"/>
      <c r="J46" s="71"/>
      <c r="K46" s="76"/>
      <c r="L46" s="71"/>
      <c r="M46" s="71"/>
      <c r="N46" s="71"/>
      <c r="O46" s="74"/>
      <c r="P46" s="71"/>
      <c r="Q46" s="74"/>
      <c r="R46" s="71"/>
      <c r="S46" s="74"/>
      <c r="T46" s="71"/>
      <c r="U46" s="74"/>
      <c r="V46" s="71"/>
      <c r="W46" s="74"/>
      <c r="X46" s="71"/>
      <c r="Y46" s="55"/>
      <c r="Z46" s="71"/>
      <c r="AA46" s="55"/>
      <c r="AB46" s="71"/>
    </row>
    <row r="47" spans="1:30" s="78" customFormat="1" ht="21" customHeight="1">
      <c r="A47" s="260" t="s">
        <v>248</v>
      </c>
      <c r="B47" s="61"/>
      <c r="C47" s="65"/>
      <c r="D47" s="71"/>
      <c r="E47" s="73"/>
      <c r="F47" s="71"/>
      <c r="G47" s="73"/>
      <c r="H47" s="71"/>
      <c r="I47" s="74"/>
      <c r="J47" s="71"/>
      <c r="K47" s="76"/>
      <c r="L47" s="71"/>
      <c r="M47" s="71"/>
      <c r="N47" s="71"/>
      <c r="O47" s="74"/>
      <c r="P47" s="71"/>
      <c r="Q47" s="74"/>
      <c r="R47" s="71"/>
      <c r="S47" s="74"/>
      <c r="T47" s="71"/>
      <c r="U47" s="74"/>
      <c r="V47" s="71"/>
      <c r="W47" s="74"/>
      <c r="X47" s="71"/>
      <c r="Y47" s="256"/>
      <c r="Z47" s="71"/>
      <c r="AA47" s="256"/>
      <c r="AB47" s="71"/>
    </row>
    <row r="48" spans="1:30" ht="21" customHeight="1">
      <c r="A48" s="261" t="s">
        <v>249</v>
      </c>
      <c r="B48" s="61"/>
      <c r="C48" s="63"/>
      <c r="D48" s="263">
        <v>0</v>
      </c>
      <c r="E48" s="73"/>
      <c r="F48" s="263">
        <v>0</v>
      </c>
      <c r="G48" s="73"/>
      <c r="H48" s="263">
        <v>0</v>
      </c>
      <c r="I48" s="74"/>
      <c r="J48" s="263">
        <v>0</v>
      </c>
      <c r="K48" s="76"/>
      <c r="L48" s="263">
        <v>0</v>
      </c>
      <c r="M48" s="76"/>
      <c r="N48" s="263">
        <v>0</v>
      </c>
      <c r="O48" s="74"/>
      <c r="P48" s="263">
        <v>0</v>
      </c>
      <c r="Q48" s="74"/>
      <c r="R48" s="263">
        <v>0</v>
      </c>
      <c r="S48" s="74"/>
      <c r="T48" s="263">
        <v>767</v>
      </c>
      <c r="U48" s="74"/>
      <c r="V48" s="263">
        <f>SUM(N48:T48)</f>
        <v>767</v>
      </c>
      <c r="W48" s="74"/>
      <c r="X48" s="263">
        <f>SUM(D48:T48)</f>
        <v>767</v>
      </c>
      <c r="Y48" s="55"/>
      <c r="Z48" s="263">
        <v>-767</v>
      </c>
      <c r="AA48" s="55"/>
      <c r="AB48" s="263">
        <f>SUM(X48:Z48)</f>
        <v>0</v>
      </c>
    </row>
    <row r="49" spans="1:29" ht="21" customHeight="1">
      <c r="A49" s="262" t="s">
        <v>250</v>
      </c>
      <c r="B49" s="61"/>
      <c r="C49" s="63"/>
      <c r="D49" s="79">
        <f>D48</f>
        <v>0</v>
      </c>
      <c r="E49" s="73"/>
      <c r="F49" s="79">
        <f>F48</f>
        <v>0</v>
      </c>
      <c r="G49" s="73"/>
      <c r="H49" s="79">
        <f>H48</f>
        <v>0</v>
      </c>
      <c r="I49" s="74"/>
      <c r="J49" s="79">
        <f>J48</f>
        <v>0</v>
      </c>
      <c r="K49" s="76"/>
      <c r="L49" s="79">
        <f>L48</f>
        <v>0</v>
      </c>
      <c r="M49" s="71"/>
      <c r="N49" s="79">
        <f>N48</f>
        <v>0</v>
      </c>
      <c r="O49" s="74"/>
      <c r="P49" s="79">
        <f>P48</f>
        <v>0</v>
      </c>
      <c r="Q49" s="74"/>
      <c r="R49" s="79">
        <f>R48</f>
        <v>0</v>
      </c>
      <c r="S49" s="74"/>
      <c r="T49" s="79">
        <f>T48</f>
        <v>767</v>
      </c>
      <c r="U49" s="74"/>
      <c r="V49" s="79">
        <f>V48</f>
        <v>767</v>
      </c>
      <c r="W49" s="74"/>
      <c r="X49" s="79">
        <f>SUM(D49:T49)</f>
        <v>767</v>
      </c>
      <c r="Y49" s="55"/>
      <c r="Z49" s="79">
        <f>Z48</f>
        <v>-767</v>
      </c>
      <c r="AA49" s="55"/>
      <c r="AB49" s="79">
        <f>SUM(X49:Z49)</f>
        <v>0</v>
      </c>
    </row>
    <row r="50" spans="1:29" s="78" customFormat="1" ht="21" customHeight="1">
      <c r="A50" s="201" t="s">
        <v>101</v>
      </c>
      <c r="B50" s="61"/>
      <c r="C50" s="65"/>
      <c r="D50" s="79">
        <f>SUM(D45,D49)</f>
        <v>0</v>
      </c>
      <c r="E50" s="73"/>
      <c r="F50" s="79">
        <f>SUM(F45,F49)</f>
        <v>0</v>
      </c>
      <c r="G50" s="73"/>
      <c r="H50" s="79">
        <f>SUM(H45,H49)</f>
        <v>0</v>
      </c>
      <c r="I50" s="73"/>
      <c r="J50" s="79">
        <f>SUM(J45,J49)</f>
        <v>-3123889</v>
      </c>
      <c r="K50" s="73"/>
      <c r="L50" s="79">
        <f>SUM(L45,L49)</f>
        <v>0</v>
      </c>
      <c r="M50" s="73"/>
      <c r="N50" s="79">
        <f>SUM(N45,N49)</f>
        <v>0</v>
      </c>
      <c r="O50" s="73"/>
      <c r="P50" s="79">
        <f>SUM(P45,P49)</f>
        <v>0</v>
      </c>
      <c r="Q50" s="73"/>
      <c r="R50" s="79">
        <f>SUM(R45,R49)</f>
        <v>0</v>
      </c>
      <c r="S50" s="73"/>
      <c r="T50" s="79">
        <f>SUM(T45,T49)</f>
        <v>767</v>
      </c>
      <c r="U50" s="73"/>
      <c r="V50" s="79">
        <f>SUM(V45,V49)</f>
        <v>767</v>
      </c>
      <c r="W50" s="73"/>
      <c r="X50" s="79">
        <f>SUM(D50:T50)</f>
        <v>-3123122</v>
      </c>
      <c r="Y50" s="73"/>
      <c r="Z50" s="79">
        <f>SUM(Z45,Z49)</f>
        <v>-38567</v>
      </c>
      <c r="AA50" s="73"/>
      <c r="AB50" s="79">
        <f>SUM(AB45:AB45)</f>
        <v>-3161689</v>
      </c>
      <c r="AC50" s="73"/>
    </row>
    <row r="51" spans="1:29" ht="8.25" customHeight="1">
      <c r="A51" s="13"/>
      <c r="B51" s="61"/>
      <c r="C51" s="63"/>
      <c r="D51" s="146"/>
      <c r="E51" s="73"/>
      <c r="F51" s="146"/>
      <c r="G51" s="73"/>
      <c r="H51" s="147"/>
      <c r="I51" s="74"/>
      <c r="J51" s="74"/>
      <c r="K51" s="74"/>
      <c r="L51" s="146"/>
      <c r="M51" s="73"/>
      <c r="N51" s="147"/>
      <c r="O51" s="74"/>
      <c r="P51" s="147"/>
      <c r="Q51" s="74"/>
      <c r="R51" s="147"/>
      <c r="S51" s="74"/>
      <c r="T51" s="147"/>
      <c r="U51" s="74"/>
      <c r="V51" s="147"/>
      <c r="W51" s="74"/>
      <c r="X51" s="145"/>
      <c r="Y51" s="55"/>
      <c r="Z51" s="149"/>
      <c r="AA51" s="55"/>
      <c r="AB51" s="149"/>
    </row>
    <row r="52" spans="1:29" ht="21" customHeight="1">
      <c r="A52" s="80" t="s">
        <v>64</v>
      </c>
      <c r="B52" s="61"/>
      <c r="C52" s="63"/>
      <c r="D52" s="73"/>
      <c r="E52" s="73"/>
      <c r="F52" s="73"/>
      <c r="G52" s="73"/>
      <c r="H52" s="74"/>
      <c r="I52" s="74"/>
      <c r="J52" s="74"/>
      <c r="K52" s="74"/>
      <c r="L52" s="73"/>
      <c r="M52" s="73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55"/>
      <c r="Z52" s="55"/>
      <c r="AA52" s="55"/>
      <c r="AB52" s="55"/>
    </row>
    <row r="53" spans="1:29" ht="21" customHeight="1">
      <c r="A53" s="163" t="s">
        <v>139</v>
      </c>
      <c r="B53" s="61"/>
      <c r="C53" s="63"/>
      <c r="D53" s="152">
        <v>0</v>
      </c>
      <c r="E53" s="73"/>
      <c r="F53" s="152">
        <v>0</v>
      </c>
      <c r="G53" s="73"/>
      <c r="H53" s="152">
        <v>0</v>
      </c>
      <c r="I53" s="74"/>
      <c r="J53" s="152">
        <f>'PL-5-8'!F95</f>
        <v>2436251</v>
      </c>
      <c r="K53" s="76"/>
      <c r="L53" s="152">
        <v>0</v>
      </c>
      <c r="M53" s="152"/>
      <c r="N53" s="152">
        <v>0</v>
      </c>
      <c r="O53" s="148"/>
      <c r="P53" s="152">
        <v>0</v>
      </c>
      <c r="Q53" s="74"/>
      <c r="R53" s="152">
        <v>0</v>
      </c>
      <c r="S53" s="74"/>
      <c r="T53" s="152">
        <v>0</v>
      </c>
      <c r="U53" s="74"/>
      <c r="V53" s="152">
        <f>SUM(N53:T53)</f>
        <v>0</v>
      </c>
      <c r="W53" s="74"/>
      <c r="X53" s="76">
        <f>SUM(D53:T53)</f>
        <v>2436251</v>
      </c>
      <c r="Y53" s="55"/>
      <c r="Z53" s="21">
        <f>'PL-5-8'!F96</f>
        <v>22265</v>
      </c>
      <c r="AA53" s="55"/>
      <c r="AB53" s="76">
        <f>SUM(X53:Z53)</f>
        <v>2458516</v>
      </c>
    </row>
    <row r="54" spans="1:29" ht="21" customHeight="1">
      <c r="A54" s="156" t="s">
        <v>89</v>
      </c>
      <c r="D54" s="152">
        <v>0</v>
      </c>
      <c r="E54" s="82"/>
      <c r="F54" s="152">
        <v>0</v>
      </c>
      <c r="G54" s="82"/>
      <c r="H54" s="152">
        <v>0</v>
      </c>
      <c r="I54" s="82"/>
      <c r="J54" s="21">
        <f>+'PL-5-8'!D180+'PL-5-8'!D181</f>
        <v>0</v>
      </c>
      <c r="K54" s="21"/>
      <c r="L54" s="152">
        <v>0</v>
      </c>
      <c r="M54" s="152"/>
      <c r="N54" s="152">
        <f>'PL-5-8'!F115-'Equity Conso-9-10'!Z54</f>
        <v>-54106</v>
      </c>
      <c r="O54" s="82"/>
      <c r="P54" s="21">
        <f>'PL-5-8'!F116+'PL-5-8'!F119</f>
        <v>11141</v>
      </c>
      <c r="Q54" s="82"/>
      <c r="R54" s="21">
        <f>'PL-5-8'!F118</f>
        <v>-2210</v>
      </c>
      <c r="S54" s="82"/>
      <c r="T54" s="21">
        <v>0</v>
      </c>
      <c r="U54" s="82"/>
      <c r="V54" s="152">
        <f>SUM(N54:T54)</f>
        <v>-45175</v>
      </c>
      <c r="W54" s="82"/>
      <c r="X54" s="76">
        <f>SUM(D54:T54)</f>
        <v>-45175</v>
      </c>
      <c r="Y54" s="84"/>
      <c r="Z54" s="21">
        <f>'PL-5-8'!F126-'Equity Conso-9-10'!Z53</f>
        <v>-9452</v>
      </c>
      <c r="AA54" s="84"/>
      <c r="AB54" s="76">
        <f>SUM(X54:Z54)</f>
        <v>-54627</v>
      </c>
    </row>
    <row r="55" spans="1:29" s="39" customFormat="1" ht="21" customHeight="1">
      <c r="A55" s="85" t="s">
        <v>40</v>
      </c>
      <c r="B55" s="44"/>
      <c r="C55" s="70"/>
      <c r="D55" s="95">
        <f>SUM(D53:D54)</f>
        <v>0</v>
      </c>
      <c r="E55" s="87"/>
      <c r="F55" s="95">
        <f>SUM(F53:F54)</f>
        <v>0</v>
      </c>
      <c r="G55" s="87"/>
      <c r="H55" s="95">
        <f>SUM(H53:H54)</f>
        <v>0</v>
      </c>
      <c r="I55" s="87"/>
      <c r="J55" s="95">
        <f>SUM(J53:J54)</f>
        <v>2436251</v>
      </c>
      <c r="K55" s="88"/>
      <c r="L55" s="95">
        <f>SUM(L53:L54)</f>
        <v>0</v>
      </c>
      <c r="M55" s="71"/>
      <c r="N55" s="95">
        <f>SUM(N53:N54)</f>
        <v>-54106</v>
      </c>
      <c r="O55" s="87"/>
      <c r="P55" s="86">
        <f>SUM(P53:P54)</f>
        <v>11141</v>
      </c>
      <c r="Q55" s="87"/>
      <c r="R55" s="86">
        <f>SUM(R53:R54)</f>
        <v>-2210</v>
      </c>
      <c r="S55" s="87"/>
      <c r="T55" s="86">
        <f>SUM(T53:T54)</f>
        <v>0</v>
      </c>
      <c r="U55" s="87"/>
      <c r="V55" s="86">
        <f>SUM(N55:T55)</f>
        <v>-45175</v>
      </c>
      <c r="W55" s="87"/>
      <c r="X55" s="86">
        <f>SUM(D55:T55)</f>
        <v>2391076</v>
      </c>
      <c r="Y55" s="89"/>
      <c r="Z55" s="86">
        <f>SUM(Z53:Z54)</f>
        <v>12813</v>
      </c>
      <c r="AA55" s="89"/>
      <c r="AB55" s="86">
        <f>SUM(AB53:AB54)</f>
        <v>2403889</v>
      </c>
    </row>
    <row r="56" spans="1:29" ht="21" customHeight="1">
      <c r="A56" s="156"/>
      <c r="D56" s="152"/>
      <c r="E56" s="82"/>
      <c r="F56" s="152"/>
      <c r="G56" s="82"/>
      <c r="H56" s="152"/>
      <c r="I56" s="82"/>
      <c r="J56" s="21"/>
      <c r="K56" s="21"/>
      <c r="L56" s="152"/>
      <c r="M56" s="152"/>
      <c r="N56" s="152"/>
      <c r="O56" s="82"/>
      <c r="P56" s="21"/>
      <c r="Q56" s="82"/>
      <c r="R56" s="21"/>
      <c r="S56" s="82"/>
      <c r="T56" s="21"/>
      <c r="U56" s="82"/>
      <c r="V56" s="152"/>
      <c r="W56" s="82"/>
      <c r="X56" s="76"/>
      <c r="Y56" s="84"/>
      <c r="Z56" s="21"/>
      <c r="AA56" s="84"/>
      <c r="AB56" s="76"/>
    </row>
    <row r="57" spans="1:29" ht="21" customHeight="1">
      <c r="A57" s="156" t="s">
        <v>251</v>
      </c>
      <c r="D57" s="264">
        <v>0</v>
      </c>
      <c r="E57" s="82"/>
      <c r="F57" s="264">
        <v>0</v>
      </c>
      <c r="G57" s="82"/>
      <c r="H57" s="264">
        <v>35275</v>
      </c>
      <c r="I57" s="265"/>
      <c r="J57" s="266">
        <f>-H57</f>
        <v>-35275</v>
      </c>
      <c r="K57" s="82"/>
      <c r="L57" s="264">
        <v>0</v>
      </c>
      <c r="M57" s="82"/>
      <c r="N57" s="264">
        <v>0</v>
      </c>
      <c r="O57" s="82"/>
      <c r="P57" s="264">
        <v>0</v>
      </c>
      <c r="Q57" s="82"/>
      <c r="R57" s="264">
        <v>0</v>
      </c>
      <c r="S57" s="82"/>
      <c r="T57" s="264">
        <v>0</v>
      </c>
      <c r="U57" s="82"/>
      <c r="V57" s="264">
        <f>SUM(N57:T57)</f>
        <v>0</v>
      </c>
      <c r="W57" s="82"/>
      <c r="X57" s="264">
        <f>SUM(D57:T57)</f>
        <v>0</v>
      </c>
      <c r="Y57" s="82"/>
      <c r="Z57" s="264">
        <v>0</v>
      </c>
      <c r="AA57" s="84"/>
      <c r="AB57" s="264">
        <v>0</v>
      </c>
    </row>
    <row r="58" spans="1:29" ht="21" customHeight="1">
      <c r="A58" s="156"/>
      <c r="D58" s="152"/>
      <c r="E58" s="82"/>
      <c r="F58" s="152"/>
      <c r="G58" s="82"/>
      <c r="H58" s="152"/>
      <c r="I58" s="82"/>
      <c r="J58" s="21"/>
      <c r="K58" s="21"/>
      <c r="L58" s="152"/>
      <c r="M58" s="152"/>
      <c r="N58" s="152"/>
      <c r="O58" s="82"/>
      <c r="P58" s="21"/>
      <c r="Q58" s="82"/>
      <c r="R58" s="21"/>
      <c r="S58" s="82"/>
      <c r="T58" s="21"/>
      <c r="U58" s="82"/>
      <c r="V58" s="152"/>
      <c r="W58" s="82"/>
      <c r="X58" s="76"/>
      <c r="Y58" s="84"/>
      <c r="Z58" s="21"/>
      <c r="AA58" s="84"/>
      <c r="AB58" s="76"/>
    </row>
    <row r="59" spans="1:29" ht="21" customHeight="1" thickBot="1">
      <c r="A59" s="57" t="s">
        <v>245</v>
      </c>
      <c r="B59" s="61"/>
      <c r="C59" s="63"/>
      <c r="D59" s="93">
        <f>SUM(D40,D50,D55,D57)</f>
        <v>3003750</v>
      </c>
      <c r="E59" s="81"/>
      <c r="F59" s="93">
        <f>SUM(F40,F50,F55,F57)</f>
        <v>11847802</v>
      </c>
      <c r="G59" s="81"/>
      <c r="H59" s="93">
        <f>SUM(H40,H50,H55,H57)</f>
        <v>300375</v>
      </c>
      <c r="I59" s="72"/>
      <c r="J59" s="93">
        <f>SUM(J40,J50,J55,J57)</f>
        <v>2310430</v>
      </c>
      <c r="K59" s="72"/>
      <c r="L59" s="93">
        <f>SUM(L40,L50,L55,L57)</f>
        <v>353101</v>
      </c>
      <c r="M59" s="72"/>
      <c r="N59" s="93">
        <f>SUM(N40,N50,N55,N57)</f>
        <v>-479091</v>
      </c>
      <c r="O59" s="77"/>
      <c r="P59" s="93">
        <f>SUM(P40,P50,P55,P57)</f>
        <v>20792</v>
      </c>
      <c r="Q59" s="77"/>
      <c r="R59" s="93">
        <f>SUM(R40,R50,R55,R57)</f>
        <v>-2210</v>
      </c>
      <c r="S59" s="77"/>
      <c r="T59" s="93">
        <f>SUM(T40,T50,T55,T57)</f>
        <v>767</v>
      </c>
      <c r="U59" s="77"/>
      <c r="V59" s="93">
        <f>SUM(N59:T59)</f>
        <v>-459742</v>
      </c>
      <c r="W59" s="77"/>
      <c r="X59" s="93">
        <f>SUM(D59:T59)</f>
        <v>17355716</v>
      </c>
      <c r="Y59" s="94"/>
      <c r="Z59" s="93">
        <f>SUM(Z40,Z50,Z55,Z57)</f>
        <v>189214</v>
      </c>
      <c r="AA59" s="94"/>
      <c r="AB59" s="93">
        <f>SUM(AB40,AB50,AB55,AB57)</f>
        <v>17544930</v>
      </c>
    </row>
    <row r="60" spans="1:29" ht="8.25" customHeight="1" thickTop="1"/>
    <row r="61" spans="1:29" ht="21" customHeight="1">
      <c r="A61" s="143" t="s">
        <v>157</v>
      </c>
    </row>
    <row r="62" spans="1:29" ht="21" customHeight="1">
      <c r="A62" s="56" t="s">
        <v>96</v>
      </c>
    </row>
    <row r="63" spans="1:29" ht="21" customHeight="1">
      <c r="A63" s="56"/>
    </row>
    <row r="64" spans="1:29" ht="21" customHeight="1">
      <c r="A64" s="57"/>
      <c r="D64" s="277" t="s">
        <v>44</v>
      </c>
      <c r="E64" s="277"/>
      <c r="F64" s="277"/>
      <c r="G64" s="277"/>
      <c r="H64" s="277"/>
      <c r="I64" s="277"/>
      <c r="J64" s="277"/>
      <c r="K64" s="277"/>
      <c r="L64" s="277"/>
      <c r="M64" s="277"/>
      <c r="N64" s="277"/>
      <c r="O64" s="277"/>
      <c r="P64" s="277"/>
      <c r="Q64" s="277"/>
      <c r="R64" s="277"/>
      <c r="S64" s="277"/>
      <c r="T64" s="277"/>
      <c r="U64" s="277"/>
      <c r="V64" s="277"/>
      <c r="W64" s="277"/>
      <c r="X64" s="277"/>
      <c r="Y64" s="277"/>
      <c r="Z64" s="277"/>
      <c r="AA64" s="277"/>
      <c r="AB64" s="277"/>
    </row>
    <row r="65" spans="1:30" ht="21" customHeight="1">
      <c r="A65" s="57"/>
      <c r="E65" s="58"/>
      <c r="G65" s="58"/>
      <c r="H65" s="278" t="s">
        <v>28</v>
      </c>
      <c r="I65" s="278"/>
      <c r="J65" s="278"/>
      <c r="K65" s="278"/>
      <c r="L65" s="58"/>
      <c r="M65" s="58"/>
      <c r="N65" s="279" t="s">
        <v>186</v>
      </c>
      <c r="O65" s="279"/>
      <c r="P65" s="279"/>
      <c r="Q65" s="279"/>
      <c r="R65" s="279"/>
      <c r="S65" s="279"/>
      <c r="T65" s="279"/>
      <c r="U65" s="279"/>
      <c r="V65" s="279"/>
      <c r="X65" s="13"/>
    </row>
    <row r="66" spans="1:30" ht="21" customHeight="1">
      <c r="A66" s="57"/>
      <c r="B66" s="61"/>
      <c r="C66" s="62"/>
      <c r="D66" s="63"/>
      <c r="E66" s="63"/>
      <c r="F66" s="63"/>
      <c r="G66" s="63"/>
      <c r="H66" s="59"/>
      <c r="I66" s="63"/>
      <c r="J66" s="63"/>
      <c r="K66" s="63"/>
      <c r="L66" s="63"/>
      <c r="M66" s="63"/>
      <c r="N66" s="59"/>
      <c r="O66" s="63"/>
      <c r="P66" s="60"/>
      <c r="Q66" s="63"/>
      <c r="R66" s="60" t="s">
        <v>81</v>
      </c>
      <c r="S66" s="63"/>
      <c r="T66" s="63"/>
      <c r="U66" s="63"/>
      <c r="V66" s="60"/>
      <c r="W66" s="63"/>
      <c r="X66" s="13"/>
      <c r="Z66" s="60"/>
      <c r="AA66" s="64"/>
      <c r="AB66" s="64"/>
    </row>
    <row r="67" spans="1:30" ht="21" customHeight="1">
      <c r="A67" s="57"/>
      <c r="B67" s="61"/>
      <c r="C67" s="62"/>
      <c r="D67" s="63"/>
      <c r="E67" s="63"/>
      <c r="F67" s="63"/>
      <c r="G67" s="63"/>
      <c r="H67" s="59"/>
      <c r="I67" s="63"/>
      <c r="J67" s="63"/>
      <c r="K67" s="63"/>
      <c r="L67" s="63" t="s">
        <v>76</v>
      </c>
      <c r="M67" s="63"/>
      <c r="N67" s="59" t="s">
        <v>216</v>
      </c>
      <c r="O67" s="63"/>
      <c r="P67" s="60"/>
      <c r="Q67" s="63"/>
      <c r="R67" s="60" t="s">
        <v>83</v>
      </c>
      <c r="S67" s="63"/>
      <c r="T67" s="63"/>
      <c r="U67" s="63"/>
      <c r="V67" s="60"/>
      <c r="W67" s="63"/>
      <c r="X67" s="59"/>
      <c r="Z67" s="60"/>
      <c r="AA67" s="64"/>
      <c r="AB67" s="64"/>
    </row>
    <row r="68" spans="1:30" ht="21" customHeight="1">
      <c r="A68" s="57"/>
      <c r="B68" s="61"/>
      <c r="C68" s="62"/>
      <c r="D68" s="63"/>
      <c r="E68" s="63"/>
      <c r="F68" s="63"/>
      <c r="G68" s="63"/>
      <c r="H68" s="59"/>
      <c r="I68" s="63"/>
      <c r="J68" s="63"/>
      <c r="K68" s="63"/>
      <c r="L68" s="63" t="s">
        <v>75</v>
      </c>
      <c r="M68" s="63"/>
      <c r="N68" s="60" t="s">
        <v>218</v>
      </c>
      <c r="O68" s="63"/>
      <c r="P68" s="60"/>
      <c r="Q68" s="63"/>
      <c r="R68" s="64" t="s">
        <v>194</v>
      </c>
      <c r="S68" s="63"/>
      <c r="T68" s="63"/>
      <c r="U68" s="63"/>
      <c r="V68" s="60"/>
      <c r="W68" s="63"/>
      <c r="X68" s="59" t="s">
        <v>184</v>
      </c>
      <c r="Z68" s="60"/>
      <c r="AA68" s="64"/>
      <c r="AB68" s="64"/>
    </row>
    <row r="69" spans="1:30" ht="21" customHeight="1">
      <c r="A69" s="57"/>
      <c r="B69" s="61"/>
      <c r="C69" s="62"/>
      <c r="D69" s="63" t="s">
        <v>46</v>
      </c>
      <c r="E69" s="63"/>
      <c r="F69" s="63"/>
      <c r="G69" s="63"/>
      <c r="H69" s="59"/>
      <c r="I69" s="63"/>
      <c r="J69" s="63"/>
      <c r="K69" s="63"/>
      <c r="L69" s="63" t="s">
        <v>77</v>
      </c>
      <c r="M69" s="63"/>
      <c r="N69" s="60" t="s">
        <v>219</v>
      </c>
      <c r="O69" s="63"/>
      <c r="P69" s="60" t="s">
        <v>192</v>
      </c>
      <c r="Q69" s="63"/>
      <c r="R69" s="64" t="s">
        <v>195</v>
      </c>
      <c r="S69" s="63"/>
      <c r="T69" s="63" t="s">
        <v>179</v>
      </c>
      <c r="U69" s="63"/>
      <c r="V69" s="60" t="s">
        <v>128</v>
      </c>
      <c r="W69" s="63"/>
      <c r="X69" s="59" t="s">
        <v>49</v>
      </c>
      <c r="Z69" s="60"/>
      <c r="AA69" s="64"/>
      <c r="AB69" s="60"/>
    </row>
    <row r="70" spans="1:30" ht="21" customHeight="1">
      <c r="A70" s="57"/>
      <c r="B70" s="61"/>
      <c r="C70" s="62"/>
      <c r="D70" s="63" t="s">
        <v>50</v>
      </c>
      <c r="E70" s="63"/>
      <c r="F70" s="63" t="s">
        <v>154</v>
      </c>
      <c r="G70" s="63"/>
      <c r="H70" s="60" t="s">
        <v>51</v>
      </c>
      <c r="I70" s="63"/>
      <c r="J70" s="63"/>
      <c r="K70" s="63"/>
      <c r="L70" s="64" t="s">
        <v>78</v>
      </c>
      <c r="M70" s="64"/>
      <c r="N70" s="60" t="s">
        <v>148</v>
      </c>
      <c r="O70" s="63"/>
      <c r="P70" s="60" t="s">
        <v>215</v>
      </c>
      <c r="Q70" s="63"/>
      <c r="R70" s="64" t="s">
        <v>193</v>
      </c>
      <c r="S70" s="63"/>
      <c r="T70" s="63" t="s">
        <v>177</v>
      </c>
      <c r="U70" s="63"/>
      <c r="V70" s="60" t="s">
        <v>129</v>
      </c>
      <c r="W70" s="63"/>
      <c r="X70" s="59" t="s">
        <v>54</v>
      </c>
      <c r="Z70" s="60" t="s">
        <v>55</v>
      </c>
      <c r="AA70" s="64"/>
      <c r="AB70" s="60" t="s">
        <v>45</v>
      </c>
    </row>
    <row r="71" spans="1:30" ht="21" customHeight="1">
      <c r="A71" s="57"/>
      <c r="B71" s="61" t="s">
        <v>6</v>
      </c>
      <c r="C71" s="62"/>
      <c r="D71" s="65" t="s">
        <v>56</v>
      </c>
      <c r="E71" s="63"/>
      <c r="F71" s="65" t="s">
        <v>155</v>
      </c>
      <c r="G71" s="63"/>
      <c r="H71" s="66" t="s">
        <v>57</v>
      </c>
      <c r="I71" s="63"/>
      <c r="J71" s="63" t="s">
        <v>58</v>
      </c>
      <c r="K71" s="63"/>
      <c r="L71" s="63" t="s">
        <v>79</v>
      </c>
      <c r="M71" s="63"/>
      <c r="N71" s="60" t="s">
        <v>149</v>
      </c>
      <c r="O71" s="63"/>
      <c r="P71" s="60" t="s">
        <v>175</v>
      </c>
      <c r="Q71" s="63"/>
      <c r="R71" s="64" t="s">
        <v>176</v>
      </c>
      <c r="S71" s="63"/>
      <c r="T71" s="63" t="s">
        <v>178</v>
      </c>
      <c r="U71" s="63"/>
      <c r="V71" s="64" t="s">
        <v>60</v>
      </c>
      <c r="W71" s="63"/>
      <c r="X71" s="59" t="s">
        <v>144</v>
      </c>
      <c r="Z71" s="60" t="s">
        <v>62</v>
      </c>
      <c r="AA71" s="64"/>
      <c r="AB71" s="60" t="s">
        <v>63</v>
      </c>
    </row>
    <row r="72" spans="1:30" ht="21" customHeight="1">
      <c r="A72" s="57"/>
      <c r="B72" s="61"/>
      <c r="C72" s="62"/>
      <c r="D72" s="280" t="s">
        <v>7</v>
      </c>
      <c r="E72" s="280"/>
      <c r="F72" s="280"/>
      <c r="G72" s="280"/>
      <c r="H72" s="280"/>
      <c r="I72" s="280"/>
      <c r="J72" s="280"/>
      <c r="K72" s="280"/>
      <c r="L72" s="280"/>
      <c r="M72" s="280"/>
      <c r="N72" s="280"/>
      <c r="O72" s="280"/>
      <c r="P72" s="280"/>
      <c r="Q72" s="280"/>
      <c r="R72" s="280"/>
      <c r="S72" s="280"/>
      <c r="T72" s="280"/>
      <c r="U72" s="280"/>
      <c r="V72" s="280"/>
      <c r="W72" s="280"/>
      <c r="X72" s="280"/>
      <c r="Y72" s="280"/>
      <c r="Z72" s="280"/>
      <c r="AA72" s="280"/>
      <c r="AB72" s="280"/>
    </row>
    <row r="73" spans="1:30" ht="21" customHeight="1">
      <c r="A73" s="68" t="s">
        <v>246</v>
      </c>
      <c r="B73" s="61"/>
      <c r="C73" s="6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</row>
    <row r="74" spans="1:30" ht="21" customHeight="1">
      <c r="A74" s="68" t="s">
        <v>199</v>
      </c>
      <c r="B74" s="44"/>
      <c r="C74" s="70"/>
      <c r="D74" s="71">
        <v>3003750</v>
      </c>
      <c r="E74" s="71"/>
      <c r="F74" s="71">
        <v>11847802</v>
      </c>
      <c r="G74" s="71"/>
      <c r="H74" s="71">
        <v>300375</v>
      </c>
      <c r="I74" s="71"/>
      <c r="J74" s="71">
        <v>3075755</v>
      </c>
      <c r="K74" s="71"/>
      <c r="L74" s="148">
        <v>353101</v>
      </c>
      <c r="M74" s="71"/>
      <c r="N74" s="71">
        <v>-500503</v>
      </c>
      <c r="O74" s="71"/>
      <c r="P74" s="71">
        <v>27804</v>
      </c>
      <c r="Q74" s="71"/>
      <c r="R74" s="71">
        <v>-419</v>
      </c>
      <c r="S74" s="71"/>
      <c r="T74" s="71">
        <v>-236359</v>
      </c>
      <c r="U74" s="71"/>
      <c r="V74" s="71">
        <f>SUM(N74:T74)</f>
        <v>-709477</v>
      </c>
      <c r="W74" s="71"/>
      <c r="X74" s="71">
        <f>SUM(D74:T74)</f>
        <v>17871306</v>
      </c>
      <c r="Y74" s="71"/>
      <c r="Z74" s="71">
        <v>151839</v>
      </c>
      <c r="AA74" s="71"/>
      <c r="AB74" s="71">
        <f>SUM(X74:Z74)</f>
        <v>18023145</v>
      </c>
    </row>
    <row r="75" spans="1:30" ht="21" customHeight="1">
      <c r="A75" s="242" t="s">
        <v>200</v>
      </c>
      <c r="B75" s="61" t="s">
        <v>160</v>
      </c>
      <c r="C75" s="63"/>
      <c r="D75" s="152">
        <v>0</v>
      </c>
      <c r="E75" s="73"/>
      <c r="F75" s="152">
        <v>0</v>
      </c>
      <c r="G75" s="73"/>
      <c r="H75" s="152">
        <v>0</v>
      </c>
      <c r="I75" s="74"/>
      <c r="J75" s="21">
        <v>10015</v>
      </c>
      <c r="K75" s="76"/>
      <c r="L75" s="152">
        <v>0</v>
      </c>
      <c r="M75" s="152"/>
      <c r="N75" s="152">
        <v>-531</v>
      </c>
      <c r="O75" s="74"/>
      <c r="P75" s="152">
        <v>1020688</v>
      </c>
      <c r="Q75" s="74"/>
      <c r="R75" s="152">
        <v>0</v>
      </c>
      <c r="S75" s="74"/>
      <c r="T75" s="152">
        <v>0</v>
      </c>
      <c r="U75" s="74"/>
      <c r="V75" s="152">
        <f>SUM(N75:T75)</f>
        <v>1020157</v>
      </c>
      <c r="W75" s="74"/>
      <c r="X75" s="76">
        <f>SUM(D75:T75)</f>
        <v>1030172</v>
      </c>
      <c r="Y75" s="55"/>
      <c r="Z75" s="150">
        <v>0</v>
      </c>
      <c r="AA75" s="55"/>
      <c r="AB75" s="76">
        <f>SUM(X75:Z75)</f>
        <v>1030172</v>
      </c>
    </row>
    <row r="76" spans="1:30" s="39" customFormat="1" ht="21" customHeight="1">
      <c r="A76" s="69" t="s">
        <v>180</v>
      </c>
      <c r="B76" s="44"/>
      <c r="C76" s="70"/>
      <c r="D76" s="95">
        <f>SUM(D74:D75)</f>
        <v>3003750</v>
      </c>
      <c r="E76" s="71"/>
      <c r="F76" s="95">
        <f>SUM(F74:F75)</f>
        <v>11847802</v>
      </c>
      <c r="G76" s="71"/>
      <c r="H76" s="95">
        <f>SUM(H74:H75)</f>
        <v>300375</v>
      </c>
      <c r="I76" s="71"/>
      <c r="J76" s="95">
        <f>SUM(J74:J75)</f>
        <v>3085770</v>
      </c>
      <c r="K76" s="71"/>
      <c r="L76" s="95">
        <f>SUM(L74:L75)</f>
        <v>353101</v>
      </c>
      <c r="M76" s="71"/>
      <c r="N76" s="95">
        <f>SUM(N74:N75)</f>
        <v>-501034</v>
      </c>
      <c r="O76" s="71"/>
      <c r="P76" s="95">
        <f>SUM(P74:P75)</f>
        <v>1048492</v>
      </c>
      <c r="Q76" s="71"/>
      <c r="R76" s="95">
        <f>SUM(R74:R75)</f>
        <v>-419</v>
      </c>
      <c r="S76" s="71"/>
      <c r="T76" s="95">
        <f>SUM(T74:T75)</f>
        <v>-236359</v>
      </c>
      <c r="U76" s="71"/>
      <c r="V76" s="95">
        <f>SUM(V74:V75)</f>
        <v>310680</v>
      </c>
      <c r="W76" s="71"/>
      <c r="X76" s="95">
        <f>SUM(X74:X75)</f>
        <v>18901478</v>
      </c>
      <c r="Y76" s="71"/>
      <c r="Z76" s="95">
        <f>SUM(Z74:Z75)</f>
        <v>151839</v>
      </c>
      <c r="AA76" s="71"/>
      <c r="AB76" s="95">
        <f>SUM(AB74:AB75)</f>
        <v>19053317</v>
      </c>
      <c r="AC76" s="71"/>
      <c r="AD76" s="71"/>
    </row>
    <row r="77" spans="1:30" ht="9.75" customHeight="1"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5"/>
      <c r="Z77" s="54"/>
      <c r="AA77" s="54"/>
      <c r="AB77" s="54"/>
    </row>
    <row r="78" spans="1:30" ht="21" customHeight="1">
      <c r="A78" s="198" t="s">
        <v>162</v>
      </c>
      <c r="B78" s="61"/>
      <c r="C78" s="63"/>
      <c r="D78" s="73"/>
      <c r="E78" s="73"/>
      <c r="F78" s="73"/>
      <c r="G78" s="73"/>
      <c r="H78" s="74"/>
      <c r="I78" s="74"/>
      <c r="J78" s="74"/>
      <c r="K78" s="74"/>
      <c r="L78" s="73"/>
      <c r="M78" s="73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55"/>
      <c r="Z78" s="55"/>
      <c r="AA78" s="55"/>
      <c r="AB78" s="55"/>
    </row>
    <row r="79" spans="1:30" ht="21" customHeight="1">
      <c r="A79" s="75" t="s">
        <v>163</v>
      </c>
      <c r="B79" s="61"/>
      <c r="C79" s="63"/>
      <c r="D79" s="73"/>
      <c r="E79" s="73"/>
      <c r="F79" s="73"/>
      <c r="G79" s="73"/>
      <c r="H79" s="74"/>
      <c r="I79" s="74"/>
      <c r="J79" s="74"/>
      <c r="K79" s="74"/>
      <c r="L79" s="73"/>
      <c r="M79" s="73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55"/>
      <c r="Z79" s="55"/>
      <c r="AA79" s="55"/>
      <c r="AB79" s="55"/>
    </row>
    <row r="80" spans="1:30" ht="21" customHeight="1">
      <c r="A80" s="199" t="s">
        <v>143</v>
      </c>
      <c r="B80" s="61" t="s">
        <v>237</v>
      </c>
      <c r="C80" s="63"/>
      <c r="D80" s="152">
        <v>0</v>
      </c>
      <c r="E80" s="73"/>
      <c r="F80" s="152">
        <v>0</v>
      </c>
      <c r="G80" s="73"/>
      <c r="H80" s="152">
        <v>0</v>
      </c>
      <c r="I80" s="74"/>
      <c r="J80" s="21">
        <v>-3304039</v>
      </c>
      <c r="K80" s="76"/>
      <c r="L80" s="152">
        <v>0</v>
      </c>
      <c r="M80" s="152"/>
      <c r="N80" s="152">
        <v>0</v>
      </c>
      <c r="O80" s="74"/>
      <c r="P80" s="152">
        <v>0</v>
      </c>
      <c r="Q80" s="74"/>
      <c r="R80" s="152">
        <v>0</v>
      </c>
      <c r="S80" s="74"/>
      <c r="T80" s="152">
        <v>0</v>
      </c>
      <c r="U80" s="74"/>
      <c r="V80" s="152">
        <f>SUM(N80:T80)</f>
        <v>0</v>
      </c>
      <c r="W80" s="74"/>
      <c r="X80" s="76">
        <f>SUM(D80:T80)</f>
        <v>-3304039</v>
      </c>
      <c r="Y80" s="55"/>
      <c r="Z80" s="150">
        <v>0</v>
      </c>
      <c r="AA80" s="55"/>
      <c r="AB80" s="76">
        <f>SUM(X80:Z80)</f>
        <v>-3304039</v>
      </c>
    </row>
    <row r="81" spans="1:29" ht="21" customHeight="1">
      <c r="A81" s="75" t="s">
        <v>164</v>
      </c>
      <c r="B81" s="61"/>
      <c r="C81" s="63"/>
      <c r="D81" s="95">
        <f>SUM(D80:D80)</f>
        <v>0</v>
      </c>
      <c r="E81" s="73"/>
      <c r="F81" s="95">
        <f>SUM(F80:F80)</f>
        <v>0</v>
      </c>
      <c r="G81" s="73"/>
      <c r="H81" s="95">
        <f>SUM(H80:H80)</f>
        <v>0</v>
      </c>
      <c r="I81" s="74"/>
      <c r="J81" s="95">
        <f>SUM(J80:J80)</f>
        <v>-3304039</v>
      </c>
      <c r="K81" s="76"/>
      <c r="L81" s="95">
        <f>SUM(L80:L80)</f>
        <v>0</v>
      </c>
      <c r="M81" s="71"/>
      <c r="N81" s="95">
        <f>SUM(N80:N80)</f>
        <v>0</v>
      </c>
      <c r="O81" s="74"/>
      <c r="P81" s="95">
        <f>SUM(P80:P80)</f>
        <v>0</v>
      </c>
      <c r="Q81" s="74"/>
      <c r="R81" s="95">
        <f>SUM(R80:R80)</f>
        <v>0</v>
      </c>
      <c r="S81" s="74"/>
      <c r="T81" s="95">
        <f>SUM(T80:T80)</f>
        <v>0</v>
      </c>
      <c r="U81" s="74"/>
      <c r="V81" s="95">
        <f>SUM(N81:T81)</f>
        <v>0</v>
      </c>
      <c r="W81" s="74"/>
      <c r="X81" s="95">
        <f>SUM(D81:T81)</f>
        <v>-3304039</v>
      </c>
      <c r="Y81" s="55"/>
      <c r="Z81" s="95">
        <f>SUM(Z80:Z80)</f>
        <v>0</v>
      </c>
      <c r="AA81" s="55"/>
      <c r="AB81" s="95">
        <f>SUM(AB80:AB80)</f>
        <v>-3304039</v>
      </c>
    </row>
    <row r="82" spans="1:29" ht="11.5" customHeight="1">
      <c r="A82" s="75"/>
      <c r="B82" s="61"/>
      <c r="C82" s="63"/>
      <c r="D82" s="71"/>
      <c r="E82" s="73"/>
      <c r="F82" s="71"/>
      <c r="G82" s="73"/>
      <c r="H82" s="71"/>
      <c r="I82" s="74"/>
      <c r="J82" s="71"/>
      <c r="K82" s="76"/>
      <c r="L82" s="71"/>
      <c r="M82" s="71"/>
      <c r="N82" s="71"/>
      <c r="O82" s="74"/>
      <c r="P82" s="71"/>
      <c r="Q82" s="74"/>
      <c r="R82" s="71"/>
      <c r="S82" s="74"/>
      <c r="T82" s="71"/>
      <c r="U82" s="74"/>
      <c r="V82" s="71"/>
      <c r="W82" s="74"/>
      <c r="X82" s="71"/>
      <c r="Y82" s="55"/>
      <c r="Z82" s="71"/>
      <c r="AA82" s="55"/>
      <c r="AB82" s="71"/>
    </row>
    <row r="83" spans="1:29" ht="21" customHeight="1">
      <c r="A83" s="75" t="s">
        <v>257</v>
      </c>
      <c r="B83" s="61"/>
      <c r="C83" s="63"/>
      <c r="D83" s="71"/>
      <c r="E83" s="73"/>
      <c r="F83" s="71"/>
      <c r="G83" s="73"/>
      <c r="H83" s="71"/>
      <c r="I83" s="74"/>
      <c r="J83" s="71"/>
      <c r="K83" s="76"/>
      <c r="L83" s="71"/>
      <c r="M83" s="71"/>
      <c r="N83" s="71"/>
      <c r="O83" s="74"/>
      <c r="P83" s="71"/>
      <c r="Q83" s="74"/>
      <c r="R83" s="71"/>
      <c r="S83" s="74"/>
      <c r="T83" s="71"/>
      <c r="U83" s="74"/>
      <c r="V83" s="71"/>
      <c r="W83" s="74"/>
      <c r="X83" s="71"/>
      <c r="Y83" s="256"/>
      <c r="Z83" s="71"/>
      <c r="AA83" s="256"/>
      <c r="AB83" s="71"/>
    </row>
    <row r="84" spans="1:29" ht="21" customHeight="1">
      <c r="A84" s="273" t="s">
        <v>259</v>
      </c>
      <c r="B84" s="61" t="s">
        <v>226</v>
      </c>
      <c r="C84" s="63"/>
      <c r="D84" s="152">
        <v>0</v>
      </c>
      <c r="E84" s="73"/>
      <c r="F84" s="152">
        <v>0</v>
      </c>
      <c r="G84" s="73"/>
      <c r="H84" s="152">
        <v>0</v>
      </c>
      <c r="I84" s="74"/>
      <c r="J84" s="21">
        <f>2448-12012</f>
        <v>-9564</v>
      </c>
      <c r="K84" s="76"/>
      <c r="L84" s="152">
        <f>-J84</f>
        <v>9564</v>
      </c>
      <c r="M84" s="152"/>
      <c r="N84" s="152">
        <v>0</v>
      </c>
      <c r="O84" s="74"/>
      <c r="P84" s="152">
        <v>0</v>
      </c>
      <c r="Q84" s="74"/>
      <c r="R84" s="152">
        <v>0</v>
      </c>
      <c r="S84" s="74"/>
      <c r="T84" s="152">
        <v>0</v>
      </c>
      <c r="U84" s="74"/>
      <c r="V84" s="152">
        <f>SUM(N84:T84)</f>
        <v>0</v>
      </c>
      <c r="W84" s="74"/>
      <c r="X84" s="76">
        <f>SUM(D84:T84)</f>
        <v>0</v>
      </c>
      <c r="Y84" s="55"/>
      <c r="Z84" s="150">
        <v>0</v>
      </c>
      <c r="AA84" s="55"/>
      <c r="AB84" s="76">
        <f>SUM(X84:Z84)</f>
        <v>0</v>
      </c>
    </row>
    <row r="85" spans="1:29" ht="21" customHeight="1">
      <c r="A85" s="75" t="s">
        <v>258</v>
      </c>
      <c r="B85" s="61"/>
      <c r="C85" s="63"/>
      <c r="D85" s="95">
        <f>SUM(D84:D84)</f>
        <v>0</v>
      </c>
      <c r="E85" s="73"/>
      <c r="F85" s="95">
        <f>SUM(F84:F84)</f>
        <v>0</v>
      </c>
      <c r="G85" s="73"/>
      <c r="H85" s="95">
        <f>SUM(H84:H84)</f>
        <v>0</v>
      </c>
      <c r="I85" s="74"/>
      <c r="J85" s="95">
        <f>SUM(J84:J84)</f>
        <v>-9564</v>
      </c>
      <c r="K85" s="76"/>
      <c r="L85" s="95">
        <f>SUM(L84:L84)</f>
        <v>9564</v>
      </c>
      <c r="M85" s="71"/>
      <c r="N85" s="95">
        <f>SUM(N84:N84)</f>
        <v>0</v>
      </c>
      <c r="O85" s="74"/>
      <c r="P85" s="95">
        <f>SUM(P84:P84)</f>
        <v>0</v>
      </c>
      <c r="Q85" s="74"/>
      <c r="R85" s="95">
        <f>SUM(R84:R84)</f>
        <v>0</v>
      </c>
      <c r="S85" s="74"/>
      <c r="T85" s="95">
        <f>SUM(T84:T84)</f>
        <v>0</v>
      </c>
      <c r="U85" s="74"/>
      <c r="V85" s="95">
        <f>SUM(N85:T85)</f>
        <v>0</v>
      </c>
      <c r="W85" s="74"/>
      <c r="X85" s="95">
        <f>SUM(D85:T85)</f>
        <v>0</v>
      </c>
      <c r="Y85" s="55"/>
      <c r="Z85" s="95">
        <f>SUM(Z84:Z84)</f>
        <v>0</v>
      </c>
      <c r="AA85" s="55"/>
      <c r="AB85" s="95">
        <f>SUM(AB84:AB84)</f>
        <v>0</v>
      </c>
    </row>
    <row r="86" spans="1:29" s="78" customFormat="1" ht="21" customHeight="1">
      <c r="A86" s="201" t="s">
        <v>101</v>
      </c>
      <c r="B86" s="61"/>
      <c r="C86" s="65"/>
      <c r="D86" s="79">
        <f>SUM(D81,D85)</f>
        <v>0</v>
      </c>
      <c r="E86" s="73"/>
      <c r="F86" s="79">
        <f>SUM(F81,F85)</f>
        <v>0</v>
      </c>
      <c r="G86" s="73"/>
      <c r="H86" s="79">
        <f>SUM(H81,H85)</f>
        <v>0</v>
      </c>
      <c r="I86" s="73"/>
      <c r="J86" s="79">
        <f>SUM(J81,J85)</f>
        <v>-3313603</v>
      </c>
      <c r="K86" s="73"/>
      <c r="L86" s="79">
        <f>SUM(L81,L85)</f>
        <v>9564</v>
      </c>
      <c r="M86" s="73"/>
      <c r="N86" s="79">
        <f>SUM(N81,N85)</f>
        <v>0</v>
      </c>
      <c r="O86" s="73"/>
      <c r="P86" s="79">
        <f>SUM(P81,P85)</f>
        <v>0</v>
      </c>
      <c r="Q86" s="73"/>
      <c r="R86" s="79">
        <f>SUM(R81,R85)</f>
        <v>0</v>
      </c>
      <c r="S86" s="73"/>
      <c r="T86" s="79">
        <f>SUM(T81,T85)</f>
        <v>0</v>
      </c>
      <c r="U86" s="73"/>
      <c r="V86" s="79">
        <f>SUM(V81,V85)</f>
        <v>0</v>
      </c>
      <c r="W86" s="73"/>
      <c r="X86" s="79">
        <f>SUM(X81,X85)</f>
        <v>-3304039</v>
      </c>
      <c r="Y86" s="73"/>
      <c r="Z86" s="79">
        <f>SUM(Z81,Z85)</f>
        <v>0</v>
      </c>
      <c r="AA86" s="73"/>
      <c r="AB86" s="79">
        <f>SUM(AB81,AB85)</f>
        <v>-3304039</v>
      </c>
      <c r="AC86" s="73"/>
    </row>
    <row r="87" spans="1:29" ht="9.75" customHeight="1">
      <c r="A87" s="13"/>
      <c r="B87" s="61"/>
      <c r="C87" s="63"/>
      <c r="D87" s="146"/>
      <c r="E87" s="73"/>
      <c r="F87" s="146"/>
      <c r="G87" s="73"/>
      <c r="H87" s="147"/>
      <c r="I87" s="74"/>
      <c r="J87" s="74"/>
      <c r="K87" s="74"/>
      <c r="L87" s="146"/>
      <c r="M87" s="73"/>
      <c r="N87" s="147"/>
      <c r="O87" s="74"/>
      <c r="P87" s="147"/>
      <c r="Q87" s="74"/>
      <c r="R87" s="147"/>
      <c r="S87" s="74"/>
      <c r="T87" s="147"/>
      <c r="U87" s="74"/>
      <c r="V87" s="147"/>
      <c r="W87" s="74"/>
      <c r="X87" s="145"/>
      <c r="Y87" s="55"/>
      <c r="Z87" s="149"/>
      <c r="AA87" s="55"/>
      <c r="AB87" s="149"/>
    </row>
    <row r="88" spans="1:29" ht="21" customHeight="1">
      <c r="A88" s="80" t="s">
        <v>64</v>
      </c>
      <c r="B88" s="61"/>
      <c r="C88" s="63"/>
      <c r="D88" s="73"/>
      <c r="E88" s="73"/>
      <c r="F88" s="73"/>
      <c r="G88" s="73"/>
      <c r="H88" s="74"/>
      <c r="I88" s="74"/>
      <c r="J88" s="74"/>
      <c r="K88" s="74"/>
      <c r="L88" s="73"/>
      <c r="M88" s="73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55"/>
      <c r="Z88" s="55"/>
      <c r="AA88" s="55"/>
      <c r="AB88" s="55"/>
    </row>
    <row r="89" spans="1:29" ht="21" customHeight="1">
      <c r="A89" s="163" t="s">
        <v>139</v>
      </c>
      <c r="B89" s="61"/>
      <c r="C89" s="63"/>
      <c r="D89" s="152">
        <v>0</v>
      </c>
      <c r="E89" s="73"/>
      <c r="F89" s="152">
        <v>0</v>
      </c>
      <c r="G89" s="73"/>
      <c r="H89" s="152">
        <v>0</v>
      </c>
      <c r="I89" s="74"/>
      <c r="J89" s="152">
        <f>'PL-5-8'!D95</f>
        <v>2653526</v>
      </c>
      <c r="K89" s="76"/>
      <c r="L89" s="152">
        <v>0</v>
      </c>
      <c r="M89" s="152"/>
      <c r="N89" s="152">
        <v>0</v>
      </c>
      <c r="O89" s="148"/>
      <c r="P89" s="152">
        <v>0</v>
      </c>
      <c r="Q89" s="74"/>
      <c r="R89" s="152">
        <v>0</v>
      </c>
      <c r="S89" s="74"/>
      <c r="T89" s="152">
        <v>0</v>
      </c>
      <c r="U89" s="74"/>
      <c r="V89" s="152">
        <f>SUM(N89:T89)</f>
        <v>0</v>
      </c>
      <c r="W89" s="74"/>
      <c r="X89" s="76">
        <f>SUM(D89:T89)</f>
        <v>2653526</v>
      </c>
      <c r="Y89" s="55"/>
      <c r="Z89" s="152">
        <f>'PL-5-8'!D96</f>
        <v>-49999</v>
      </c>
      <c r="AA89" s="55"/>
      <c r="AB89" s="152">
        <f t="shared" ref="AB89:AB90" si="0">SUM(X89:Z89)</f>
        <v>2603527</v>
      </c>
    </row>
    <row r="90" spans="1:29" ht="21" customHeight="1">
      <c r="A90" s="156" t="s">
        <v>89</v>
      </c>
      <c r="D90" s="152">
        <v>0</v>
      </c>
      <c r="E90" s="82"/>
      <c r="F90" s="152">
        <v>0</v>
      </c>
      <c r="G90" s="82"/>
      <c r="H90" s="152">
        <v>0</v>
      </c>
      <c r="I90" s="82"/>
      <c r="J90" s="152">
        <v>0</v>
      </c>
      <c r="K90" s="21"/>
      <c r="L90" s="152">
        <v>0</v>
      </c>
      <c r="M90" s="152"/>
      <c r="N90" s="152">
        <f>'PL-5-8'!D115-Z90</f>
        <v>258146</v>
      </c>
      <c r="O90" s="82"/>
      <c r="P90" s="152">
        <f>'PL-5-8'!D116+'PL-5-8'!D119</f>
        <v>-27819</v>
      </c>
      <c r="Q90" s="82"/>
      <c r="R90" s="152">
        <f>'PL-5-8'!D118</f>
        <v>21901</v>
      </c>
      <c r="S90" s="82"/>
      <c r="T90" s="152">
        <v>0</v>
      </c>
      <c r="U90" s="82"/>
      <c r="V90" s="152">
        <f>SUM(N90:T90)</f>
        <v>252228</v>
      </c>
      <c r="W90" s="74"/>
      <c r="X90" s="76">
        <f>SUM(D90:T90)</f>
        <v>252228</v>
      </c>
      <c r="Y90" s="84"/>
      <c r="Z90" s="152">
        <f>'PL-5-8'!D126-'PL-5-8'!D96</f>
        <v>35290</v>
      </c>
      <c r="AA90" s="84"/>
      <c r="AB90" s="152">
        <f t="shared" si="0"/>
        <v>287518</v>
      </c>
    </row>
    <row r="91" spans="1:29" s="39" customFormat="1" ht="21" customHeight="1">
      <c r="A91" s="85" t="s">
        <v>40</v>
      </c>
      <c r="B91" s="44"/>
      <c r="C91" s="70"/>
      <c r="D91" s="95">
        <f>SUM(D89:D90)</f>
        <v>0</v>
      </c>
      <c r="E91" s="87"/>
      <c r="F91" s="95">
        <f>SUM(F89:F90)</f>
        <v>0</v>
      </c>
      <c r="G91" s="87"/>
      <c r="H91" s="95">
        <f>SUM(H89:H90)</f>
        <v>0</v>
      </c>
      <c r="I91" s="87"/>
      <c r="J91" s="95">
        <f>SUM(J89:J90)</f>
        <v>2653526</v>
      </c>
      <c r="K91" s="88"/>
      <c r="L91" s="95">
        <f>SUM(L89:L90)</f>
        <v>0</v>
      </c>
      <c r="M91" s="71"/>
      <c r="N91" s="95">
        <f>SUM(N89:N90)</f>
        <v>258146</v>
      </c>
      <c r="O91" s="87"/>
      <c r="P91" s="86">
        <f>SUM(P89:P90)</f>
        <v>-27819</v>
      </c>
      <c r="Q91" s="87"/>
      <c r="R91" s="86">
        <f>SUM(R89:R90)</f>
        <v>21901</v>
      </c>
      <c r="S91" s="87"/>
      <c r="T91" s="86">
        <f>SUM(T89:T90)</f>
        <v>0</v>
      </c>
      <c r="U91" s="87"/>
      <c r="V91" s="86">
        <f>SUM(N91:T91)</f>
        <v>252228</v>
      </c>
      <c r="W91" s="87"/>
      <c r="X91" s="86">
        <f>SUM(D91:T91)</f>
        <v>2905754</v>
      </c>
      <c r="Y91" s="89"/>
      <c r="Z91" s="86">
        <f>SUM(Z89:Z90)</f>
        <v>-14709</v>
      </c>
      <c r="AA91" s="89"/>
      <c r="AB91" s="86">
        <f>SUM(AB89:AB90)</f>
        <v>2891045</v>
      </c>
    </row>
    <row r="92" spans="1:29" ht="9.75" customHeight="1">
      <c r="A92" s="90"/>
      <c r="B92" s="61"/>
      <c r="C92" s="63"/>
      <c r="D92" s="81"/>
      <c r="E92" s="81"/>
      <c r="F92" s="81"/>
      <c r="G92" s="81"/>
      <c r="H92" s="81"/>
      <c r="I92" s="77"/>
      <c r="J92" s="91"/>
      <c r="K92" s="91"/>
      <c r="L92" s="81"/>
      <c r="M92" s="81"/>
      <c r="N92" s="81"/>
      <c r="O92" s="77"/>
      <c r="P92" s="81"/>
      <c r="Q92" s="77"/>
      <c r="R92" s="81"/>
      <c r="S92" s="77"/>
      <c r="T92" s="81"/>
      <c r="U92" s="77"/>
      <c r="V92" s="81"/>
      <c r="W92" s="77"/>
      <c r="X92" s="91"/>
      <c r="Y92" s="84"/>
      <c r="Z92" s="81"/>
      <c r="AA92" s="92"/>
      <c r="AB92" s="91"/>
    </row>
    <row r="93" spans="1:29" ht="21" customHeight="1" thickBot="1">
      <c r="A93" s="57" t="s">
        <v>247</v>
      </c>
      <c r="B93" s="61"/>
      <c r="C93" s="63"/>
      <c r="D93" s="93">
        <f>SUM(D76,D86,D91)</f>
        <v>3003750</v>
      </c>
      <c r="E93" s="81"/>
      <c r="F93" s="93">
        <f>SUM(F76,F86,F91)</f>
        <v>11847802</v>
      </c>
      <c r="G93" s="81"/>
      <c r="H93" s="93">
        <f>SUM(H76,H86,H91)</f>
        <v>300375</v>
      </c>
      <c r="I93" s="72"/>
      <c r="J93" s="93">
        <f>SUM(J76,J86,J91)</f>
        <v>2425693</v>
      </c>
      <c r="K93" s="72"/>
      <c r="L93" s="93">
        <f>SUM(L76,L86,L91)</f>
        <v>362665</v>
      </c>
      <c r="M93" s="72"/>
      <c r="N93" s="93">
        <f>SUM(N76,N86,N91)</f>
        <v>-242888</v>
      </c>
      <c r="O93" s="77"/>
      <c r="P93" s="93">
        <f>SUM(P76,P86,P91)</f>
        <v>1020673</v>
      </c>
      <c r="Q93" s="77"/>
      <c r="R93" s="93">
        <f>SUM(R76,R86,R91)</f>
        <v>21482</v>
      </c>
      <c r="S93" s="77"/>
      <c r="T93" s="93">
        <f>SUM(T76,T86,T91)</f>
        <v>-236359</v>
      </c>
      <c r="U93" s="77"/>
      <c r="V93" s="93">
        <f>SUM(N93:T93)</f>
        <v>562908</v>
      </c>
      <c r="W93" s="77"/>
      <c r="X93" s="93">
        <f>SUM(D93:T93)</f>
        <v>18503193</v>
      </c>
      <c r="Y93" s="94"/>
      <c r="Z93" s="93">
        <f>SUM(Z76,Z86,Z91)</f>
        <v>137130</v>
      </c>
      <c r="AA93" s="94"/>
      <c r="AB93" s="93">
        <f>SUM(AB76,AB86,AB91)</f>
        <v>18640323</v>
      </c>
    </row>
    <row r="94" spans="1:29" ht="18" customHeight="1" thickTop="1"/>
  </sheetData>
  <mergeCells count="16">
    <mergeCell ref="D64:AB64"/>
    <mergeCell ref="H65:K65"/>
    <mergeCell ref="N65:V65"/>
    <mergeCell ref="D72:AB72"/>
    <mergeCell ref="D29:AB29"/>
    <mergeCell ref="H30:K30"/>
    <mergeCell ref="N30:V30"/>
    <mergeCell ref="D38:AB38"/>
    <mergeCell ref="D4:AB4"/>
    <mergeCell ref="D16:AB16"/>
    <mergeCell ref="H17:K17"/>
    <mergeCell ref="N17:V17"/>
    <mergeCell ref="D25:AB25"/>
    <mergeCell ref="H5:K5"/>
    <mergeCell ref="N5:V5"/>
    <mergeCell ref="D12:AB12"/>
  </mergeCells>
  <pageMargins left="0.35433070866141703" right="0.15748031496063" top="0.47244094488188998" bottom="0.36" header="0.511811023622047" footer="0.38"/>
  <pageSetup paperSize="9" scale="55" firstPageNumber="9" fitToHeight="0" orientation="landscape" useFirstPageNumber="1" r:id="rId1"/>
  <headerFooter>
    <oddFooter>&amp;L&amp;"Times New Roman,Regular"   The accompanying notes form an integral part of the interim financial statements.
&amp;C&amp;"Times New Roman,Regular"&amp;11&amp;P</oddFooter>
  </headerFooter>
  <rowBreaks count="1" manualBreakCount="1">
    <brk id="60" max="27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8"/>
  <sheetViews>
    <sheetView view="pageBreakPreview" topLeftCell="A16" zoomScaleNormal="80" zoomScaleSheetLayoutView="100" workbookViewId="0">
      <selection activeCell="I46" sqref="I46"/>
    </sheetView>
  </sheetViews>
  <sheetFormatPr defaultColWidth="8.81640625" defaultRowHeight="19.5" customHeight="1"/>
  <cols>
    <col min="1" max="1" width="56.1796875" style="173" customWidth="1"/>
    <col min="2" max="2" width="7.453125" style="173" customWidth="1"/>
    <col min="3" max="3" width="16.81640625" style="173" customWidth="1"/>
    <col min="4" max="4" width="1.81640625" style="173" customWidth="1"/>
    <col min="5" max="5" width="16.81640625" style="173" customWidth="1"/>
    <col min="6" max="6" width="1.81640625" style="173" customWidth="1"/>
    <col min="7" max="7" width="16.81640625" style="173" customWidth="1"/>
    <col min="8" max="8" width="1.81640625" style="173" customWidth="1"/>
    <col min="9" max="9" width="16.81640625" style="173" customWidth="1"/>
    <col min="10" max="10" width="1.81640625" style="173" customWidth="1"/>
    <col min="11" max="11" width="17.54296875" style="173" customWidth="1"/>
    <col min="12" max="12" width="1.81640625" style="173" customWidth="1"/>
    <col min="13" max="13" width="19.54296875" style="173" customWidth="1"/>
    <col min="14" max="14" width="1.81640625" style="173" customWidth="1"/>
    <col min="15" max="15" width="17.54296875" style="173" customWidth="1"/>
    <col min="16" max="19" width="9.1796875" style="173" customWidth="1"/>
    <col min="20" max="16384" width="8.81640625" style="173"/>
  </cols>
  <sheetData>
    <row r="1" spans="1:15" ht="21" customHeight="1">
      <c r="A1" s="110" t="s">
        <v>157</v>
      </c>
    </row>
    <row r="2" spans="1:15" ht="21" customHeight="1">
      <c r="A2" s="56" t="s">
        <v>96</v>
      </c>
    </row>
    <row r="3" spans="1:15" ht="21" customHeight="1">
      <c r="A3" s="56"/>
    </row>
    <row r="4" spans="1:15" ht="21" customHeight="1">
      <c r="B4" s="111"/>
      <c r="C4" s="281" t="s">
        <v>150</v>
      </c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</row>
    <row r="5" spans="1:15" ht="21" customHeight="1">
      <c r="B5" s="111"/>
      <c r="C5" s="112"/>
      <c r="D5" s="113"/>
      <c r="E5" s="112"/>
      <c r="F5" s="113"/>
      <c r="M5" s="174" t="s">
        <v>104</v>
      </c>
    </row>
    <row r="6" spans="1:15" ht="21" customHeight="1">
      <c r="B6" s="175"/>
      <c r="C6" s="175"/>
      <c r="D6" s="175"/>
      <c r="E6" s="175"/>
      <c r="F6" s="175"/>
      <c r="G6" s="282" t="s">
        <v>28</v>
      </c>
      <c r="H6" s="282"/>
      <c r="I6" s="282"/>
      <c r="J6" s="175"/>
      <c r="K6" s="175"/>
      <c r="L6" s="175"/>
      <c r="M6" s="176" t="s">
        <v>196</v>
      </c>
      <c r="N6" s="175"/>
      <c r="O6" s="175"/>
    </row>
    <row r="7" spans="1:15" ht="21" customHeight="1">
      <c r="B7" s="177"/>
      <c r="C7" s="114" t="s">
        <v>65</v>
      </c>
      <c r="D7" s="116"/>
      <c r="E7" s="174"/>
      <c r="F7" s="116"/>
      <c r="K7" s="174" t="s">
        <v>105</v>
      </c>
      <c r="L7" s="178"/>
      <c r="M7" s="114" t="s">
        <v>192</v>
      </c>
      <c r="N7" s="178"/>
      <c r="O7" s="174"/>
    </row>
    <row r="8" spans="1:15" ht="21" customHeight="1">
      <c r="C8" s="114" t="s">
        <v>50</v>
      </c>
      <c r="D8" s="116"/>
      <c r="E8" s="114" t="s">
        <v>154</v>
      </c>
      <c r="F8" s="116"/>
      <c r="K8" s="174" t="s">
        <v>87</v>
      </c>
      <c r="L8" s="178"/>
      <c r="M8" s="114" t="s">
        <v>215</v>
      </c>
      <c r="N8" s="178"/>
      <c r="O8" s="174" t="s">
        <v>131</v>
      </c>
    </row>
    <row r="9" spans="1:15" ht="21" customHeight="1">
      <c r="B9" s="115" t="s">
        <v>6</v>
      </c>
      <c r="C9" s="114" t="s">
        <v>56</v>
      </c>
      <c r="D9" s="116"/>
      <c r="E9" s="114" t="s">
        <v>224</v>
      </c>
      <c r="F9" s="116"/>
      <c r="G9" s="179" t="s">
        <v>66</v>
      </c>
      <c r="H9" s="180"/>
      <c r="I9" s="179" t="s">
        <v>88</v>
      </c>
      <c r="K9" s="174" t="s">
        <v>79</v>
      </c>
      <c r="L9" s="178"/>
      <c r="M9" s="114" t="s">
        <v>175</v>
      </c>
      <c r="N9" s="178"/>
      <c r="O9" s="114" t="s">
        <v>130</v>
      </c>
    </row>
    <row r="10" spans="1:15" ht="21" customHeight="1">
      <c r="B10" s="177"/>
      <c r="C10" s="283" t="s">
        <v>7</v>
      </c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</row>
    <row r="11" spans="1:15" ht="21" customHeight="1">
      <c r="A11" s="68" t="s">
        <v>244</v>
      </c>
      <c r="B11" s="178"/>
      <c r="C11" s="181"/>
      <c r="D11" s="116"/>
      <c r="E11" s="181"/>
      <c r="F11" s="116"/>
      <c r="G11" s="181"/>
      <c r="H11" s="181"/>
      <c r="I11" s="181"/>
      <c r="J11" s="181"/>
      <c r="K11" s="181"/>
      <c r="L11" s="181"/>
      <c r="M11" s="181"/>
      <c r="N11" s="181"/>
      <c r="O11" s="182"/>
    </row>
    <row r="12" spans="1:15" ht="21" customHeight="1">
      <c r="A12" s="69" t="s">
        <v>153</v>
      </c>
      <c r="B12" s="177"/>
      <c r="C12" s="183">
        <v>3003750</v>
      </c>
      <c r="D12" s="184"/>
      <c r="E12" s="241">
        <v>11847802</v>
      </c>
      <c r="F12" s="184"/>
      <c r="G12" s="183">
        <v>265100</v>
      </c>
      <c r="H12" s="183"/>
      <c r="I12" s="183">
        <v>2112171</v>
      </c>
      <c r="J12" s="183"/>
      <c r="K12" s="183">
        <v>73950</v>
      </c>
      <c r="L12" s="183"/>
      <c r="M12" s="184">
        <v>9651</v>
      </c>
      <c r="N12" s="184"/>
      <c r="O12" s="184">
        <f>SUM(C12:M12)</f>
        <v>17312424</v>
      </c>
    </row>
    <row r="13" spans="1:15" ht="21" customHeight="1">
      <c r="A13" s="69"/>
      <c r="B13" s="177"/>
      <c r="C13" s="108"/>
      <c r="D13" s="185"/>
      <c r="E13" s="108"/>
      <c r="F13" s="185"/>
      <c r="G13" s="108"/>
      <c r="H13" s="108"/>
      <c r="I13" s="108"/>
      <c r="J13" s="108"/>
      <c r="K13" s="186"/>
      <c r="L13" s="108"/>
      <c r="M13" s="185"/>
      <c r="N13" s="185"/>
      <c r="O13" s="184"/>
    </row>
    <row r="14" spans="1:15" ht="21" customHeight="1">
      <c r="A14" s="116" t="s">
        <v>162</v>
      </c>
      <c r="B14" s="177"/>
      <c r="C14" s="108"/>
      <c r="D14" s="187"/>
      <c r="E14" s="108"/>
      <c r="F14" s="187"/>
      <c r="G14" s="108"/>
      <c r="H14" s="108"/>
      <c r="I14" s="108"/>
      <c r="J14" s="108"/>
      <c r="K14" s="108"/>
      <c r="L14" s="108"/>
      <c r="M14" s="108"/>
      <c r="N14" s="187"/>
      <c r="O14" s="188"/>
    </row>
    <row r="15" spans="1:15" ht="21" customHeight="1">
      <c r="A15" s="151" t="s">
        <v>163</v>
      </c>
      <c r="B15" s="119"/>
      <c r="C15" s="189"/>
      <c r="D15" s="190"/>
      <c r="E15" s="189"/>
      <c r="F15" s="190"/>
      <c r="G15" s="189"/>
      <c r="H15" s="187"/>
      <c r="I15" s="185"/>
      <c r="J15" s="187"/>
      <c r="K15" s="189"/>
      <c r="L15" s="187"/>
      <c r="M15" s="189"/>
      <c r="N15" s="187"/>
      <c r="O15" s="184"/>
    </row>
    <row r="16" spans="1:15" ht="21" customHeight="1">
      <c r="A16" s="117" t="s">
        <v>143</v>
      </c>
      <c r="B16" s="118">
        <v>13</v>
      </c>
      <c r="C16" s="158">
        <v>0</v>
      </c>
      <c r="D16" s="189"/>
      <c r="E16" s="158">
        <v>0</v>
      </c>
      <c r="F16" s="189"/>
      <c r="G16" s="158">
        <v>0</v>
      </c>
      <c r="H16" s="185"/>
      <c r="I16" s="191">
        <v>-3123889</v>
      </c>
      <c r="J16" s="187"/>
      <c r="K16" s="158">
        <v>0</v>
      </c>
      <c r="L16" s="192"/>
      <c r="M16" s="158">
        <v>0</v>
      </c>
      <c r="N16" s="187"/>
      <c r="O16" s="159">
        <f>SUM(C16:M16)</f>
        <v>-3123889</v>
      </c>
    </row>
    <row r="17" spans="1:17" ht="21" customHeight="1">
      <c r="A17" s="120" t="s">
        <v>164</v>
      </c>
      <c r="B17" s="119"/>
      <c r="C17" s="164">
        <f>SUM(C15:C16)</f>
        <v>0</v>
      </c>
      <c r="D17" s="189"/>
      <c r="E17" s="164">
        <f>SUM(E15:E16)</f>
        <v>0</v>
      </c>
      <c r="F17" s="189"/>
      <c r="G17" s="164">
        <f>SUM(G15:G16)</f>
        <v>0</v>
      </c>
      <c r="H17" s="185"/>
      <c r="I17" s="193">
        <f>SUM(I16)</f>
        <v>-3123889</v>
      </c>
      <c r="J17" s="187"/>
      <c r="K17" s="164">
        <f>SUM(K15:K16)</f>
        <v>0</v>
      </c>
      <c r="L17" s="187"/>
      <c r="M17" s="164">
        <f>SUM(M15:M16)</f>
        <v>0</v>
      </c>
      <c r="N17" s="187"/>
      <c r="O17" s="162">
        <f>SUM(C17:M17)</f>
        <v>-3123889</v>
      </c>
    </row>
    <row r="18" spans="1:17" ht="21" customHeight="1">
      <c r="A18" s="43" t="s">
        <v>101</v>
      </c>
      <c r="B18" s="119"/>
      <c r="C18" s="165">
        <f>C17</f>
        <v>0</v>
      </c>
      <c r="D18" s="189"/>
      <c r="E18" s="165">
        <f>E17</f>
        <v>0</v>
      </c>
      <c r="F18" s="189"/>
      <c r="G18" s="165">
        <f>G17</f>
        <v>0</v>
      </c>
      <c r="H18" s="187"/>
      <c r="I18" s="193">
        <f>I17</f>
        <v>-3123889</v>
      </c>
      <c r="J18" s="187"/>
      <c r="K18" s="165">
        <f>K17</f>
        <v>0</v>
      </c>
      <c r="L18" s="187"/>
      <c r="M18" s="165">
        <f>M17</f>
        <v>0</v>
      </c>
      <c r="N18" s="187"/>
      <c r="O18" s="193">
        <f>SUM(C18:M18)</f>
        <v>-3123889</v>
      </c>
    </row>
    <row r="19" spans="1:17" ht="21" customHeight="1">
      <c r="A19" s="116"/>
      <c r="B19" s="119"/>
      <c r="C19" s="189"/>
      <c r="D19" s="190"/>
      <c r="E19" s="189"/>
      <c r="F19" s="190"/>
      <c r="G19" s="189"/>
      <c r="H19" s="187"/>
      <c r="I19" s="184"/>
      <c r="J19" s="187"/>
      <c r="K19" s="189"/>
      <c r="L19" s="187"/>
      <c r="M19" s="189"/>
      <c r="N19" s="187"/>
      <c r="O19" s="184"/>
    </row>
    <row r="20" spans="1:17" ht="21" customHeight="1">
      <c r="A20" s="116" t="s">
        <v>64</v>
      </c>
      <c r="B20" s="119"/>
      <c r="C20" s="194"/>
      <c r="D20" s="194"/>
      <c r="E20" s="194"/>
      <c r="F20" s="194"/>
      <c r="G20" s="194"/>
      <c r="H20" s="192"/>
      <c r="I20" s="195"/>
      <c r="J20" s="192"/>
      <c r="K20" s="192"/>
      <c r="L20" s="192"/>
      <c r="M20" s="192"/>
      <c r="N20" s="192"/>
      <c r="O20" s="195"/>
    </row>
    <row r="21" spans="1:17" ht="21" customHeight="1">
      <c r="A21" s="117" t="s">
        <v>139</v>
      </c>
      <c r="B21" s="119"/>
      <c r="C21" s="152">
        <v>0</v>
      </c>
      <c r="D21" s="194"/>
      <c r="E21" s="152">
        <v>0</v>
      </c>
      <c r="F21" s="194"/>
      <c r="G21" s="152">
        <v>0</v>
      </c>
      <c r="H21" s="192"/>
      <c r="I21" s="195">
        <f>'PL-5-8'!J97</f>
        <v>1863341</v>
      </c>
      <c r="J21" s="192"/>
      <c r="K21" s="152">
        <v>0</v>
      </c>
      <c r="L21" s="192"/>
      <c r="M21" s="152">
        <v>0</v>
      </c>
      <c r="N21" s="192"/>
      <c r="O21" s="195">
        <f>SUM(C21:M21)</f>
        <v>1863341</v>
      </c>
    </row>
    <row r="22" spans="1:17" ht="21" customHeight="1">
      <c r="A22" s="117" t="s">
        <v>89</v>
      </c>
      <c r="B22" s="119"/>
      <c r="C22" s="152">
        <v>0</v>
      </c>
      <c r="D22" s="194"/>
      <c r="E22" s="152">
        <v>0</v>
      </c>
      <c r="F22" s="194"/>
      <c r="G22" s="152">
        <v>0</v>
      </c>
      <c r="H22" s="192"/>
      <c r="I22" s="152">
        <v>0</v>
      </c>
      <c r="J22" s="192"/>
      <c r="K22" s="152">
        <v>0</v>
      </c>
      <c r="L22" s="192"/>
      <c r="M22" s="191">
        <f>'PL-5-8'!J121</f>
        <v>11141</v>
      </c>
      <c r="N22" s="192"/>
      <c r="O22" s="195">
        <f>SUM(C22:M22)</f>
        <v>11141</v>
      </c>
      <c r="P22" s="196"/>
      <c r="Q22" s="196"/>
    </row>
    <row r="23" spans="1:17" ht="21" customHeight="1">
      <c r="A23" s="116" t="s">
        <v>40</v>
      </c>
      <c r="B23" s="119"/>
      <c r="C23" s="165">
        <f>SUM(C21:C22)</f>
        <v>0</v>
      </c>
      <c r="D23" s="190"/>
      <c r="E23" s="165">
        <f>SUM(E21:E22)</f>
        <v>0</v>
      </c>
      <c r="F23" s="190"/>
      <c r="G23" s="165">
        <f>SUM(G21:G22)</f>
        <v>0</v>
      </c>
      <c r="H23" s="187"/>
      <c r="I23" s="197">
        <f>SUM(I21:I22)</f>
        <v>1863341</v>
      </c>
      <c r="J23" s="187"/>
      <c r="K23" s="165">
        <f>SUM(K21:K22)</f>
        <v>0</v>
      </c>
      <c r="L23" s="187"/>
      <c r="M23" s="197">
        <f>SUM(M21:M22)</f>
        <v>11141</v>
      </c>
      <c r="N23" s="187"/>
      <c r="O23" s="197">
        <f>SUM(O21:O22)</f>
        <v>1874482</v>
      </c>
    </row>
    <row r="24" spans="1:17" ht="21" customHeight="1">
      <c r="A24" s="116"/>
      <c r="B24" s="119"/>
      <c r="C24" s="240"/>
      <c r="D24" s="189"/>
      <c r="E24" s="240"/>
      <c r="F24" s="189"/>
      <c r="G24" s="240"/>
      <c r="H24" s="185"/>
      <c r="I24" s="184"/>
      <c r="J24" s="185"/>
      <c r="K24" s="240"/>
      <c r="L24" s="185"/>
      <c r="M24" s="184"/>
      <c r="N24" s="185"/>
      <c r="O24" s="184"/>
    </row>
    <row r="25" spans="1:17" ht="21" customHeight="1">
      <c r="A25" s="117" t="s">
        <v>251</v>
      </c>
      <c r="B25" s="267"/>
      <c r="C25" s="264">
        <v>0</v>
      </c>
      <c r="D25" s="268"/>
      <c r="E25" s="264">
        <v>0</v>
      </c>
      <c r="F25" s="268"/>
      <c r="G25" s="264">
        <v>35275</v>
      </c>
      <c r="H25" s="269"/>
      <c r="I25" s="264">
        <v>-35275</v>
      </c>
      <c r="J25" s="269"/>
      <c r="K25" s="264">
        <v>0</v>
      </c>
      <c r="L25" s="269"/>
      <c r="M25" s="264">
        <v>0</v>
      </c>
      <c r="N25" s="269"/>
      <c r="O25" s="264">
        <f>SUM(C25:M25)</f>
        <v>0</v>
      </c>
    </row>
    <row r="26" spans="1:17" ht="21" customHeight="1">
      <c r="A26" s="116"/>
      <c r="B26" s="119"/>
      <c r="C26" s="240"/>
      <c r="D26" s="189"/>
      <c r="E26" s="240"/>
      <c r="F26" s="189"/>
      <c r="G26" s="240"/>
      <c r="H26" s="185"/>
      <c r="I26" s="184"/>
      <c r="J26" s="185"/>
      <c r="K26" s="240"/>
      <c r="L26" s="185"/>
      <c r="M26" s="184"/>
      <c r="N26" s="185"/>
      <c r="O26" s="184"/>
    </row>
    <row r="27" spans="1:17" ht="21" customHeight="1" thickBot="1">
      <c r="A27" s="57" t="s">
        <v>245</v>
      </c>
      <c r="B27" s="177"/>
      <c r="C27" s="239">
        <f>SUM(C12,C23,C18,C25)</f>
        <v>3003750</v>
      </c>
      <c r="D27" s="188"/>
      <c r="E27" s="239">
        <f>SUM(E12,E23,E18,E25)</f>
        <v>11847802</v>
      </c>
      <c r="F27" s="188"/>
      <c r="G27" s="239">
        <f>SUM(G12,G23,G18,G25)</f>
        <v>300375</v>
      </c>
      <c r="H27" s="184"/>
      <c r="I27" s="239">
        <f>SUM(I12,I23,I18,I25)</f>
        <v>816348</v>
      </c>
      <c r="J27" s="184"/>
      <c r="K27" s="239">
        <f>SUM(K12,K23,K18,K25)</f>
        <v>73950</v>
      </c>
      <c r="L27" s="184"/>
      <c r="M27" s="239">
        <f>SUM(M12,M23,M18,M25)</f>
        <v>20792</v>
      </c>
      <c r="N27" s="184"/>
      <c r="O27" s="239">
        <f>SUM(O12,O23,O18,O25)</f>
        <v>16063017</v>
      </c>
    </row>
    <row r="28" spans="1:17" ht="20.25" customHeight="1" thickTop="1"/>
    <row r="29" spans="1:17" ht="21" customHeight="1">
      <c r="A29" s="110" t="s">
        <v>157</v>
      </c>
    </row>
    <row r="30" spans="1:17" ht="21" customHeight="1">
      <c r="A30" s="56" t="s">
        <v>96</v>
      </c>
    </row>
    <row r="31" spans="1:17" ht="21" customHeight="1">
      <c r="A31" s="56"/>
    </row>
    <row r="32" spans="1:17" ht="21" customHeight="1">
      <c r="B32" s="111"/>
      <c r="C32" s="281" t="s">
        <v>150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</row>
    <row r="33" spans="1:15" ht="21" customHeight="1">
      <c r="B33" s="111"/>
      <c r="C33" s="112"/>
      <c r="D33" s="113"/>
      <c r="E33" s="112"/>
      <c r="F33" s="113"/>
      <c r="M33" s="174" t="s">
        <v>104</v>
      </c>
    </row>
    <row r="34" spans="1:15" ht="21" customHeight="1">
      <c r="B34" s="175"/>
      <c r="C34" s="175"/>
      <c r="D34" s="175"/>
      <c r="E34" s="175"/>
      <c r="F34" s="175"/>
      <c r="G34" s="282" t="s">
        <v>28</v>
      </c>
      <c r="H34" s="282"/>
      <c r="I34" s="282"/>
      <c r="J34" s="175"/>
      <c r="K34" s="175"/>
      <c r="L34" s="175"/>
      <c r="M34" s="176" t="s">
        <v>146</v>
      </c>
      <c r="N34" s="175"/>
      <c r="O34" s="175"/>
    </row>
    <row r="35" spans="1:15" ht="21" customHeight="1">
      <c r="B35" s="177"/>
      <c r="C35" s="114" t="s">
        <v>65</v>
      </c>
      <c r="D35" s="116"/>
      <c r="E35" s="114"/>
      <c r="F35" s="116"/>
      <c r="K35" s="174" t="s">
        <v>105</v>
      </c>
      <c r="L35" s="178"/>
      <c r="M35" s="114" t="s">
        <v>192</v>
      </c>
      <c r="N35" s="178"/>
      <c r="O35" s="174"/>
    </row>
    <row r="36" spans="1:15" ht="21" customHeight="1">
      <c r="C36" s="114" t="s">
        <v>50</v>
      </c>
      <c r="D36" s="116"/>
      <c r="E36" s="114" t="s">
        <v>154</v>
      </c>
      <c r="F36" s="116"/>
      <c r="K36" s="174" t="s">
        <v>87</v>
      </c>
      <c r="L36" s="178"/>
      <c r="M36" s="114" t="s">
        <v>215</v>
      </c>
      <c r="N36" s="178"/>
      <c r="O36" s="174" t="s">
        <v>131</v>
      </c>
    </row>
    <row r="37" spans="1:15" ht="21" customHeight="1">
      <c r="B37" s="115" t="s">
        <v>6</v>
      </c>
      <c r="C37" s="114" t="s">
        <v>56</v>
      </c>
      <c r="D37" s="116"/>
      <c r="E37" s="114" t="s">
        <v>155</v>
      </c>
      <c r="F37" s="116"/>
      <c r="G37" s="179" t="s">
        <v>66</v>
      </c>
      <c r="H37" s="180"/>
      <c r="I37" s="179" t="s">
        <v>88</v>
      </c>
      <c r="K37" s="174" t="s">
        <v>79</v>
      </c>
      <c r="L37" s="178"/>
      <c r="M37" s="114" t="s">
        <v>175</v>
      </c>
      <c r="N37" s="178"/>
      <c r="O37" s="114" t="s">
        <v>130</v>
      </c>
    </row>
    <row r="38" spans="1:15" ht="21" customHeight="1">
      <c r="B38" s="177"/>
      <c r="C38" s="283" t="s">
        <v>7</v>
      </c>
      <c r="D38" s="283"/>
      <c r="E38" s="283"/>
      <c r="F38" s="283"/>
      <c r="G38" s="283"/>
      <c r="H38" s="283"/>
      <c r="I38" s="283"/>
      <c r="J38" s="283"/>
      <c r="K38" s="283"/>
      <c r="L38" s="283"/>
      <c r="M38" s="283"/>
      <c r="N38" s="283"/>
      <c r="O38" s="283"/>
    </row>
    <row r="39" spans="1:15" ht="21" customHeight="1">
      <c r="A39" s="68" t="s">
        <v>246</v>
      </c>
      <c r="B39" s="178"/>
      <c r="C39" s="181"/>
      <c r="D39" s="116"/>
      <c r="E39" s="181"/>
      <c r="F39" s="116"/>
      <c r="G39" s="181"/>
      <c r="H39" s="181"/>
      <c r="I39" s="181"/>
      <c r="J39" s="181"/>
      <c r="K39" s="181"/>
      <c r="L39" s="181"/>
      <c r="M39" s="181"/>
      <c r="N39" s="181"/>
      <c r="O39" s="182"/>
    </row>
    <row r="40" spans="1:15" ht="21" customHeight="1">
      <c r="A40" s="68" t="s">
        <v>199</v>
      </c>
      <c r="B40" s="178"/>
      <c r="C40" s="184">
        <v>3003750</v>
      </c>
      <c r="D40" s="184"/>
      <c r="E40" s="184">
        <v>11847802</v>
      </c>
      <c r="F40" s="184"/>
      <c r="G40" s="184">
        <v>300375</v>
      </c>
      <c r="H40" s="184"/>
      <c r="I40" s="184">
        <v>1959921</v>
      </c>
      <c r="J40" s="184"/>
      <c r="K40" s="184">
        <v>73950</v>
      </c>
      <c r="L40" s="183"/>
      <c r="M40" s="184">
        <v>27804</v>
      </c>
      <c r="N40" s="184"/>
      <c r="O40" s="184">
        <f>SUM(C40:M40)</f>
        <v>17213602</v>
      </c>
    </row>
    <row r="41" spans="1:15" ht="21" customHeight="1">
      <c r="A41" s="242" t="s">
        <v>200</v>
      </c>
      <c r="B41" s="177">
        <v>3</v>
      </c>
      <c r="C41" s="158">
        <v>0</v>
      </c>
      <c r="D41" s="189"/>
      <c r="E41" s="158">
        <v>0</v>
      </c>
      <c r="F41" s="189"/>
      <c r="G41" s="158">
        <v>0</v>
      </c>
      <c r="H41" s="185"/>
      <c r="I41" s="191">
        <v>10015</v>
      </c>
      <c r="J41" s="187"/>
      <c r="K41" s="158">
        <v>0</v>
      </c>
      <c r="L41" s="192"/>
      <c r="M41" s="158">
        <v>1020688</v>
      </c>
      <c r="N41" s="187"/>
      <c r="O41" s="159">
        <f>SUM(C41:M41)</f>
        <v>1030703</v>
      </c>
    </row>
    <row r="42" spans="1:15" ht="21" customHeight="1">
      <c r="A42" s="69" t="s">
        <v>180</v>
      </c>
      <c r="B42" s="177"/>
      <c r="C42" s="197">
        <f>SUM(C40:C41)</f>
        <v>3003750</v>
      </c>
      <c r="D42" s="184"/>
      <c r="E42" s="197">
        <f>SUM(E40:E41)</f>
        <v>11847802</v>
      </c>
      <c r="F42" s="184"/>
      <c r="G42" s="197">
        <f>SUM(G40:G41)</f>
        <v>300375</v>
      </c>
      <c r="H42" s="184"/>
      <c r="I42" s="197">
        <f>SUM(I40:I41)</f>
        <v>1969936</v>
      </c>
      <c r="J42" s="184"/>
      <c r="K42" s="197">
        <f>SUM(K40:K41)</f>
        <v>73950</v>
      </c>
      <c r="L42" s="183"/>
      <c r="M42" s="197">
        <f>SUM(M40:M41)</f>
        <v>1048492</v>
      </c>
      <c r="N42" s="184"/>
      <c r="O42" s="197">
        <f>SUM(O40:O41)</f>
        <v>18244305</v>
      </c>
    </row>
    <row r="43" spans="1:15" ht="21" customHeight="1">
      <c r="A43" s="69"/>
      <c r="B43" s="177"/>
      <c r="C43" s="108"/>
      <c r="D43" s="185"/>
      <c r="E43" s="108"/>
      <c r="F43" s="185"/>
      <c r="G43" s="108"/>
      <c r="H43" s="108"/>
      <c r="I43" s="108"/>
      <c r="J43" s="108"/>
      <c r="K43" s="186"/>
      <c r="L43" s="108"/>
      <c r="M43" s="185"/>
      <c r="N43" s="185"/>
      <c r="O43" s="184"/>
    </row>
    <row r="44" spans="1:15" ht="21" customHeight="1">
      <c r="A44" s="116" t="s">
        <v>162</v>
      </c>
      <c r="B44" s="177"/>
      <c r="C44" s="108"/>
      <c r="D44" s="187"/>
      <c r="E44" s="108"/>
      <c r="F44" s="187"/>
      <c r="G44" s="108"/>
      <c r="H44" s="108"/>
      <c r="I44" s="108"/>
      <c r="J44" s="108"/>
      <c r="K44" s="108"/>
      <c r="L44" s="108"/>
      <c r="M44" s="108"/>
      <c r="N44" s="187"/>
      <c r="O44" s="188"/>
    </row>
    <row r="45" spans="1:15" ht="21" customHeight="1">
      <c r="A45" s="75" t="s">
        <v>163</v>
      </c>
      <c r="B45" s="119"/>
      <c r="C45" s="189"/>
      <c r="D45" s="190"/>
      <c r="E45" s="189"/>
      <c r="F45" s="190"/>
      <c r="G45" s="189"/>
      <c r="H45" s="187"/>
      <c r="I45" s="185"/>
      <c r="J45" s="187"/>
      <c r="K45" s="189"/>
      <c r="L45" s="187"/>
      <c r="M45" s="189"/>
      <c r="N45" s="187"/>
      <c r="O45" s="184"/>
    </row>
    <row r="46" spans="1:15" ht="21" customHeight="1">
      <c r="A46" s="117" t="s">
        <v>143</v>
      </c>
      <c r="B46" s="118">
        <v>13</v>
      </c>
      <c r="C46" s="158">
        <v>0</v>
      </c>
      <c r="D46" s="189"/>
      <c r="E46" s="158">
        <v>0</v>
      </c>
      <c r="F46" s="189"/>
      <c r="G46" s="158">
        <v>0</v>
      </c>
      <c r="H46" s="185"/>
      <c r="I46" s="191">
        <v>-3304039</v>
      </c>
      <c r="J46" s="187"/>
      <c r="K46" s="158">
        <v>0</v>
      </c>
      <c r="L46" s="192"/>
      <c r="M46" s="158">
        <v>0</v>
      </c>
      <c r="N46" s="187"/>
      <c r="O46" s="159">
        <f>SUM(C46:M46)</f>
        <v>-3304039</v>
      </c>
    </row>
    <row r="47" spans="1:15" ht="21" customHeight="1">
      <c r="A47" s="75" t="s">
        <v>164</v>
      </c>
      <c r="B47" s="119"/>
      <c r="C47" s="164">
        <f>SUM(C45:C46)</f>
        <v>0</v>
      </c>
      <c r="D47" s="189"/>
      <c r="E47" s="164">
        <f>SUM(E45:E46)</f>
        <v>0</v>
      </c>
      <c r="F47" s="189"/>
      <c r="G47" s="164">
        <f>SUM(G45:G46)</f>
        <v>0</v>
      </c>
      <c r="H47" s="185"/>
      <c r="I47" s="193">
        <f>SUM(I46)</f>
        <v>-3304039</v>
      </c>
      <c r="J47" s="187"/>
      <c r="K47" s="164">
        <f>SUM(K45:K46)</f>
        <v>0</v>
      </c>
      <c r="L47" s="187"/>
      <c r="M47" s="164">
        <f>SUM(M45:M46)</f>
        <v>0</v>
      </c>
      <c r="N47" s="187"/>
      <c r="O47" s="162">
        <f>SUM(C47:M47)</f>
        <v>-3304039</v>
      </c>
    </row>
    <row r="48" spans="1:15" ht="21" customHeight="1">
      <c r="A48" s="201" t="s">
        <v>101</v>
      </c>
      <c r="B48" s="119"/>
      <c r="C48" s="165">
        <f>C47</f>
        <v>0</v>
      </c>
      <c r="D48" s="189"/>
      <c r="E48" s="165">
        <f>E47</f>
        <v>0</v>
      </c>
      <c r="F48" s="189"/>
      <c r="G48" s="165">
        <f>G47</f>
        <v>0</v>
      </c>
      <c r="H48" s="187"/>
      <c r="I48" s="193">
        <f>I47</f>
        <v>-3304039</v>
      </c>
      <c r="J48" s="187"/>
      <c r="K48" s="165">
        <f>K47</f>
        <v>0</v>
      </c>
      <c r="L48" s="187"/>
      <c r="M48" s="165">
        <f>M47</f>
        <v>0</v>
      </c>
      <c r="N48" s="187"/>
      <c r="O48" s="193">
        <f>SUM(C48:M48)</f>
        <v>-3304039</v>
      </c>
    </row>
    <row r="49" spans="1:17" ht="21" customHeight="1">
      <c r="A49" s="116"/>
      <c r="B49" s="119"/>
      <c r="C49" s="189"/>
      <c r="D49" s="190"/>
      <c r="E49" s="189"/>
      <c r="F49" s="190"/>
      <c r="G49" s="189"/>
      <c r="H49" s="187"/>
      <c r="I49" s="184"/>
      <c r="J49" s="187"/>
      <c r="K49" s="189"/>
      <c r="L49" s="187"/>
      <c r="M49" s="189"/>
      <c r="N49" s="187"/>
      <c r="O49" s="184"/>
    </row>
    <row r="50" spans="1:17" ht="21" customHeight="1">
      <c r="A50" s="116" t="s">
        <v>64</v>
      </c>
      <c r="B50" s="119"/>
      <c r="C50" s="194"/>
      <c r="D50" s="194"/>
      <c r="E50" s="194"/>
      <c r="F50" s="194"/>
      <c r="G50" s="194"/>
      <c r="H50" s="192"/>
      <c r="I50" s="195"/>
      <c r="J50" s="192"/>
      <c r="K50" s="192"/>
      <c r="L50" s="192"/>
      <c r="M50" s="192"/>
      <c r="N50" s="192"/>
      <c r="O50" s="195"/>
    </row>
    <row r="51" spans="1:17" ht="21" customHeight="1">
      <c r="A51" s="117" t="s">
        <v>139</v>
      </c>
      <c r="B51" s="119"/>
      <c r="C51" s="152">
        <v>0</v>
      </c>
      <c r="D51" s="194"/>
      <c r="E51" s="152">
        <v>0</v>
      </c>
      <c r="F51" s="194"/>
      <c r="G51" s="152">
        <v>0</v>
      </c>
      <c r="H51" s="192"/>
      <c r="I51" s="195">
        <f>'PL-5-8'!H95</f>
        <v>2015969</v>
      </c>
      <c r="J51" s="192"/>
      <c r="K51" s="152">
        <v>0</v>
      </c>
      <c r="L51" s="192"/>
      <c r="M51" s="152">
        <v>0</v>
      </c>
      <c r="N51" s="192"/>
      <c r="O51" s="195">
        <f>SUM(C51:M51)</f>
        <v>2015969</v>
      </c>
    </row>
    <row r="52" spans="1:17" ht="21" customHeight="1">
      <c r="A52" s="117" t="s">
        <v>89</v>
      </c>
      <c r="B52" s="119"/>
      <c r="C52" s="152">
        <v>0</v>
      </c>
      <c r="D52" s="194"/>
      <c r="E52" s="152">
        <v>0</v>
      </c>
      <c r="F52" s="194"/>
      <c r="G52" s="152">
        <v>0</v>
      </c>
      <c r="H52" s="192"/>
      <c r="I52" s="152">
        <v>0</v>
      </c>
      <c r="J52" s="192"/>
      <c r="K52" s="152">
        <v>0</v>
      </c>
      <c r="L52" s="192"/>
      <c r="M52" s="191">
        <f>'PL-5-8'!H121</f>
        <v>-27819</v>
      </c>
      <c r="N52" s="192"/>
      <c r="O52" s="195">
        <f>SUM(C52:M52)</f>
        <v>-27819</v>
      </c>
      <c r="P52" s="196"/>
      <c r="Q52" s="196"/>
    </row>
    <row r="53" spans="1:17" ht="21" customHeight="1">
      <c r="A53" s="116" t="s">
        <v>40</v>
      </c>
      <c r="B53" s="119"/>
      <c r="C53" s="165">
        <f>SUM(C51:C52)</f>
        <v>0</v>
      </c>
      <c r="D53" s="190"/>
      <c r="E53" s="165">
        <f>SUM(E51:E52)</f>
        <v>0</v>
      </c>
      <c r="F53" s="190"/>
      <c r="G53" s="165">
        <f>SUM(G51:G52)</f>
        <v>0</v>
      </c>
      <c r="H53" s="187"/>
      <c r="I53" s="197">
        <f>SUM(I51:I52)</f>
        <v>2015969</v>
      </c>
      <c r="J53" s="187"/>
      <c r="K53" s="165">
        <f>SUM(K51:K52)</f>
        <v>0</v>
      </c>
      <c r="L53" s="187"/>
      <c r="M53" s="197">
        <f>SUM(M51:M52)</f>
        <v>-27819</v>
      </c>
      <c r="N53" s="187"/>
      <c r="O53" s="197">
        <f>SUM(O51:O52)</f>
        <v>1988150</v>
      </c>
    </row>
    <row r="54" spans="1:17" ht="21" customHeight="1">
      <c r="A54" s="116"/>
      <c r="B54" s="119"/>
      <c r="C54" s="240"/>
      <c r="D54" s="189"/>
      <c r="E54" s="240"/>
      <c r="F54" s="189"/>
      <c r="G54" s="240"/>
      <c r="H54" s="185"/>
      <c r="I54" s="184"/>
      <c r="J54" s="185"/>
      <c r="K54" s="240"/>
      <c r="L54" s="185"/>
      <c r="M54" s="184"/>
      <c r="N54" s="185"/>
      <c r="O54" s="184"/>
    </row>
    <row r="55" spans="1:17" ht="21" customHeight="1" thickBot="1">
      <c r="A55" s="57" t="s">
        <v>247</v>
      </c>
      <c r="B55" s="177"/>
      <c r="C55" s="239">
        <f>SUM(C42,C53,C48)</f>
        <v>3003750</v>
      </c>
      <c r="D55" s="188"/>
      <c r="E55" s="239">
        <f>SUM(E42,E53,E48)</f>
        <v>11847802</v>
      </c>
      <c r="F55" s="188"/>
      <c r="G55" s="239">
        <f>SUM(G42,G53,G48)</f>
        <v>300375</v>
      </c>
      <c r="H55" s="184"/>
      <c r="I55" s="239">
        <f>SUM(I42,I53,I48)</f>
        <v>681866</v>
      </c>
      <c r="J55" s="184"/>
      <c r="K55" s="239">
        <f>SUM(K42,K53,K48)</f>
        <v>73950</v>
      </c>
      <c r="L55" s="184"/>
      <c r="M55" s="239">
        <f>SUM(M42,M53,M48)</f>
        <v>1020673</v>
      </c>
      <c r="N55" s="184"/>
      <c r="O55" s="239">
        <f>SUM(O42,O53,O48)</f>
        <v>16928416</v>
      </c>
    </row>
    <row r="56" spans="1:17" ht="20.25" customHeight="1" thickTop="1"/>
    <row r="57" spans="1:17" ht="19.5" customHeight="1">
      <c r="M57" s="270"/>
    </row>
    <row r="58" spans="1:17" ht="19.5" customHeight="1">
      <c r="M58" s="271"/>
    </row>
  </sheetData>
  <mergeCells count="6">
    <mergeCell ref="C32:O32"/>
    <mergeCell ref="G34:I34"/>
    <mergeCell ref="C38:O38"/>
    <mergeCell ref="C10:O10"/>
    <mergeCell ref="C4:O4"/>
    <mergeCell ref="G6:I6"/>
  </mergeCells>
  <pageMargins left="0.511811023622047" right="0.15748031496063" top="0.47244094488188998" bottom="0.511811023622047" header="0.511811023622047" footer="0.511811023622047"/>
  <pageSetup paperSize="9" scale="70" firstPageNumber="11" fitToHeight="0" orientation="landscape" useFirstPageNumber="1" r:id="rId1"/>
  <headerFooter>
    <oddFooter>&amp;L&amp;"Times New Roman,Regular"   The accompanying notes form an integral part of the interim financial statements.
&amp;C&amp;"Times New Roman,Regular"&amp;11&amp;P</oddFooter>
  </headerFooter>
  <rowBreaks count="1" manualBreakCount="1">
    <brk id="28" max="16383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1"/>
  <sheetViews>
    <sheetView tabSelected="1" view="pageBreakPreview" topLeftCell="A52" zoomScaleNormal="100" zoomScaleSheetLayoutView="100" workbookViewId="0">
      <selection activeCell="A59" sqref="A59"/>
    </sheetView>
  </sheetViews>
  <sheetFormatPr defaultColWidth="9.1796875" defaultRowHeight="24" customHeight="1"/>
  <cols>
    <col min="1" max="1" width="66.453125" style="46" customWidth="1"/>
    <col min="2" max="2" width="7.453125" style="46" customWidth="1"/>
    <col min="3" max="3" width="12.1796875" style="46" customWidth="1"/>
    <col min="4" max="4" width="1" style="46" customWidth="1"/>
    <col min="5" max="5" width="12.1796875" style="46" customWidth="1"/>
    <col min="6" max="6" width="1" style="46" customWidth="1"/>
    <col min="7" max="7" width="12.1796875" style="46" customWidth="1"/>
    <col min="8" max="8" width="1" style="46" customWidth="1"/>
    <col min="9" max="9" width="12.1796875" style="46" customWidth="1"/>
    <col min="10" max="16384" width="9.1796875" style="46"/>
  </cols>
  <sheetData>
    <row r="1" spans="1:9" ht="21" customHeight="1">
      <c r="A1" s="143" t="s">
        <v>157</v>
      </c>
      <c r="B1" s="143"/>
      <c r="C1" s="22"/>
      <c r="D1" s="23"/>
      <c r="E1" s="22"/>
      <c r="F1" s="96"/>
      <c r="G1" s="97"/>
      <c r="H1" s="98"/>
      <c r="I1" s="97"/>
    </row>
    <row r="2" spans="1:9" ht="21" customHeight="1">
      <c r="A2" s="168" t="s">
        <v>97</v>
      </c>
      <c r="B2" s="168"/>
      <c r="C2" s="97"/>
      <c r="D2" s="98"/>
      <c r="E2" s="97"/>
      <c r="F2" s="96"/>
      <c r="G2" s="97"/>
      <c r="H2" s="98"/>
      <c r="I2" s="97"/>
    </row>
    <row r="3" spans="1:9" ht="21" customHeight="1">
      <c r="A3" s="168"/>
      <c r="B3" s="168"/>
      <c r="C3" s="97"/>
      <c r="D3" s="98"/>
      <c r="E3" s="97"/>
      <c r="F3" s="96"/>
      <c r="G3" s="97"/>
      <c r="H3" s="98"/>
      <c r="I3" s="97"/>
    </row>
    <row r="4" spans="1:9" ht="21" customHeight="1">
      <c r="A4" s="122"/>
      <c r="B4" s="122"/>
      <c r="C4" s="274" t="s">
        <v>1</v>
      </c>
      <c r="D4" s="274"/>
      <c r="E4" s="274"/>
      <c r="F4" s="96"/>
      <c r="G4" s="274" t="s">
        <v>2</v>
      </c>
      <c r="H4" s="274"/>
      <c r="I4" s="274"/>
    </row>
    <row r="5" spans="1:9" ht="21" customHeight="1">
      <c r="A5" s="33"/>
      <c r="B5" s="33"/>
      <c r="C5" s="274" t="s">
        <v>3</v>
      </c>
      <c r="D5" s="274"/>
      <c r="E5" s="274"/>
      <c r="F5" s="96"/>
      <c r="G5" s="274" t="s">
        <v>3</v>
      </c>
      <c r="H5" s="274"/>
      <c r="I5" s="274"/>
    </row>
    <row r="6" spans="1:9" ht="21" customHeight="1">
      <c r="A6" s="33"/>
      <c r="B6" s="33"/>
      <c r="C6" s="284" t="s">
        <v>243</v>
      </c>
      <c r="D6" s="276"/>
      <c r="E6" s="276"/>
      <c r="F6" s="12"/>
      <c r="G6" s="284" t="s">
        <v>243</v>
      </c>
      <c r="H6" s="276"/>
      <c r="I6" s="276"/>
    </row>
    <row r="7" spans="1:9" ht="21" customHeight="1">
      <c r="A7" s="33"/>
      <c r="B7" s="33"/>
      <c r="C7" s="276" t="s">
        <v>242</v>
      </c>
      <c r="D7" s="276"/>
      <c r="E7" s="276"/>
      <c r="F7" s="12"/>
      <c r="G7" s="276" t="s">
        <v>242</v>
      </c>
      <c r="H7" s="276"/>
      <c r="I7" s="276"/>
    </row>
    <row r="8" spans="1:9" ht="21" customHeight="1">
      <c r="A8" s="33"/>
      <c r="B8" s="115" t="s">
        <v>6</v>
      </c>
      <c r="C8" s="107">
        <v>2020</v>
      </c>
      <c r="D8" s="26"/>
      <c r="E8" s="107">
        <v>2019</v>
      </c>
      <c r="F8" s="96"/>
      <c r="G8" s="107">
        <v>2020</v>
      </c>
      <c r="H8" s="26"/>
      <c r="I8" s="107">
        <v>2019</v>
      </c>
    </row>
    <row r="9" spans="1:9" ht="21" customHeight="1">
      <c r="A9" s="33"/>
      <c r="B9" s="33"/>
      <c r="C9" s="285" t="s">
        <v>7</v>
      </c>
      <c r="D9" s="285"/>
      <c r="E9" s="285"/>
      <c r="F9" s="285"/>
      <c r="G9" s="285"/>
      <c r="H9" s="285"/>
      <c r="I9" s="285"/>
    </row>
    <row r="10" spans="1:9" ht="21" customHeight="1">
      <c r="A10" s="169" t="s">
        <v>67</v>
      </c>
      <c r="B10" s="169"/>
      <c r="D10" s="99"/>
      <c r="F10" s="99"/>
      <c r="H10" s="99"/>
    </row>
    <row r="11" spans="1:9" ht="21" customHeight="1">
      <c r="A11" s="33" t="s">
        <v>38</v>
      </c>
      <c r="B11" s="33"/>
      <c r="C11" s="121">
        <f>'PL-5-8'!D92</f>
        <v>2603527</v>
      </c>
      <c r="D11" s="234"/>
      <c r="E11" s="121">
        <f>'PL-5-8'!F92</f>
        <v>2458516</v>
      </c>
      <c r="F11" s="97"/>
      <c r="G11" s="121">
        <f>'PL-5-8'!H92</f>
        <v>2015969</v>
      </c>
      <c r="H11" s="97"/>
      <c r="I11" s="121">
        <f>'PL-5-8'!J92</f>
        <v>1863341</v>
      </c>
    </row>
    <row r="12" spans="1:9" ht="21" customHeight="1">
      <c r="A12" s="170" t="s">
        <v>161</v>
      </c>
      <c r="B12" s="170"/>
      <c r="C12" s="32"/>
      <c r="D12" s="101"/>
      <c r="E12" s="32"/>
      <c r="F12" s="101"/>
      <c r="G12" s="32"/>
      <c r="H12" s="101"/>
      <c r="I12" s="32"/>
    </row>
    <row r="13" spans="1:9" ht="21" customHeight="1">
      <c r="A13" s="46" t="s">
        <v>115</v>
      </c>
      <c r="C13" s="82">
        <f>-'PL-5-8'!D91</f>
        <v>481049</v>
      </c>
      <c r="D13" s="101"/>
      <c r="E13" s="82">
        <f>-'PL-5-8'!F91</f>
        <v>529281</v>
      </c>
      <c r="F13" s="101"/>
      <c r="G13" s="32">
        <f>-'PL-5-8'!H91</f>
        <v>243016</v>
      </c>
      <c r="H13" s="101"/>
      <c r="I13" s="32">
        <f>-'PL-5-8'!J91</f>
        <v>303134</v>
      </c>
    </row>
    <row r="14" spans="1:9" ht="21" customHeight="1">
      <c r="A14" s="46" t="s">
        <v>36</v>
      </c>
      <c r="C14" s="32">
        <f>-'PL-5-8'!D87</f>
        <v>35927</v>
      </c>
      <c r="D14" s="101"/>
      <c r="E14" s="32">
        <f>-'PL-5-8'!F87</f>
        <v>7110</v>
      </c>
      <c r="F14" s="101"/>
      <c r="G14" s="32">
        <f>-'PL-5-8'!H87</f>
        <v>7214</v>
      </c>
      <c r="H14" s="101"/>
      <c r="I14" s="32">
        <f>-'PL-5-8'!J87</f>
        <v>9080</v>
      </c>
    </row>
    <row r="15" spans="1:9" ht="21" customHeight="1">
      <c r="A15" s="33" t="s">
        <v>68</v>
      </c>
      <c r="B15" s="33"/>
      <c r="C15" s="32">
        <v>893566</v>
      </c>
      <c r="D15" s="101"/>
      <c r="E15" s="32">
        <v>688163</v>
      </c>
      <c r="F15" s="101"/>
      <c r="G15" s="32">
        <v>434963</v>
      </c>
      <c r="H15" s="101"/>
      <c r="I15" s="32">
        <v>375306</v>
      </c>
    </row>
    <row r="16" spans="1:9" ht="21" customHeight="1">
      <c r="A16" s="46" t="s">
        <v>217</v>
      </c>
      <c r="C16" s="32">
        <v>29417</v>
      </c>
      <c r="D16" s="101"/>
      <c r="E16" s="32">
        <v>23308</v>
      </c>
      <c r="F16" s="101"/>
      <c r="G16" s="32">
        <v>26691</v>
      </c>
      <c r="H16" s="101"/>
      <c r="I16" s="32">
        <v>21629</v>
      </c>
    </row>
    <row r="17" spans="1:11" ht="21" customHeight="1">
      <c r="A17" s="46" t="s">
        <v>92</v>
      </c>
      <c r="C17" s="32">
        <v>96707</v>
      </c>
      <c r="D17" s="101"/>
      <c r="E17" s="32">
        <v>185925</v>
      </c>
      <c r="F17" s="101"/>
      <c r="G17" s="32">
        <v>60113</v>
      </c>
      <c r="H17" s="101"/>
      <c r="I17" s="32">
        <v>98812</v>
      </c>
      <c r="K17" s="272"/>
    </row>
    <row r="18" spans="1:11" ht="21" customHeight="1">
      <c r="A18" s="46" t="s">
        <v>260</v>
      </c>
      <c r="C18" s="152">
        <v>35</v>
      </c>
      <c r="D18" s="101"/>
      <c r="E18" s="152">
        <v>4568</v>
      </c>
      <c r="F18" s="101"/>
      <c r="G18" s="152">
        <v>0</v>
      </c>
      <c r="H18" s="101"/>
      <c r="I18" s="32">
        <v>0</v>
      </c>
    </row>
    <row r="19" spans="1:11" ht="21" customHeight="1">
      <c r="A19" s="46" t="s">
        <v>220</v>
      </c>
      <c r="C19" s="32">
        <v>-4024</v>
      </c>
      <c r="D19" s="101"/>
      <c r="E19" s="32">
        <v>7613</v>
      </c>
      <c r="F19" s="101"/>
      <c r="G19" s="32">
        <v>-4530</v>
      </c>
      <c r="H19" s="101"/>
      <c r="I19" s="32">
        <v>3988</v>
      </c>
    </row>
    <row r="20" spans="1:11" ht="21" customHeight="1">
      <c r="A20" s="97" t="s">
        <v>147</v>
      </c>
      <c r="B20" s="97"/>
      <c r="C20" s="32">
        <v>102779</v>
      </c>
      <c r="D20" s="101"/>
      <c r="E20" s="32">
        <v>-24526</v>
      </c>
      <c r="F20" s="101"/>
      <c r="G20" s="152">
        <v>0</v>
      </c>
      <c r="H20" s="101"/>
      <c r="I20" s="32">
        <v>0</v>
      </c>
    </row>
    <row r="21" spans="1:11" ht="21" customHeight="1">
      <c r="A21" s="46" t="s">
        <v>203</v>
      </c>
      <c r="C21" s="32"/>
      <c r="D21" s="101"/>
      <c r="E21" s="32"/>
      <c r="F21" s="101"/>
      <c r="G21" s="152"/>
      <c r="H21" s="101"/>
      <c r="I21" s="32"/>
    </row>
    <row r="22" spans="1:11" ht="21" customHeight="1">
      <c r="A22" s="46" t="s">
        <v>188</v>
      </c>
      <c r="C22" s="32">
        <v>-236818</v>
      </c>
      <c r="E22" s="32">
        <v>-161027</v>
      </c>
      <c r="F22" s="101"/>
      <c r="G22" s="152">
        <v>0</v>
      </c>
      <c r="H22" s="101"/>
      <c r="I22" s="32">
        <v>0</v>
      </c>
    </row>
    <row r="23" spans="1:11" ht="21" customHeight="1">
      <c r="A23" s="97" t="s">
        <v>158</v>
      </c>
      <c r="B23" s="97"/>
      <c r="C23" s="32">
        <v>-289</v>
      </c>
      <c r="D23" s="101"/>
      <c r="E23" s="32">
        <v>8907</v>
      </c>
      <c r="F23" s="101"/>
      <c r="G23" s="32">
        <v>-21033</v>
      </c>
      <c r="H23" s="101"/>
      <c r="I23" s="32">
        <v>-8</v>
      </c>
    </row>
    <row r="24" spans="1:11" ht="21" customHeight="1">
      <c r="A24" s="97" t="s">
        <v>141</v>
      </c>
      <c r="B24" s="97"/>
      <c r="C24" s="32">
        <v>85291</v>
      </c>
      <c r="D24" s="101"/>
      <c r="E24" s="32">
        <v>94068</v>
      </c>
      <c r="F24" s="101"/>
      <c r="G24" s="32">
        <v>47185</v>
      </c>
      <c r="H24" s="101"/>
      <c r="I24" s="32">
        <v>66301</v>
      </c>
    </row>
    <row r="25" spans="1:11" ht="21" customHeight="1">
      <c r="A25" s="97" t="s">
        <v>227</v>
      </c>
      <c r="B25" s="258">
        <v>8</v>
      </c>
      <c r="C25" s="32">
        <v>-88946</v>
      </c>
      <c r="D25" s="101"/>
      <c r="E25" s="32">
        <v>0</v>
      </c>
      <c r="F25" s="101"/>
      <c r="G25" s="32">
        <v>0</v>
      </c>
      <c r="H25" s="101"/>
      <c r="I25" s="32">
        <v>0</v>
      </c>
    </row>
    <row r="26" spans="1:11" ht="21" customHeight="1">
      <c r="A26" s="46" t="s">
        <v>140</v>
      </c>
      <c r="C26" s="152">
        <v>-30382</v>
      </c>
      <c r="D26" s="101"/>
      <c r="E26" s="32">
        <v>-33252</v>
      </c>
      <c r="F26" s="101"/>
      <c r="G26" s="152">
        <v>-30382</v>
      </c>
      <c r="H26" s="101"/>
      <c r="I26" s="152">
        <v>-33252</v>
      </c>
    </row>
    <row r="27" spans="1:11" ht="21" customHeight="1">
      <c r="A27" s="46" t="s">
        <v>252</v>
      </c>
      <c r="C27" s="152">
        <v>0</v>
      </c>
      <c r="D27" s="101"/>
      <c r="E27" s="32">
        <v>-28006</v>
      </c>
      <c r="F27" s="101"/>
      <c r="G27" s="152">
        <v>0</v>
      </c>
      <c r="H27" s="101"/>
      <c r="I27" s="152">
        <v>-2622</v>
      </c>
    </row>
    <row r="28" spans="1:11" ht="21" customHeight="1">
      <c r="A28" s="46" t="s">
        <v>240</v>
      </c>
      <c r="C28" s="32">
        <v>-16743</v>
      </c>
      <c r="D28" s="101"/>
      <c r="E28" s="32">
        <v>-25925</v>
      </c>
      <c r="F28" s="101"/>
      <c r="G28" s="32">
        <v>-14649</v>
      </c>
      <c r="H28" s="101"/>
      <c r="I28" s="32">
        <v>-6032</v>
      </c>
    </row>
    <row r="29" spans="1:11" ht="21" customHeight="1">
      <c r="A29" s="46" t="s">
        <v>261</v>
      </c>
      <c r="C29" s="32">
        <v>2</v>
      </c>
      <c r="D29" s="101"/>
      <c r="E29" s="32">
        <v>206</v>
      </c>
      <c r="F29" s="101"/>
      <c r="G29" s="32">
        <v>0</v>
      </c>
      <c r="H29" s="101"/>
      <c r="I29" s="32">
        <v>206</v>
      </c>
    </row>
    <row r="30" spans="1:11" ht="21" customHeight="1">
      <c r="A30" s="46" t="s">
        <v>90</v>
      </c>
      <c r="C30" s="152">
        <v>-135229</v>
      </c>
      <c r="D30" s="101"/>
      <c r="E30" s="152">
        <v>-61432</v>
      </c>
      <c r="F30" s="101"/>
      <c r="G30" s="32">
        <v>-946342</v>
      </c>
      <c r="H30" s="101"/>
      <c r="I30" s="32">
        <v>-663759</v>
      </c>
    </row>
    <row r="31" spans="1:11" ht="21" customHeight="1">
      <c r="A31" s="46" t="s">
        <v>91</v>
      </c>
      <c r="C31" s="83">
        <v>-43895</v>
      </c>
      <c r="D31" s="101"/>
      <c r="E31" s="83">
        <v>-117210</v>
      </c>
      <c r="F31" s="101"/>
      <c r="G31" s="83">
        <v>-49096</v>
      </c>
      <c r="H31" s="101"/>
      <c r="I31" s="83">
        <v>-143692</v>
      </c>
    </row>
    <row r="32" spans="1:11" ht="21" customHeight="1">
      <c r="A32" s="103"/>
      <c r="B32" s="103"/>
      <c r="C32" s="32">
        <f>SUM(C11:C31)</f>
        <v>3771974</v>
      </c>
      <c r="D32" s="32"/>
      <c r="E32" s="32">
        <f>SUM(E11:E31)</f>
        <v>3556287</v>
      </c>
      <c r="F32" s="32"/>
      <c r="G32" s="32">
        <f>SUM(G11:G31)</f>
        <v>1769119</v>
      </c>
      <c r="H32" s="102"/>
      <c r="I32" s="32">
        <f>SUM(I11:I31)</f>
        <v>1892432</v>
      </c>
    </row>
    <row r="33" spans="1:10" ht="21" customHeight="1">
      <c r="A33" s="33"/>
      <c r="B33" s="33"/>
      <c r="C33" s="32"/>
      <c r="D33" s="101"/>
      <c r="E33" s="32"/>
      <c r="F33" s="101"/>
      <c r="G33" s="32"/>
      <c r="H33" s="101"/>
      <c r="I33" s="32"/>
    </row>
    <row r="34" spans="1:10" ht="21" customHeight="1">
      <c r="A34" s="143" t="s">
        <v>157</v>
      </c>
      <c r="B34" s="143"/>
      <c r="C34" s="22"/>
      <c r="D34" s="23"/>
      <c r="E34" s="22"/>
      <c r="F34" s="96"/>
      <c r="G34" s="97"/>
      <c r="H34" s="98"/>
      <c r="I34" s="97"/>
    </row>
    <row r="35" spans="1:10" ht="21" customHeight="1">
      <c r="A35" s="168" t="s">
        <v>97</v>
      </c>
      <c r="B35" s="168"/>
      <c r="C35" s="97"/>
      <c r="D35" s="98"/>
      <c r="E35" s="97"/>
      <c r="F35" s="96"/>
      <c r="G35" s="97"/>
      <c r="H35" s="98"/>
      <c r="I35" s="97"/>
    </row>
    <row r="36" spans="1:10" ht="21" customHeight="1">
      <c r="A36" s="168"/>
      <c r="B36" s="168"/>
      <c r="C36" s="97"/>
      <c r="D36" s="98"/>
      <c r="E36" s="97"/>
      <c r="F36" s="96"/>
      <c r="G36" s="97"/>
      <c r="H36" s="98"/>
      <c r="I36" s="97"/>
    </row>
    <row r="37" spans="1:10" ht="21" customHeight="1">
      <c r="A37" s="122"/>
      <c r="B37" s="122"/>
      <c r="C37" s="274" t="s">
        <v>1</v>
      </c>
      <c r="D37" s="274"/>
      <c r="E37" s="274"/>
      <c r="F37" s="96"/>
      <c r="G37" s="274" t="s">
        <v>2</v>
      </c>
      <c r="H37" s="274"/>
      <c r="I37" s="274"/>
    </row>
    <row r="38" spans="1:10" ht="21" customHeight="1">
      <c r="A38" s="33"/>
      <c r="B38" s="33"/>
      <c r="C38" s="274" t="s">
        <v>3</v>
      </c>
      <c r="D38" s="274"/>
      <c r="E38" s="274"/>
      <c r="F38" s="96"/>
      <c r="G38" s="274" t="s">
        <v>3</v>
      </c>
      <c r="H38" s="274"/>
      <c r="I38" s="274"/>
    </row>
    <row r="39" spans="1:10" ht="21" customHeight="1">
      <c r="A39" s="122"/>
      <c r="B39" s="122"/>
      <c r="C39" s="284" t="s">
        <v>243</v>
      </c>
      <c r="D39" s="276"/>
      <c r="E39" s="276"/>
      <c r="F39" s="12"/>
      <c r="G39" s="284" t="s">
        <v>243</v>
      </c>
      <c r="H39" s="276"/>
      <c r="I39" s="276"/>
    </row>
    <row r="40" spans="1:10" ht="21" customHeight="1">
      <c r="A40" s="122"/>
      <c r="B40" s="122"/>
      <c r="C40" s="276" t="s">
        <v>242</v>
      </c>
      <c r="D40" s="276"/>
      <c r="E40" s="276"/>
      <c r="F40" s="12"/>
      <c r="G40" s="276" t="s">
        <v>242</v>
      </c>
      <c r="H40" s="276"/>
      <c r="I40" s="276"/>
    </row>
    <row r="41" spans="1:10" ht="21" customHeight="1">
      <c r="A41" s="122"/>
      <c r="B41" s="122"/>
      <c r="C41" s="107">
        <v>2020</v>
      </c>
      <c r="D41" s="26"/>
      <c r="E41" s="107">
        <v>2019</v>
      </c>
      <c r="F41" s="96"/>
      <c r="G41" s="107">
        <v>2020</v>
      </c>
      <c r="H41" s="26"/>
      <c r="I41" s="107">
        <v>2019</v>
      </c>
    </row>
    <row r="42" spans="1:10" ht="21" customHeight="1">
      <c r="A42" s="33"/>
      <c r="B42" s="33"/>
      <c r="C42" s="285" t="s">
        <v>7</v>
      </c>
      <c r="D42" s="285"/>
      <c r="E42" s="285"/>
      <c r="F42" s="285"/>
      <c r="G42" s="285"/>
      <c r="H42" s="285"/>
      <c r="I42" s="285"/>
    </row>
    <row r="43" spans="1:10" ht="21" customHeight="1">
      <c r="A43" s="171" t="s">
        <v>69</v>
      </c>
      <c r="B43" s="171"/>
      <c r="C43" s="45"/>
      <c r="D43" s="102"/>
      <c r="E43" s="45"/>
      <c r="F43" s="102"/>
      <c r="G43" s="45"/>
      <c r="H43" s="102"/>
      <c r="I43" s="45"/>
    </row>
    <row r="44" spans="1:10" ht="21" customHeight="1">
      <c r="A44" s="48" t="s">
        <v>10</v>
      </c>
      <c r="B44" s="48"/>
      <c r="C44" s="32">
        <v>361208</v>
      </c>
      <c r="D44" s="101"/>
      <c r="E44" s="32">
        <v>-229542</v>
      </c>
      <c r="F44" s="101"/>
      <c r="G44" s="32">
        <v>-30230</v>
      </c>
      <c r="H44" s="101"/>
      <c r="I44" s="32">
        <v>-60512</v>
      </c>
      <c r="J44" s="172"/>
    </row>
    <row r="45" spans="1:10" ht="21" customHeight="1">
      <c r="A45" s="48" t="s">
        <v>165</v>
      </c>
      <c r="B45" s="48"/>
      <c r="C45" s="32">
        <v>-101822</v>
      </c>
      <c r="D45" s="101"/>
      <c r="E45" s="32">
        <v>32660</v>
      </c>
      <c r="F45" s="101"/>
      <c r="G45" s="32">
        <v>-21089</v>
      </c>
      <c r="H45" s="101"/>
      <c r="I45" s="32">
        <v>-23262</v>
      </c>
      <c r="J45" s="172"/>
    </row>
    <row r="46" spans="1:10" ht="21" customHeight="1">
      <c r="A46" s="33" t="s">
        <v>11</v>
      </c>
      <c r="B46" s="33"/>
      <c r="C46" s="32">
        <v>-945243</v>
      </c>
      <c r="D46" s="101"/>
      <c r="E46" s="32">
        <v>163205</v>
      </c>
      <c r="F46" s="101"/>
      <c r="G46" s="32">
        <v>-173354</v>
      </c>
      <c r="H46" s="101"/>
      <c r="I46" s="32">
        <v>138012</v>
      </c>
    </row>
    <row r="47" spans="1:10" ht="21" customHeight="1">
      <c r="A47" s="33" t="s">
        <v>12</v>
      </c>
      <c r="B47" s="33"/>
      <c r="C47" s="32">
        <v>15600</v>
      </c>
      <c r="D47" s="101"/>
      <c r="E47" s="32">
        <v>-6304</v>
      </c>
      <c r="F47" s="101"/>
      <c r="G47" s="32">
        <v>21753</v>
      </c>
      <c r="H47" s="101"/>
      <c r="I47" s="32">
        <v>-4876</v>
      </c>
    </row>
    <row r="48" spans="1:10" ht="21" customHeight="1">
      <c r="A48" s="33" t="s">
        <v>18</v>
      </c>
      <c r="B48" s="33"/>
      <c r="C48" s="32">
        <v>-14995</v>
      </c>
      <c r="D48" s="101"/>
      <c r="E48" s="32">
        <v>606</v>
      </c>
      <c r="F48" s="101"/>
      <c r="G48" s="32">
        <v>-5602</v>
      </c>
      <c r="H48" s="101"/>
      <c r="I48" s="32">
        <v>10742</v>
      </c>
    </row>
    <row r="49" spans="1:9" ht="21" customHeight="1">
      <c r="A49" s="48" t="s">
        <v>22</v>
      </c>
      <c r="B49" s="48"/>
      <c r="C49" s="32">
        <v>-234084</v>
      </c>
      <c r="D49" s="101"/>
      <c r="E49" s="32">
        <v>94178</v>
      </c>
      <c r="F49" s="101"/>
      <c r="G49" s="32">
        <v>-169266</v>
      </c>
      <c r="H49" s="101"/>
      <c r="I49" s="32">
        <v>-21856</v>
      </c>
    </row>
    <row r="50" spans="1:9" ht="21" customHeight="1">
      <c r="A50" s="48" t="s">
        <v>167</v>
      </c>
      <c r="B50" s="48"/>
      <c r="C50" s="32">
        <v>-233127</v>
      </c>
      <c r="D50" s="101"/>
      <c r="E50" s="32">
        <v>242932</v>
      </c>
      <c r="F50" s="101"/>
      <c r="G50" s="32">
        <v>-167592</v>
      </c>
      <c r="H50" s="101"/>
      <c r="I50" s="32">
        <v>75201</v>
      </c>
    </row>
    <row r="51" spans="1:9" ht="21" customHeight="1">
      <c r="A51" s="33" t="s">
        <v>72</v>
      </c>
      <c r="B51" s="33"/>
      <c r="C51" s="32">
        <v>21728</v>
      </c>
      <c r="D51" s="101"/>
      <c r="E51" s="32">
        <v>-2546</v>
      </c>
      <c r="F51" s="101"/>
      <c r="G51" s="32">
        <v>16422</v>
      </c>
      <c r="H51" s="101"/>
      <c r="I51" s="32">
        <v>-2140</v>
      </c>
    </row>
    <row r="52" spans="1:9" ht="21" customHeight="1">
      <c r="A52" s="33" t="s">
        <v>25</v>
      </c>
      <c r="B52" s="33"/>
      <c r="C52" s="152">
        <v>0</v>
      </c>
      <c r="D52" s="101"/>
      <c r="E52" s="152">
        <v>28</v>
      </c>
      <c r="F52" s="101"/>
      <c r="G52" s="152">
        <v>137</v>
      </c>
      <c r="H52" s="101"/>
      <c r="I52" s="152">
        <v>1720</v>
      </c>
    </row>
    <row r="53" spans="1:9" ht="21" customHeight="1">
      <c r="A53" s="33" t="s">
        <v>159</v>
      </c>
      <c r="B53" s="33"/>
      <c r="C53" s="157">
        <v>-30827</v>
      </c>
      <c r="D53" s="102"/>
      <c r="E53" s="157">
        <v>-58444</v>
      </c>
      <c r="F53" s="102"/>
      <c r="G53" s="157">
        <v>-13083</v>
      </c>
      <c r="H53" s="102"/>
      <c r="I53" s="157">
        <v>-14795</v>
      </c>
    </row>
    <row r="54" spans="1:9" s="50" customFormat="1" ht="23.25" customHeight="1">
      <c r="A54" s="43" t="s">
        <v>133</v>
      </c>
      <c r="B54" s="238"/>
      <c r="C54" s="241">
        <f>SUM(C32:C53)-C41</f>
        <v>2610412</v>
      </c>
      <c r="D54" s="241"/>
      <c r="E54" s="241">
        <f>SUM(E32:E53)-E41</f>
        <v>3793060</v>
      </c>
      <c r="F54" s="241"/>
      <c r="G54" s="241">
        <f>SUM(G32:G53)-G41</f>
        <v>1227215</v>
      </c>
      <c r="H54" s="241"/>
      <c r="I54" s="241">
        <f>SUM(I32:I53)-I41</f>
        <v>1990666</v>
      </c>
    </row>
    <row r="55" spans="1:9" ht="21" customHeight="1">
      <c r="A55" s="48" t="s">
        <v>121</v>
      </c>
      <c r="B55" s="48"/>
      <c r="C55" s="157">
        <v>-733809</v>
      </c>
      <c r="D55" s="102"/>
      <c r="E55" s="157">
        <v>-850115</v>
      </c>
      <c r="F55" s="102"/>
      <c r="G55" s="157">
        <v>-379709</v>
      </c>
      <c r="H55" s="102"/>
      <c r="I55" s="157">
        <v>-468987</v>
      </c>
    </row>
    <row r="56" spans="1:9" ht="21" customHeight="1">
      <c r="A56" s="43" t="s">
        <v>132</v>
      </c>
      <c r="B56" s="43"/>
      <c r="C56" s="244">
        <f>SUM(C54:C55)</f>
        <v>1876603</v>
      </c>
      <c r="D56" s="241"/>
      <c r="E56" s="244">
        <f>SUM(E54:E55)</f>
        <v>2942945</v>
      </c>
      <c r="F56" s="241"/>
      <c r="G56" s="244">
        <f>SUM(G54:G55)</f>
        <v>847506</v>
      </c>
      <c r="H56" s="241"/>
      <c r="I56" s="244">
        <f>SUM(I54:I55)</f>
        <v>1521679</v>
      </c>
    </row>
    <row r="57" spans="1:9" ht="21" customHeight="1">
      <c r="A57" s="103"/>
      <c r="B57" s="103"/>
      <c r="C57" s="104"/>
      <c r="D57" s="104"/>
      <c r="E57" s="104"/>
      <c r="F57" s="104"/>
      <c r="G57" s="104"/>
      <c r="H57" s="104"/>
      <c r="I57" s="104"/>
    </row>
    <row r="58" spans="1:9" ht="21" customHeight="1">
      <c r="A58" s="169" t="s">
        <v>70</v>
      </c>
      <c r="B58" s="169"/>
      <c r="C58" s="100"/>
      <c r="D58" s="99"/>
      <c r="E58" s="100"/>
      <c r="F58" s="99"/>
      <c r="G58" s="100"/>
      <c r="H58" s="99"/>
      <c r="I58" s="100"/>
    </row>
    <row r="59" spans="1:9" ht="21" customHeight="1">
      <c r="A59" s="97" t="s">
        <v>232</v>
      </c>
      <c r="B59" s="97"/>
      <c r="C59" s="152">
        <v>-78264</v>
      </c>
      <c r="D59" s="101"/>
      <c r="E59" s="152">
        <v>-39780</v>
      </c>
      <c r="F59" s="152"/>
      <c r="G59" s="32">
        <v>0</v>
      </c>
      <c r="H59" s="152"/>
      <c r="I59" s="152">
        <v>0</v>
      </c>
    </row>
    <row r="60" spans="1:9" ht="21" customHeight="1">
      <c r="A60" s="97" t="s">
        <v>255</v>
      </c>
      <c r="B60" s="97"/>
      <c r="C60" s="152">
        <v>-106600</v>
      </c>
      <c r="D60" s="101"/>
      <c r="E60" s="152">
        <v>0</v>
      </c>
      <c r="F60" s="152"/>
      <c r="G60" s="32">
        <v>0</v>
      </c>
      <c r="H60" s="152"/>
      <c r="I60" s="152">
        <v>0</v>
      </c>
    </row>
    <row r="61" spans="1:9" ht="21" customHeight="1">
      <c r="A61" s="97" t="s">
        <v>222</v>
      </c>
      <c r="B61" s="97"/>
      <c r="C61" s="152">
        <v>0</v>
      </c>
      <c r="D61" s="101"/>
      <c r="E61" s="152">
        <v>0</v>
      </c>
      <c r="F61" s="101"/>
      <c r="G61" s="32">
        <v>-755000</v>
      </c>
      <c r="H61" s="101"/>
      <c r="I61" s="32">
        <v>-3153770</v>
      </c>
    </row>
    <row r="62" spans="1:9" ht="21" customHeight="1">
      <c r="A62" s="97" t="s">
        <v>228</v>
      </c>
      <c r="B62" s="97"/>
      <c r="C62" s="152">
        <v>-14917</v>
      </c>
      <c r="D62" s="101"/>
      <c r="E62" s="152">
        <v>0</v>
      </c>
      <c r="F62" s="152"/>
      <c r="G62" s="32">
        <v>-21983</v>
      </c>
      <c r="H62" s="152"/>
      <c r="I62" s="152">
        <v>0</v>
      </c>
    </row>
    <row r="63" spans="1:9" ht="21" customHeight="1">
      <c r="A63" s="33" t="s">
        <v>233</v>
      </c>
      <c r="B63" s="33"/>
      <c r="C63" s="152">
        <v>0</v>
      </c>
      <c r="D63" s="152"/>
      <c r="E63" s="152">
        <v>9192</v>
      </c>
      <c r="F63" s="152"/>
      <c r="G63" s="152">
        <v>0</v>
      </c>
      <c r="H63" s="152"/>
      <c r="I63" s="152">
        <v>9192</v>
      </c>
    </row>
    <row r="64" spans="1:9" ht="21" customHeight="1">
      <c r="A64" s="33" t="s">
        <v>253</v>
      </c>
      <c r="B64" s="33"/>
      <c r="C64" s="152">
        <v>0</v>
      </c>
      <c r="D64" s="152"/>
      <c r="E64" s="152">
        <v>39367</v>
      </c>
      <c r="F64" s="152"/>
      <c r="G64" s="152">
        <v>0</v>
      </c>
      <c r="H64" s="152"/>
      <c r="I64" s="152">
        <v>9285</v>
      </c>
    </row>
    <row r="65" spans="1:9" ht="21" customHeight="1">
      <c r="A65" s="97" t="s">
        <v>93</v>
      </c>
      <c r="B65" s="97"/>
      <c r="C65" s="152">
        <v>27238</v>
      </c>
      <c r="D65" s="152"/>
      <c r="E65" s="152">
        <v>52681</v>
      </c>
      <c r="F65" s="152"/>
      <c r="G65" s="152">
        <v>15989</v>
      </c>
      <c r="H65" s="152"/>
      <c r="I65" s="152">
        <v>8906</v>
      </c>
    </row>
    <row r="66" spans="1:9" ht="21" customHeight="1">
      <c r="A66" s="97" t="s">
        <v>118</v>
      </c>
      <c r="B66" s="97"/>
      <c r="C66" s="152">
        <v>-2219282</v>
      </c>
      <c r="D66" s="101"/>
      <c r="E66" s="32">
        <v>-2804432</v>
      </c>
      <c r="F66" s="101"/>
      <c r="G66" s="32">
        <v>-1183265</v>
      </c>
      <c r="H66" s="101"/>
      <c r="I66" s="32">
        <v>-652877</v>
      </c>
    </row>
    <row r="67" spans="1:9" ht="21" customHeight="1">
      <c r="A67" s="97" t="s">
        <v>201</v>
      </c>
      <c r="B67" s="97"/>
      <c r="C67" s="152">
        <v>0</v>
      </c>
      <c r="D67" s="152"/>
      <c r="E67" s="152">
        <v>1028</v>
      </c>
      <c r="F67" s="152"/>
      <c r="G67" s="152">
        <v>0</v>
      </c>
      <c r="H67" s="152"/>
      <c r="I67" s="152">
        <v>1028</v>
      </c>
    </row>
    <row r="68" spans="1:9" ht="21" customHeight="1">
      <c r="A68" s="48" t="s">
        <v>202</v>
      </c>
      <c r="B68" s="48"/>
      <c r="C68" s="32">
        <v>-102210</v>
      </c>
      <c r="D68" s="101"/>
      <c r="E68" s="32">
        <v>-34936</v>
      </c>
      <c r="F68" s="101"/>
      <c r="G68" s="32">
        <v>-93831</v>
      </c>
      <c r="H68" s="101"/>
      <c r="I68" s="32">
        <v>-32531</v>
      </c>
    </row>
    <row r="69" spans="1:9" ht="21" customHeight="1">
      <c r="A69" s="33" t="s">
        <v>262</v>
      </c>
      <c r="B69" s="33"/>
      <c r="C69" s="32">
        <v>-1000000</v>
      </c>
      <c r="D69" s="101"/>
      <c r="E69" s="32">
        <v>8223</v>
      </c>
      <c r="F69" s="101"/>
      <c r="G69" s="152">
        <v>-1000000</v>
      </c>
      <c r="H69" s="101"/>
      <c r="I69" s="152">
        <v>0</v>
      </c>
    </row>
    <row r="70" spans="1:9" ht="21" customHeight="1">
      <c r="A70" s="33" t="s">
        <v>263</v>
      </c>
      <c r="B70" s="33"/>
      <c r="C70" s="32">
        <v>3999498</v>
      </c>
      <c r="D70" s="101"/>
      <c r="E70" s="32">
        <v>1853004</v>
      </c>
      <c r="F70" s="101"/>
      <c r="G70" s="32">
        <v>3999498</v>
      </c>
      <c r="H70" s="101"/>
      <c r="I70" s="152">
        <v>1853004</v>
      </c>
    </row>
    <row r="71" spans="1:9" ht="21" customHeight="1">
      <c r="A71" s="33" t="s">
        <v>256</v>
      </c>
      <c r="B71" s="33"/>
      <c r="C71" s="152">
        <v>0</v>
      </c>
      <c r="D71" s="101"/>
      <c r="E71" s="152">
        <v>-4730</v>
      </c>
      <c r="F71" s="101"/>
      <c r="G71" s="32">
        <v>-2735947</v>
      </c>
      <c r="H71" s="101"/>
      <c r="I71" s="32">
        <v>-3645490</v>
      </c>
    </row>
    <row r="72" spans="1:9" ht="21" customHeight="1">
      <c r="A72" s="33" t="s">
        <v>221</v>
      </c>
      <c r="B72" s="33"/>
      <c r="C72" s="152">
        <v>0</v>
      </c>
      <c r="D72" s="101"/>
      <c r="E72" s="152">
        <v>0</v>
      </c>
      <c r="F72" s="101"/>
      <c r="G72" s="32">
        <v>2294984</v>
      </c>
      <c r="H72" s="101"/>
      <c r="I72" s="32">
        <v>4366355</v>
      </c>
    </row>
    <row r="73" spans="1:9" ht="21" customHeight="1">
      <c r="A73" s="48" t="s">
        <v>116</v>
      </c>
      <c r="B73" s="48"/>
      <c r="C73" s="152">
        <v>250281</v>
      </c>
      <c r="D73" s="101"/>
      <c r="E73" s="152">
        <v>134862</v>
      </c>
      <c r="F73" s="101"/>
      <c r="G73" s="32">
        <v>964306</v>
      </c>
      <c r="H73" s="101"/>
      <c r="I73" s="32">
        <v>624976</v>
      </c>
    </row>
    <row r="74" spans="1:9" ht="21" customHeight="1">
      <c r="A74" s="48" t="s">
        <v>117</v>
      </c>
      <c r="B74" s="48"/>
      <c r="C74" s="32">
        <v>55563</v>
      </c>
      <c r="D74" s="101"/>
      <c r="E74" s="32">
        <v>110580</v>
      </c>
      <c r="F74" s="101"/>
      <c r="G74" s="32">
        <v>67007</v>
      </c>
      <c r="H74" s="101"/>
      <c r="I74" s="32">
        <v>136854</v>
      </c>
    </row>
    <row r="75" spans="1:9" ht="21" customHeight="1">
      <c r="A75" s="103" t="s">
        <v>239</v>
      </c>
      <c r="B75" s="103"/>
      <c r="C75" s="106">
        <f>SUM(C59:C74)</f>
        <v>811307</v>
      </c>
      <c r="D75" s="105"/>
      <c r="E75" s="106">
        <f>SUM(E59:E74)</f>
        <v>-674941</v>
      </c>
      <c r="F75" s="105"/>
      <c r="G75" s="106">
        <f>SUM(G59:G74)</f>
        <v>1551758</v>
      </c>
      <c r="H75" s="105"/>
      <c r="I75" s="106">
        <f>SUM(I59:I74)</f>
        <v>-475068</v>
      </c>
    </row>
    <row r="76" spans="1:9" ht="21" customHeight="1">
      <c r="A76" s="122"/>
      <c r="B76" s="122"/>
      <c r="C76" s="105"/>
      <c r="D76" s="105"/>
      <c r="E76" s="105"/>
      <c r="F76" s="105"/>
      <c r="G76" s="105"/>
      <c r="H76" s="105"/>
      <c r="I76" s="105"/>
    </row>
    <row r="77" spans="1:9" ht="21" customHeight="1">
      <c r="A77" s="143" t="s">
        <v>157</v>
      </c>
      <c r="B77" s="143"/>
      <c r="C77" s="22"/>
      <c r="D77" s="23"/>
      <c r="E77" s="22"/>
      <c r="F77" s="96"/>
      <c r="G77" s="97"/>
      <c r="H77" s="98"/>
      <c r="I77" s="97"/>
    </row>
    <row r="78" spans="1:9" ht="21" customHeight="1">
      <c r="A78" s="168" t="s">
        <v>97</v>
      </c>
      <c r="B78" s="168"/>
      <c r="C78" s="97"/>
      <c r="D78" s="98"/>
      <c r="E78" s="97"/>
      <c r="F78" s="96"/>
      <c r="G78" s="97"/>
      <c r="H78" s="98"/>
      <c r="I78" s="97"/>
    </row>
    <row r="79" spans="1:9" ht="21" customHeight="1">
      <c r="A79" s="168"/>
      <c r="B79" s="168"/>
      <c r="C79" s="97"/>
      <c r="D79" s="98"/>
      <c r="E79" s="97"/>
      <c r="F79" s="96"/>
      <c r="G79" s="97"/>
      <c r="H79" s="98"/>
      <c r="I79" s="97"/>
    </row>
    <row r="80" spans="1:9" ht="21" customHeight="1">
      <c r="A80" s="122"/>
      <c r="B80" s="122"/>
      <c r="C80" s="274" t="s">
        <v>1</v>
      </c>
      <c r="D80" s="274"/>
      <c r="E80" s="274"/>
      <c r="F80" s="96"/>
      <c r="G80" s="274" t="s">
        <v>2</v>
      </c>
      <c r="H80" s="274"/>
      <c r="I80" s="274"/>
    </row>
    <row r="81" spans="1:9" ht="21" customHeight="1">
      <c r="A81" s="33"/>
      <c r="B81" s="33"/>
      <c r="C81" s="274" t="s">
        <v>3</v>
      </c>
      <c r="D81" s="274"/>
      <c r="E81" s="274"/>
      <c r="F81" s="96"/>
      <c r="G81" s="274" t="s">
        <v>3</v>
      </c>
      <c r="H81" s="274"/>
      <c r="I81" s="274"/>
    </row>
    <row r="82" spans="1:9" ht="21" customHeight="1">
      <c r="A82" s="122"/>
      <c r="B82" s="122"/>
      <c r="C82" s="284" t="s">
        <v>243</v>
      </c>
      <c r="D82" s="276"/>
      <c r="E82" s="276"/>
      <c r="F82" s="12"/>
      <c r="G82" s="284" t="s">
        <v>243</v>
      </c>
      <c r="H82" s="276"/>
      <c r="I82" s="276"/>
    </row>
    <row r="83" spans="1:9" ht="21" customHeight="1">
      <c r="A83" s="122"/>
      <c r="B83" s="122"/>
      <c r="C83" s="276" t="s">
        <v>242</v>
      </c>
      <c r="D83" s="276"/>
      <c r="E83" s="276"/>
      <c r="F83" s="12"/>
      <c r="G83" s="276" t="s">
        <v>242</v>
      </c>
      <c r="H83" s="276"/>
      <c r="I83" s="276"/>
    </row>
    <row r="84" spans="1:9" ht="21" customHeight="1">
      <c r="A84" s="122"/>
      <c r="B84" s="122"/>
      <c r="C84" s="107">
        <v>2020</v>
      </c>
      <c r="D84" s="26"/>
      <c r="E84" s="107">
        <v>2019</v>
      </c>
      <c r="F84" s="96"/>
      <c r="G84" s="107">
        <v>2020</v>
      </c>
      <c r="H84" s="26"/>
      <c r="I84" s="107">
        <v>2019</v>
      </c>
    </row>
    <row r="85" spans="1:9" ht="21" customHeight="1">
      <c r="A85" s="33"/>
      <c r="B85" s="33"/>
      <c r="C85" s="285" t="s">
        <v>7</v>
      </c>
      <c r="D85" s="285"/>
      <c r="E85" s="285"/>
      <c r="F85" s="285"/>
      <c r="G85" s="285"/>
      <c r="H85" s="285"/>
      <c r="I85" s="285"/>
    </row>
    <row r="86" spans="1:9" ht="21" customHeight="1">
      <c r="A86" s="169" t="s">
        <v>71</v>
      </c>
      <c r="B86" s="169"/>
      <c r="C86" s="100"/>
      <c r="D86" s="99"/>
      <c r="E86" s="100"/>
      <c r="F86" s="99"/>
      <c r="G86" s="100"/>
      <c r="H86" s="99"/>
      <c r="I86" s="100"/>
    </row>
    <row r="87" spans="1:9" ht="21" customHeight="1">
      <c r="A87" s="33" t="s">
        <v>241</v>
      </c>
      <c r="B87" s="169"/>
      <c r="C87" s="100">
        <v>-231000</v>
      </c>
      <c r="D87" s="99"/>
      <c r="E87" s="32">
        <v>0</v>
      </c>
      <c r="F87" s="99"/>
      <c r="G87" s="32">
        <v>0</v>
      </c>
      <c r="H87" s="99"/>
      <c r="I87" s="32">
        <v>0</v>
      </c>
    </row>
    <row r="88" spans="1:9" ht="21" customHeight="1">
      <c r="A88" s="33" t="s">
        <v>205</v>
      </c>
      <c r="B88" s="33"/>
      <c r="C88" s="152">
        <v>0</v>
      </c>
      <c r="D88" s="101"/>
      <c r="E88" s="32">
        <v>0</v>
      </c>
      <c r="F88" s="101"/>
      <c r="G88" s="32">
        <v>11220634</v>
      </c>
      <c r="H88" s="101"/>
      <c r="I88" s="32">
        <v>9098976</v>
      </c>
    </row>
    <row r="89" spans="1:9" ht="21" customHeight="1">
      <c r="A89" s="33" t="s">
        <v>206</v>
      </c>
      <c r="B89" s="33"/>
      <c r="C89" s="152">
        <v>0</v>
      </c>
      <c r="D89" s="101"/>
      <c r="E89" s="32">
        <v>0</v>
      </c>
      <c r="F89" s="101"/>
      <c r="G89" s="32">
        <v>-10313898</v>
      </c>
      <c r="H89" s="101"/>
      <c r="I89" s="32">
        <v>-8712580</v>
      </c>
    </row>
    <row r="90" spans="1:9" ht="21" customHeight="1">
      <c r="A90" s="33" t="s">
        <v>229</v>
      </c>
      <c r="B90" s="33"/>
      <c r="C90" s="152">
        <v>776421</v>
      </c>
      <c r="D90" s="101"/>
      <c r="E90" s="32">
        <v>0</v>
      </c>
      <c r="F90" s="101"/>
      <c r="G90" s="32">
        <v>0</v>
      </c>
      <c r="H90" s="101"/>
      <c r="I90" s="32">
        <v>0</v>
      </c>
    </row>
    <row r="91" spans="1:9" ht="21" customHeight="1">
      <c r="A91" s="33" t="s">
        <v>197</v>
      </c>
      <c r="B91" s="33"/>
      <c r="C91" s="32">
        <v>-84608</v>
      </c>
      <c r="D91" s="101"/>
      <c r="E91" s="32">
        <v>-26721</v>
      </c>
      <c r="F91" s="101"/>
      <c r="G91" s="32">
        <v>-21078</v>
      </c>
      <c r="H91" s="101"/>
      <c r="I91" s="32">
        <v>-7062</v>
      </c>
    </row>
    <row r="92" spans="1:9" ht="21" customHeight="1">
      <c r="A92" s="33" t="s">
        <v>235</v>
      </c>
      <c r="B92" s="33"/>
      <c r="C92" s="152">
        <v>-200000</v>
      </c>
      <c r="D92" s="101"/>
      <c r="E92" s="32">
        <v>0</v>
      </c>
      <c r="F92" s="101"/>
      <c r="G92" s="32">
        <v>0</v>
      </c>
      <c r="H92" s="101"/>
      <c r="I92" s="32">
        <v>0</v>
      </c>
    </row>
    <row r="93" spans="1:9" ht="21" customHeight="1">
      <c r="A93" s="97" t="s">
        <v>111</v>
      </c>
      <c r="B93" s="97"/>
      <c r="C93" s="32">
        <v>-3272792</v>
      </c>
      <c r="D93" s="101"/>
      <c r="E93" s="32">
        <v>-3123566</v>
      </c>
      <c r="F93" s="101"/>
      <c r="G93" s="32">
        <v>-3272792</v>
      </c>
      <c r="H93" s="101"/>
      <c r="I93" s="32">
        <v>-3123566</v>
      </c>
    </row>
    <row r="94" spans="1:9" ht="21" customHeight="1">
      <c r="A94" s="97" t="s">
        <v>254</v>
      </c>
      <c r="B94" s="97"/>
      <c r="C94" s="32">
        <v>0</v>
      </c>
      <c r="D94" s="101"/>
      <c r="E94" s="32">
        <v>-37800</v>
      </c>
      <c r="F94" s="101"/>
      <c r="G94" s="32">
        <v>0</v>
      </c>
      <c r="H94" s="101"/>
      <c r="I94" s="32">
        <v>0</v>
      </c>
    </row>
    <row r="95" spans="1:9" ht="21" customHeight="1">
      <c r="A95" s="48" t="s">
        <v>100</v>
      </c>
      <c r="B95" s="48"/>
      <c r="C95" s="32">
        <v>-35790</v>
      </c>
      <c r="D95" s="101"/>
      <c r="E95" s="32">
        <v>-7110</v>
      </c>
      <c r="F95" s="101"/>
      <c r="G95" s="32">
        <v>-7458</v>
      </c>
      <c r="H95" s="101"/>
      <c r="I95" s="32">
        <v>-9360</v>
      </c>
    </row>
    <row r="96" spans="1:9" ht="21" customHeight="1">
      <c r="A96" s="103" t="s">
        <v>234</v>
      </c>
      <c r="B96" s="103"/>
      <c r="C96" s="106">
        <f>SUM(C87:C95)</f>
        <v>-3047769</v>
      </c>
      <c r="D96" s="105"/>
      <c r="E96" s="106">
        <f>SUM(E87:E95)</f>
        <v>-3195197</v>
      </c>
      <c r="F96" s="105"/>
      <c r="G96" s="106">
        <f>SUM(G87:G95)</f>
        <v>-2394592</v>
      </c>
      <c r="H96" s="105"/>
      <c r="I96" s="106">
        <f>SUM(I87:I95)</f>
        <v>-2753592</v>
      </c>
    </row>
    <row r="97" spans="1:9" ht="21" customHeight="1">
      <c r="A97" s="103"/>
      <c r="B97" s="103"/>
      <c r="C97" s="105"/>
      <c r="D97" s="105"/>
      <c r="E97" s="105"/>
      <c r="F97" s="105"/>
      <c r="G97" s="105"/>
      <c r="H97" s="105"/>
      <c r="I97" s="105"/>
    </row>
    <row r="98" spans="1:9" s="50" customFormat="1" ht="21" customHeight="1">
      <c r="A98" s="103" t="s">
        <v>204</v>
      </c>
      <c r="B98" s="103"/>
      <c r="C98" s="233">
        <f>C96+C75+C56</f>
        <v>-359859</v>
      </c>
      <c r="D98" s="233"/>
      <c r="E98" s="233">
        <f>E96+E75+E56</f>
        <v>-927193</v>
      </c>
      <c r="F98" s="233"/>
      <c r="G98" s="233">
        <f>G96+G75+G56</f>
        <v>4672</v>
      </c>
      <c r="H98" s="233"/>
      <c r="I98" s="233">
        <f>I96+I75+I56</f>
        <v>-1706981</v>
      </c>
    </row>
    <row r="99" spans="1:9" ht="21" customHeight="1">
      <c r="A99" s="97" t="s">
        <v>119</v>
      </c>
      <c r="B99" s="97"/>
      <c r="C99" s="100">
        <v>2819462</v>
      </c>
      <c r="D99" s="100"/>
      <c r="E99" s="100">
        <v>4486425</v>
      </c>
      <c r="F99" s="100"/>
      <c r="G99" s="100">
        <v>1235200</v>
      </c>
      <c r="H99" s="100"/>
      <c r="I99" s="100">
        <v>3482185</v>
      </c>
    </row>
    <row r="100" spans="1:9" ht="21" customHeight="1" thickBot="1">
      <c r="A100" s="43" t="s">
        <v>120</v>
      </c>
      <c r="B100" s="43"/>
      <c r="C100" s="160">
        <f>SUM(C98:C99)</f>
        <v>2459603</v>
      </c>
      <c r="D100" s="105"/>
      <c r="E100" s="160">
        <f>SUM(E98:E99)</f>
        <v>3559232</v>
      </c>
      <c r="F100" s="105"/>
      <c r="G100" s="160">
        <f>SUM(G98:G99)</f>
        <v>1239872</v>
      </c>
      <c r="H100" s="105"/>
      <c r="I100" s="160">
        <f>SUM(I98:I99)</f>
        <v>1775204</v>
      </c>
    </row>
    <row r="101" spans="1:9" ht="21" customHeight="1" thickTop="1">
      <c r="C101" s="243"/>
    </row>
    <row r="102" spans="1:9" ht="21" customHeight="1">
      <c r="A102" s="151" t="s">
        <v>94</v>
      </c>
      <c r="B102" s="151"/>
    </row>
    <row r="103" spans="1:9" ht="21" customHeight="1">
      <c r="A103" s="97" t="s">
        <v>207</v>
      </c>
      <c r="B103" s="97"/>
      <c r="C103" s="152">
        <v>44788</v>
      </c>
      <c r="D103" s="152"/>
      <c r="E103" s="152">
        <v>35522</v>
      </c>
      <c r="F103" s="152"/>
      <c r="G103" s="152">
        <v>27249</v>
      </c>
      <c r="H103" s="152"/>
      <c r="I103" s="152">
        <v>16985</v>
      </c>
    </row>
    <row r="104" spans="1:9" ht="21" customHeight="1">
      <c r="A104" s="97" t="s">
        <v>236</v>
      </c>
      <c r="B104" s="97"/>
      <c r="C104" s="152">
        <v>498</v>
      </c>
      <c r="D104" s="152"/>
      <c r="E104" s="152">
        <v>0</v>
      </c>
      <c r="F104" s="152"/>
      <c r="G104" s="152">
        <v>156430</v>
      </c>
      <c r="H104" s="152"/>
      <c r="I104" s="152">
        <v>0</v>
      </c>
    </row>
    <row r="105" spans="1:9" ht="21" customHeight="1">
      <c r="A105" s="97" t="s">
        <v>208</v>
      </c>
      <c r="B105" s="97"/>
      <c r="D105" s="152"/>
      <c r="E105" s="152"/>
      <c r="F105" s="152"/>
      <c r="H105" s="152"/>
      <c r="I105" s="152"/>
    </row>
    <row r="106" spans="1:9" ht="21" customHeight="1">
      <c r="A106" s="97" t="s">
        <v>209</v>
      </c>
      <c r="B106" s="97"/>
      <c r="C106" s="152">
        <v>369412</v>
      </c>
      <c r="D106" s="152"/>
      <c r="E106" s="152">
        <v>196205</v>
      </c>
      <c r="F106" s="152"/>
      <c r="G106" s="152">
        <v>289031</v>
      </c>
      <c r="H106" s="152"/>
      <c r="I106" s="152">
        <v>52323</v>
      </c>
    </row>
    <row r="107" spans="1:9" ht="21" customHeight="1">
      <c r="A107" s="46" t="s">
        <v>210</v>
      </c>
      <c r="D107" s="152"/>
      <c r="E107" s="152"/>
      <c r="F107" s="152"/>
      <c r="H107" s="152"/>
      <c r="I107" s="152"/>
    </row>
    <row r="108" spans="1:9" ht="21" customHeight="1">
      <c r="A108" s="46" t="s">
        <v>209</v>
      </c>
      <c r="C108" s="152">
        <v>187583</v>
      </c>
      <c r="D108" s="152"/>
      <c r="E108" s="152">
        <v>610933</v>
      </c>
      <c r="F108" s="152"/>
      <c r="G108" s="152">
        <v>50497</v>
      </c>
      <c r="H108" s="152"/>
      <c r="I108" s="152">
        <v>361429</v>
      </c>
    </row>
    <row r="109" spans="1:9" ht="21" customHeight="1">
      <c r="A109" s="97" t="s">
        <v>198</v>
      </c>
      <c r="B109" s="97"/>
      <c r="D109" s="152"/>
      <c r="E109" s="152"/>
      <c r="F109" s="152"/>
      <c r="H109" s="152"/>
      <c r="I109" s="152"/>
    </row>
    <row r="110" spans="1:9" ht="21" customHeight="1">
      <c r="A110" s="46" t="s">
        <v>212</v>
      </c>
      <c r="C110" s="152">
        <v>10038</v>
      </c>
      <c r="D110" s="152"/>
      <c r="E110" s="152">
        <v>26561</v>
      </c>
      <c r="F110" s="152"/>
      <c r="G110" s="152">
        <v>10038</v>
      </c>
      <c r="H110" s="152"/>
      <c r="I110" s="152">
        <v>26561</v>
      </c>
    </row>
    <row r="111" spans="1:9" ht="21" customHeight="1">
      <c r="A111" s="46" t="s">
        <v>211</v>
      </c>
      <c r="C111" s="152">
        <v>0</v>
      </c>
      <c r="D111" s="152"/>
      <c r="E111" s="152">
        <v>61416</v>
      </c>
      <c r="F111" s="152"/>
      <c r="G111" s="152">
        <v>0</v>
      </c>
      <c r="H111" s="152"/>
      <c r="I111" s="152">
        <v>61416</v>
      </c>
    </row>
  </sheetData>
  <mergeCells count="27">
    <mergeCell ref="C42:I42"/>
    <mergeCell ref="C80:E80"/>
    <mergeCell ref="G80:I80"/>
    <mergeCell ref="C81:E81"/>
    <mergeCell ref="G81:I81"/>
    <mergeCell ref="C38:E38"/>
    <mergeCell ref="G38:I38"/>
    <mergeCell ref="C37:E37"/>
    <mergeCell ref="G37:I37"/>
    <mergeCell ref="C40:E40"/>
    <mergeCell ref="G40:I40"/>
    <mergeCell ref="C39:E39"/>
    <mergeCell ref="G39:I39"/>
    <mergeCell ref="C4:E4"/>
    <mergeCell ref="G4:I4"/>
    <mergeCell ref="C5:E5"/>
    <mergeCell ref="G5:I5"/>
    <mergeCell ref="C9:I9"/>
    <mergeCell ref="C6:E6"/>
    <mergeCell ref="G6:I6"/>
    <mergeCell ref="C7:E7"/>
    <mergeCell ref="G7:I7"/>
    <mergeCell ref="C82:E82"/>
    <mergeCell ref="G82:I82"/>
    <mergeCell ref="C83:E83"/>
    <mergeCell ref="G83:I83"/>
    <mergeCell ref="C85:I85"/>
  </mergeCells>
  <pageMargins left="0.7" right="0.4" top="0.48" bottom="0.5" header="0.5" footer="0.5"/>
  <pageSetup paperSize="9" scale="72" firstPageNumber="13" fitToHeight="2" orientation="portrait" useFirstPageNumber="1" r:id="rId1"/>
  <headerFooter alignWithMargins="0">
    <oddFooter>&amp;L&amp;"Times New Roman,Regular"   The accompanying notes form an integral part of the interim financial statements.
&amp;C&amp;"Times New Roman,Regular"&amp;11&amp;P</oddFooter>
  </headerFooter>
  <rowBreaks count="2" manualBreakCount="2">
    <brk id="33" max="8" man="1"/>
    <brk id="76" max="8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5D295595-1F2C-4F7F-B90B-E9F69B76D145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PL-5-8</vt:lpstr>
      <vt:lpstr>Equity Conso-9-10</vt:lpstr>
      <vt:lpstr>Equity Seperate-11-12</vt:lpstr>
      <vt:lpstr>CF-13-15</vt:lpstr>
      <vt:lpstr>'BS2-4'!Print_Area</vt:lpstr>
      <vt:lpstr>'CF-13-15'!Print_Area</vt:lpstr>
      <vt:lpstr>'Equity Conso-9-10'!Print_Area</vt:lpstr>
      <vt:lpstr>'Equity Seperate-11-12'!Print_Area</vt:lpstr>
      <vt:lpstr>'PL-5-8'!Print_Area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Somjai, Nigonyanont</cp:lastModifiedBy>
  <cp:lastPrinted>2020-09-18T05:43:03Z</cp:lastPrinted>
  <dcterms:created xsi:type="dcterms:W3CDTF">2015-05-02T04:57:45Z</dcterms:created>
  <dcterms:modified xsi:type="dcterms:W3CDTF">2020-11-11T04:29:46Z</dcterms:modified>
</cp:coreProperties>
</file>