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งบ ด.09.63\งบการเงิน Q3.63\"/>
    </mc:Choice>
  </mc:AlternateContent>
  <xr:revisionPtr revIDLastSave="0" documentId="13_ncr:40009_{1E5AC77A-6904-46BB-8627-6A2B78FA95D5}" xr6:coauthVersionLast="45" xr6:coauthVersionMax="45" xr10:uidLastSave="{00000000-0000-0000-0000-000000000000}"/>
  <bookViews>
    <workbookView xWindow="-48" yWindow="-48" windowWidth="23136" windowHeight="12456" tabRatio="932"/>
  </bookViews>
  <sheets>
    <sheet name="หมายเหตุข้อ 1-11" sheetId="65" r:id="rId1"/>
    <sheet name="หมายเหตุข้อ 12-20" sheetId="74" r:id="rId2"/>
    <sheet name="หมายเหตุข้อ 21 " sheetId="78" r:id="rId3"/>
    <sheet name="หมายเหตุข้อ 21(ต่อ)" sheetId="67" r:id="rId4"/>
    <sheet name="หมายเหตุข้อ 22-27" sheetId="72" r:id="rId5"/>
  </sheets>
  <definedNames>
    <definedName name="OLE_LINK1" localSheetId="0">'หมายเหตุข้อ 1-11'!$D$142</definedName>
    <definedName name="_xlnm.Print_Area" localSheetId="0">'หมายเหตุข้อ 1-11'!$A$1:$O$444</definedName>
    <definedName name="_xlnm.Print_Area" localSheetId="1">'หมายเหตุข้อ 12-20'!$A$1:$N$296</definedName>
    <definedName name="_xlnm.Print_Area" localSheetId="2">'หมายเหตุข้อ 21 '!$A$1:$X$26</definedName>
    <definedName name="_xlnm.Print_Area" localSheetId="3">'หมายเหตุข้อ 21(ต่อ)'!$A$1:$X$27</definedName>
    <definedName name="_xlnm.Print_Area" localSheetId="4">'หมายเหตุข้อ 22-27'!$A$1:$O$101</definedName>
  </definedNames>
  <calcPr calcId="191029"/>
</workbook>
</file>

<file path=xl/calcChain.xml><?xml version="1.0" encoding="utf-8"?>
<calcChain xmlns="http://schemas.openxmlformats.org/spreadsheetml/2006/main">
  <c r="N210" i="74" l="1"/>
  <c r="N225" i="74" s="1"/>
  <c r="N319" i="65"/>
  <c r="H293" i="65"/>
  <c r="H294" i="65" s="1"/>
  <c r="L271" i="65"/>
  <c r="L274" i="65" s="1"/>
  <c r="V13" i="78"/>
  <c r="V19" i="78" s="1"/>
  <c r="V21" i="78" s="1"/>
  <c r="V23" i="78" s="1"/>
  <c r="G13" i="72"/>
  <c r="R13" i="72"/>
  <c r="R275" i="74"/>
  <c r="H275" i="74" s="1"/>
  <c r="R276" i="74"/>
  <c r="H276" i="74" s="1"/>
  <c r="R277" i="74"/>
  <c r="H277" i="74" s="1"/>
  <c r="R278" i="74"/>
  <c r="H278" i="74" s="1"/>
  <c r="R274" i="74"/>
  <c r="H274" i="74" s="1"/>
  <c r="R251" i="74"/>
  <c r="R250" i="74"/>
  <c r="H237" i="74"/>
  <c r="H232" i="74"/>
  <c r="R233" i="74"/>
  <c r="R234" i="74"/>
  <c r="R235" i="74"/>
  <c r="R236" i="74"/>
  <c r="R237" i="74"/>
  <c r="R238" i="74"/>
  <c r="R239" i="74"/>
  <c r="R240" i="74"/>
  <c r="R241" i="74"/>
  <c r="R242" i="74"/>
  <c r="R243" i="74"/>
  <c r="R232" i="74"/>
  <c r="R216" i="74"/>
  <c r="R217" i="74"/>
  <c r="R229" i="74"/>
  <c r="R230" i="74"/>
  <c r="R215" i="74"/>
  <c r="L121" i="74"/>
  <c r="L128" i="74" s="1"/>
  <c r="L129" i="74" s="1"/>
  <c r="H99" i="74"/>
  <c r="L99" i="74"/>
  <c r="L106" i="74" s="1"/>
  <c r="L61" i="74"/>
  <c r="R61" i="74" s="1"/>
  <c r="R60" i="74"/>
  <c r="P49" i="74"/>
  <c r="L432" i="65"/>
  <c r="N432" i="65" s="1"/>
  <c r="N433" i="65" s="1"/>
  <c r="Q422" i="65"/>
  <c r="Q62" i="72"/>
  <c r="U104" i="74"/>
  <c r="R99" i="74"/>
  <c r="P99" i="74"/>
  <c r="P106" i="74" s="1"/>
  <c r="P107" i="74" s="1"/>
  <c r="U100" i="74"/>
  <c r="U96" i="74"/>
  <c r="U99" i="74" s="1"/>
  <c r="S96" i="74"/>
  <c r="S99" i="74" s="1"/>
  <c r="H86" i="74"/>
  <c r="H83" i="74"/>
  <c r="U83" i="74"/>
  <c r="U86" i="74"/>
  <c r="S86" i="74"/>
  <c r="S88" i="74" s="1"/>
  <c r="S83" i="74"/>
  <c r="R106" i="74"/>
  <c r="R107" i="74" s="1"/>
  <c r="U81" i="74"/>
  <c r="R88" i="74"/>
  <c r="P88" i="74"/>
  <c r="R81" i="74"/>
  <c r="H61" i="74"/>
  <c r="H60" i="74"/>
  <c r="H62" i="74" s="1"/>
  <c r="P62" i="74"/>
  <c r="H433" i="65"/>
  <c r="J433" i="65"/>
  <c r="N421" i="65"/>
  <c r="R421" i="65" s="1"/>
  <c r="L421" i="65" s="1"/>
  <c r="L403" i="65"/>
  <c r="L388" i="65"/>
  <c r="L390" i="65"/>
  <c r="N420" i="65" s="1"/>
  <c r="R356" i="65"/>
  <c r="L356" i="65" s="1"/>
  <c r="L378" i="65"/>
  <c r="L395" i="65" s="1"/>
  <c r="L316" i="65"/>
  <c r="L319" i="65" s="1"/>
  <c r="N312" i="65"/>
  <c r="N339" i="65" s="1"/>
  <c r="N309" i="65"/>
  <c r="L309" i="65"/>
  <c r="J309" i="65"/>
  <c r="H309" i="65"/>
  <c r="J306" i="65"/>
  <c r="H306" i="65"/>
  <c r="L315" i="65"/>
  <c r="N303" i="65"/>
  <c r="N294" i="65"/>
  <c r="L294" i="65"/>
  <c r="J294" i="65"/>
  <c r="N291" i="65"/>
  <c r="N306" i="65"/>
  <c r="N342" i="65" s="1"/>
  <c r="N21" i="74" s="1"/>
  <c r="N46" i="74" s="1"/>
  <c r="N194" i="74" s="1"/>
  <c r="L291" i="65"/>
  <c r="L306" i="65"/>
  <c r="N431" i="65"/>
  <c r="V15" i="67"/>
  <c r="V14" i="67"/>
  <c r="V12" i="78"/>
  <c r="V11" i="78"/>
  <c r="X11" i="78"/>
  <c r="P128" i="74"/>
  <c r="L51" i="74"/>
  <c r="G41" i="72"/>
  <c r="N12" i="72"/>
  <c r="L12" i="72"/>
  <c r="J12" i="72"/>
  <c r="H12" i="72"/>
  <c r="X18" i="67"/>
  <c r="X14" i="67"/>
  <c r="X15" i="67"/>
  <c r="X16" i="67"/>
  <c r="X13" i="67"/>
  <c r="H252" i="74"/>
  <c r="P252" i="74"/>
  <c r="J252" i="74"/>
  <c r="H241" i="74"/>
  <c r="H240" i="74"/>
  <c r="H239" i="74"/>
  <c r="H235" i="74"/>
  <c r="H233" i="74"/>
  <c r="H230" i="74"/>
  <c r="H216" i="74"/>
  <c r="H217" i="74"/>
  <c r="H215" i="74"/>
  <c r="H243" i="74"/>
  <c r="J128" i="74"/>
  <c r="J129" i="74" s="1"/>
  <c r="J106" i="74"/>
  <c r="J107" i="74" s="1"/>
  <c r="N106" i="74"/>
  <c r="N107" i="74"/>
  <c r="J88" i="74"/>
  <c r="N81" i="74"/>
  <c r="N95" i="74" s="1"/>
  <c r="J62" i="74"/>
  <c r="J59" i="74"/>
  <c r="J81" i="74" s="1"/>
  <c r="J95" i="74" s="1"/>
  <c r="J117" i="74" s="1"/>
  <c r="J213" i="74" s="1"/>
  <c r="L21" i="74"/>
  <c r="L46" i="74" s="1"/>
  <c r="H59" i="74" s="1"/>
  <c r="I33" i="72"/>
  <c r="M33" i="72"/>
  <c r="I49" i="72"/>
  <c r="M49" i="72"/>
  <c r="G70" i="72"/>
  <c r="G101" i="72"/>
  <c r="F10" i="67"/>
  <c r="V10" i="67" s="1"/>
  <c r="H10" i="67"/>
  <c r="H12" i="67" s="1"/>
  <c r="J10" i="67"/>
  <c r="L10" i="67"/>
  <c r="N10" i="67"/>
  <c r="P10" i="67"/>
  <c r="R10" i="67"/>
  <c r="R12" i="67" s="1"/>
  <c r="T10" i="67"/>
  <c r="T12" i="67" s="1"/>
  <c r="F11" i="67"/>
  <c r="V11" i="67" s="1"/>
  <c r="H11" i="67"/>
  <c r="J11" i="67"/>
  <c r="L11" i="67"/>
  <c r="N11" i="67"/>
  <c r="P11" i="67"/>
  <c r="R11" i="67"/>
  <c r="T11" i="67"/>
  <c r="X11" i="67" s="1"/>
  <c r="X12" i="67" s="1"/>
  <c r="X17" i="67" s="1"/>
  <c r="X19" i="67" s="1"/>
  <c r="X21" i="67" s="1"/>
  <c r="V18" i="67"/>
  <c r="I21" i="67"/>
  <c r="J9" i="78"/>
  <c r="N9" i="78" s="1"/>
  <c r="R9" i="78" s="1"/>
  <c r="V9" i="78" s="1"/>
  <c r="L9" i="78"/>
  <c r="P9" i="78"/>
  <c r="T9" i="78"/>
  <c r="X9" i="78" s="1"/>
  <c r="X12" i="78"/>
  <c r="X13" i="78" s="1"/>
  <c r="X19" i="78" s="1"/>
  <c r="X21" i="78" s="1"/>
  <c r="X23" i="78" s="1"/>
  <c r="F13" i="78"/>
  <c r="H13" i="78"/>
  <c r="J13" i="78"/>
  <c r="L13" i="78"/>
  <c r="N13" i="78"/>
  <c r="P13" i="78"/>
  <c r="R13" i="78"/>
  <c r="T13" i="78"/>
  <c r="I23" i="78"/>
  <c r="N11" i="74"/>
  <c r="N12" i="74"/>
  <c r="L14" i="74"/>
  <c r="N14" i="74" s="1"/>
  <c r="J15" i="74"/>
  <c r="L25" i="74"/>
  <c r="L33" i="74"/>
  <c r="N25" i="74"/>
  <c r="L32" i="74"/>
  <c r="M32" i="74"/>
  <c r="N32" i="74"/>
  <c r="N52" i="74"/>
  <c r="L47" i="74" s="1"/>
  <c r="L52" i="74" s="1"/>
  <c r="L62" i="74"/>
  <c r="P50" i="74"/>
  <c r="P51" i="74" s="1"/>
  <c r="N62" i="74"/>
  <c r="L88" i="74"/>
  <c r="Q126" i="74" s="1"/>
  <c r="Q128" i="74" s="1"/>
  <c r="N88" i="74"/>
  <c r="L252" i="74"/>
  <c r="P62" i="72"/>
  <c r="N252" i="74"/>
  <c r="R62" i="72" s="1"/>
  <c r="B73" i="65"/>
  <c r="B110" i="65" s="1"/>
  <c r="B149" i="65" s="1"/>
  <c r="B186" i="65" s="1"/>
  <c r="B224" i="65" s="1"/>
  <c r="B262" i="65" s="1"/>
  <c r="B298" i="65" s="1"/>
  <c r="B74" i="65"/>
  <c r="B111" i="65" s="1"/>
  <c r="B150" i="65" s="1"/>
  <c r="B187" i="65" s="1"/>
  <c r="B225" i="65" s="1"/>
  <c r="B263" i="65" s="1"/>
  <c r="B299" i="65" s="1"/>
  <c r="H74" i="65"/>
  <c r="H111" i="65" s="1"/>
  <c r="H150" i="65" s="1"/>
  <c r="H187" i="65" s="1"/>
  <c r="H225" i="65" s="1"/>
  <c r="H263" i="65" s="1"/>
  <c r="H299" i="65" s="1"/>
  <c r="L143" i="65"/>
  <c r="L146" i="65"/>
  <c r="L157" i="65"/>
  <c r="L158" i="65"/>
  <c r="L159" i="65"/>
  <c r="L163" i="65"/>
  <c r="L213" i="65"/>
  <c r="N213" i="65"/>
  <c r="N229" i="65"/>
  <c r="N267" i="65" s="1"/>
  <c r="N252" i="65"/>
  <c r="L232" i="65"/>
  <c r="L255" i="65" s="1"/>
  <c r="N232" i="65"/>
  <c r="N255" i="65" s="1"/>
  <c r="R235" i="65"/>
  <c r="L240" i="65"/>
  <c r="L242" i="65"/>
  <c r="L250" i="65" s="1"/>
  <c r="N240" i="65"/>
  <c r="N242" i="65" s="1"/>
  <c r="N250" i="65" s="1"/>
  <c r="L249" i="65"/>
  <c r="N249" i="65"/>
  <c r="M250" i="65"/>
  <c r="N260" i="65"/>
  <c r="L257" i="65" s="1"/>
  <c r="L260" i="65" s="1"/>
  <c r="M274" i="65"/>
  <c r="N279" i="65"/>
  <c r="L276" i="65" s="1"/>
  <c r="L279" i="65" s="1"/>
  <c r="Q279" i="65"/>
  <c r="N345" i="65"/>
  <c r="N349" i="65" s="1"/>
  <c r="L343" i="65" s="1"/>
  <c r="L349" i="65" s="1"/>
  <c r="N357" i="65"/>
  <c r="R357" i="65" s="1"/>
  <c r="L357" i="65" s="1"/>
  <c r="L385" i="65"/>
  <c r="L391" i="65" s="1"/>
  <c r="L396" i="65"/>
  <c r="L397" i="65"/>
  <c r="L398" i="65"/>
  <c r="L402" i="65"/>
  <c r="L405" i="65" s="1"/>
  <c r="D405" i="65"/>
  <c r="N426" i="65"/>
  <c r="N4" i="74" s="1"/>
  <c r="N18" i="74" s="1"/>
  <c r="N43" i="74" s="1"/>
  <c r="N56" i="74" s="1"/>
  <c r="N78" i="74" s="1"/>
  <c r="M429" i="65"/>
  <c r="N430" i="65"/>
  <c r="L12" i="67"/>
  <c r="H88" i="74"/>
  <c r="N12" i="67"/>
  <c r="J12" i="67"/>
  <c r="P12" i="67"/>
  <c r="F12" i="67"/>
  <c r="H128" i="74"/>
  <c r="H129" i="74" s="1"/>
  <c r="X10" i="67"/>
  <c r="N33" i="74"/>
  <c r="U106" i="74"/>
  <c r="P81" i="74"/>
  <c r="S100" i="74"/>
  <c r="N128" i="74"/>
  <c r="N129" i="74" s="1"/>
  <c r="Q121" i="74"/>
  <c r="L433" i="65"/>
  <c r="L270" i="65"/>
  <c r="L342" i="65" s="1"/>
  <c r="L382" i="65" s="1"/>
  <c r="L399" i="65" s="1"/>
  <c r="N270" i="65"/>
  <c r="H106" i="74"/>
  <c r="H107" i="74" s="1"/>
  <c r="S104" i="74"/>
  <c r="N241" i="65"/>
  <c r="Q260" i="65"/>
  <c r="R252" i="74"/>
  <c r="U88" i="74"/>
  <c r="L15" i="74"/>
  <c r="N15" i="74" l="1"/>
  <c r="V12" i="67"/>
  <c r="V17" i="67" s="1"/>
  <c r="V19" i="67" s="1"/>
  <c r="V21" i="67" s="1"/>
  <c r="J228" i="74"/>
  <c r="J249" i="74"/>
  <c r="J273" i="74" s="1"/>
  <c r="I12" i="72" s="1"/>
  <c r="R62" i="74"/>
  <c r="R95" i="74"/>
  <c r="U95" i="74" s="1"/>
  <c r="N117" i="74"/>
  <c r="N213" i="74" s="1"/>
  <c r="N422" i="65"/>
  <c r="R420" i="65"/>
  <c r="S106" i="74"/>
  <c r="L107" i="74"/>
  <c r="N114" i="74"/>
  <c r="N92" i="74"/>
  <c r="N246" i="74"/>
  <c r="N270" i="74" s="1"/>
  <c r="M9" i="72" s="1"/>
  <c r="H335" i="65"/>
  <c r="H371" i="65" s="1"/>
  <c r="H410" i="65" s="1"/>
  <c r="H444" i="65"/>
  <c r="H36" i="74" s="1"/>
  <c r="H71" i="74" s="1"/>
  <c r="H110" i="74" s="1"/>
  <c r="B335" i="65"/>
  <c r="B371" i="65" s="1"/>
  <c r="B410" i="65" s="1"/>
  <c r="B444" i="65"/>
  <c r="B36" i="74" s="1"/>
  <c r="B71" i="74" s="1"/>
  <c r="B110" i="74" s="1"/>
  <c r="H81" i="74"/>
  <c r="H95" i="74" s="1"/>
  <c r="H117" i="74" s="1"/>
  <c r="H213" i="74" s="1"/>
  <c r="L59" i="74"/>
  <c r="Q433" i="65"/>
  <c r="L407" i="65"/>
  <c r="B334" i="65"/>
  <c r="B370" i="65" s="1"/>
  <c r="B409" i="65" s="1"/>
  <c r="B443" i="65"/>
  <c r="B35" i="74" s="1"/>
  <c r="B70" i="74" s="1"/>
  <c r="B109" i="74" s="1"/>
  <c r="N273" i="65"/>
  <c r="N274" i="65" s="1"/>
  <c r="B145" i="74" l="1"/>
  <c r="B184" i="74"/>
  <c r="B220" i="74" s="1"/>
  <c r="H185" i="74"/>
  <c r="H221" i="74" s="1"/>
  <c r="H146" i="74"/>
  <c r="H228" i="74"/>
  <c r="H249" i="74"/>
  <c r="H273" i="74" s="1"/>
  <c r="G12" i="72" s="1"/>
  <c r="N249" i="74"/>
  <c r="N273" i="74" s="1"/>
  <c r="M12" i="72" s="1"/>
  <c r="N228" i="74"/>
  <c r="L81" i="74"/>
  <c r="L95" i="74" s="1"/>
  <c r="R59" i="74"/>
  <c r="S81" i="74" s="1"/>
  <c r="B146" i="74"/>
  <c r="B185" i="74"/>
  <c r="B221" i="74" s="1"/>
  <c r="L420" i="65"/>
  <c r="L422" i="65" s="1"/>
  <c r="R422" i="65"/>
  <c r="B296" i="74" l="1"/>
  <c r="B36" i="72" s="1"/>
  <c r="B257" i="74"/>
  <c r="H257" i="74"/>
  <c r="H296" i="74"/>
  <c r="L26" i="78" s="1"/>
  <c r="L27" i="67" s="1"/>
  <c r="B256" i="74"/>
  <c r="B295" i="74"/>
  <c r="B35" i="72" s="1"/>
  <c r="P95" i="74"/>
  <c r="S95" i="74" s="1"/>
  <c r="L117" i="74"/>
  <c r="L213" i="74" s="1"/>
  <c r="L249" i="74" l="1"/>
  <c r="L273" i="74" s="1"/>
  <c r="K12" i="72" s="1"/>
  <c r="L228" i="74"/>
  <c r="B100" i="72"/>
  <c r="B69" i="72"/>
  <c r="B101" i="72"/>
  <c r="B70" i="72"/>
</calcChain>
</file>

<file path=xl/sharedStrings.xml><?xml version="1.0" encoding="utf-8"?>
<sst xmlns="http://schemas.openxmlformats.org/spreadsheetml/2006/main" count="784" uniqueCount="560">
  <si>
    <t>สินค้าคงเหลือ</t>
  </si>
  <si>
    <t>รายได้อื่น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</si>
  <si>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</si>
  <si>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</si>
  <si>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</si>
  <si>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</si>
  <si>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</si>
  <si>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</si>
  <si>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</si>
  <si>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</si>
  <si>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</si>
  <si>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</si>
  <si>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</si>
  <si>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</si>
  <si>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</si>
  <si>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</si>
  <si>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</si>
  <si>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</si>
  <si>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</si>
  <si>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</si>
  <si>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</si>
  <si>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</si>
  <si>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</si>
  <si>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</si>
  <si>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</si>
  <si>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</si>
  <si>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</si>
  <si>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</si>
  <si>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</si>
  <si>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</si>
  <si>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อัตราภาษีเงินได้นิติบุคคล</t>
  </si>
  <si>
    <t>20%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</si>
  <si>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</si>
  <si>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</si>
  <si>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</si>
  <si>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</si>
  <si>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</si>
  <si>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</si>
  <si>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</si>
  <si>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</si>
  <si>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</si>
  <si>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</si>
  <si>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หัก ค่าเผื่อจากการลดมูลค่าสินค้า</t>
  </si>
  <si>
    <t>ค่าใช้จ่ายภาษีเงินได้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</si>
  <si>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</si>
  <si>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</si>
  <si>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</si>
  <si>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</si>
  <si>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</si>
  <si>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(ลงชื่อ)……………………………….......กรรมการตามอำนาจ    (ลงชื่อ) ….…………...………………..  กรรมการตามอำนาจ</t>
  </si>
  <si>
    <t>ยอดยกมา</t>
  </si>
  <si>
    <t>ตั้งเพิ่ม</t>
  </si>
  <si>
    <t>ยอดยกไป</t>
  </si>
  <si>
    <t>ลดลง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</si>
  <si>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</si>
  <si>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</si>
  <si>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</si>
  <si>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</si>
  <si>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</si>
  <si>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</si>
  <si>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</si>
  <si>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</si>
  <si>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>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</si>
  <si>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</si>
  <si>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</si>
  <si>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</si>
  <si>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</si>
  <si>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</si>
  <si>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</si>
  <si>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</si>
  <si>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</si>
  <si>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เงินฝากประจำ</t>
  </si>
  <si>
    <t>รวมลูกหนี้การค้า - สุทธิ</t>
  </si>
  <si>
    <t>รายได้ค้างรับ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</si>
  <si>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</si>
  <si>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</si>
  <si>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</si>
  <si>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</si>
  <si>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</si>
  <si>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</si>
  <si>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</si>
  <si>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</si>
  <si>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</si>
  <si>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</si>
  <si>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</si>
  <si>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</si>
  <si>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</si>
  <si>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</si>
  <si>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</si>
  <si>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</si>
  <si>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</si>
  <si>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</si>
  <si>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</si>
  <si>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</si>
  <si>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</si>
  <si>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</si>
  <si>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>สินทรัพย์ภาษีเงินได้รอการตัดบัญชี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</si>
  <si>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</si>
  <si>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</si>
  <si>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</si>
  <si>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</si>
  <si>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ค่านายหน้า</t>
  </si>
  <si>
    <t>สินทรัพย์</t>
  </si>
  <si>
    <t>ซื้อเพิ่ม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</si>
  <si>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</si>
  <si>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</si>
  <si>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</si>
  <si>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  ประกอบด้วย</t>
  </si>
  <si>
    <t>การเปลี่ยนแปลงในสินค้า</t>
  </si>
  <si>
    <t>ยอดซื้อ</t>
  </si>
  <si>
    <t>ค่าใช้จ่าย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</si>
  <si>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</si>
  <si>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</si>
  <si>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</si>
  <si>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</si>
  <si>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</si>
  <si>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</si>
  <si>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</si>
  <si>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</si>
  <si>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</si>
  <si>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</si>
  <si>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</si>
  <si>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</si>
  <si>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</si>
  <si>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</si>
  <si>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</si>
  <si>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</si>
  <si>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</si>
  <si>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</si>
  <si>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</si>
  <si>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</si>
  <si>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</t>
  </si>
  <si>
    <t>สัดส่วน</t>
  </si>
  <si>
    <t>เงินสมทบเข้ากองทุนสำรองเลี้ยงชีพ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</si>
  <si>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</si>
  <si>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</si>
  <si>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</si>
  <si>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</si>
  <si>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</si>
  <si>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ไม่มีความเสี่ยง</t>
  </si>
  <si>
    <t>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</si>
  <si>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>ที่เป็นสาระสำคัญเกี่ยวกับสินเชื่อ บริษัทฯ มีนโยบายในการพิจารณาสินเชื่อเป็นรายๆ และป้องกันความเสี่ยง โดยการแบ่งแยกหน้าที่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</si>
  <si>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</si>
  <si>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บริษัทฯ 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</si>
  <si>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1.  ข้อมูลทั่วไป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</si>
  <si>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</si>
  <si>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</si>
  <si>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</si>
  <si>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ประเภทธุรกิจ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</si>
  <si>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</si>
  <si>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</si>
  <si>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</si>
  <si>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</si>
  <si>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</si>
  <si>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</si>
  <si>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</si>
  <si>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</si>
  <si>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</si>
  <si>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</si>
  <si>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>งบการเงินที่แสดงเงินลงทุน</t>
  </si>
  <si>
    <t>มูลค่าสุทธิตามบัญชีต้นงวด</t>
  </si>
  <si>
    <t>จำหน่ายระหว่างงวด</t>
  </si>
  <si>
    <t>ค่าเสื่อมราคาสำหรับงวด</t>
  </si>
  <si>
    <t xml:space="preserve"> - 7 -</t>
  </si>
  <si>
    <t>ตามลำดับ</t>
  </si>
  <si>
    <t>งบการเงินที่แสดงเงินลงทุนตามวิธีส่วนได้เสียและงบการเงินเฉพาะกิจการ</t>
  </si>
  <si>
    <t xml:space="preserve"> - 8 -</t>
  </si>
  <si>
    <t xml:space="preserve"> - 9 -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</si>
  <si>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</si>
  <si>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</si>
  <si>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</si>
  <si>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</si>
  <si>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</si>
  <si>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</si>
  <si>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</si>
  <si>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>2562</t>
  </si>
  <si>
    <t>กำไร(ขาดทุน)เบ็ดเสร็จอื่น</t>
  </si>
  <si>
    <t>กำไรสุทธิสำหรับงวด</t>
  </si>
  <si>
    <t>กำไรเบ็ดเสร็จรวมสำหรับงวด</t>
  </si>
  <si>
    <t>งบการเงินที่แสดงเงินลงทุนตามวิธี</t>
  </si>
  <si>
    <t>ส่วนได้เสียและงบการเงินเฉพาะกิจการ</t>
  </si>
  <si>
    <t xml:space="preserve">      ค่าเผื่อการปรับลดมูลค่าสินค้ามีการเปลี่ยนแปลงระหว่างงวด ดังนี้</t>
  </si>
  <si>
    <t>ภาระผูกพันของโครงการผลประโยชน์ ณ วันสิ้นงวด</t>
  </si>
  <si>
    <t>งบการเงินที่แสดงเงินลงทุนตามวิธีส่วนได้เสีย ได้รวมงบการเงินของบริษัท สยามอีสต์ โซลูชั่น จำกัด (มหาชน)  และบริษัทร่วม ดังนี้</t>
  </si>
  <si>
    <t>ที่เปิดเผยไว้ในนโยบายการบัญชีที่เกี่ยวข้อง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</si>
  <si>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</si>
  <si>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เป็นปัจจุบัน ดังนั้นงบการเงินระหว่างกาลจึงเน้นการให้ข้อมูลเกี่ยวกับกิจกรรมเหตุการณ์และสถานการณ์ใหม่ เพื่อไม่ให้ข้อมูลที่นำเสนอ</t>
  </si>
  <si>
    <t>ซ้ำซ้อนกับข้อมูลที่ได้รายงานไปแล้ว   อย่างไรก็ตาม งบแสดงฐานะการเงิน งบกำไรขาดทุนเบ็ดเสร็จ งบแสดงการเปลี่ยนแปลงส่วนของ</t>
  </si>
  <si>
    <t>งบการเงินประจำปีล่าสุด</t>
  </si>
  <si>
    <t>ผู้ถือหุ้น และงบกระแสเงินสด ได้แสดงรายการเช่นเดียวกับงบการเงินประจำปี ดังนั้นการใช้งบการเงินระหว่างกาลนี้ควรใช้ควบคู่ไปกับ</t>
  </si>
  <si>
    <t xml:space="preserve">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โดยมีวัตถุประสงค์ให้ข้อมูลเพิ่มเติมจากงบการเงินประจำปีที่นำเสนอครั้งล่าสุด  เพื่อให้ข้อมูลนั้น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</si>
  <si>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</si>
  <si>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</si>
  <si>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 xml:space="preserve">  บริษัทร่วม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</si>
  <si>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</si>
  <si>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</si>
  <si>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>ให้ผลประโยชน์เมื่อเกษียณ และผลประโยชน์ระยะยาวอื่นแก่พนักงานตามสิทธิและอายุงาน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</si>
  <si>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ในการ</t>
  </si>
  <si>
    <t>ภาระผูกพันของโครงการผลประโยชน์ ณ วันต้นงวด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</si>
  <si>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</si>
  <si>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</si>
  <si>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</si>
  <si>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จากกำไร(ขาดทุน)ก่อนหักภาษีเงินได้สำหรับงวดบวกกลับด้วยสำรองค่าใช้จ่ายและ</t>
  </si>
  <si>
    <t>รายการอื่นๆ ที่ไม่อนุญาตให้ถือเป็นรายจ่ายในการคำนวณภาษีเงินได้ (ถ้ามี)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</si>
  <si>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</si>
  <si>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</si>
  <si>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</si>
  <si>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</si>
  <si>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</si>
  <si>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</si>
  <si>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</si>
  <si>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</si>
  <si>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</si>
  <si>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>และงบการเงินเฉพาะกิจการ</t>
  </si>
  <si>
    <t>1.4  ผู้ถือหุ้นรายใหญ่ กลุ่มครอบครัวนางสาวอรสา วิมลเฉลา รวมร้อยละ 60.49 ของทุนชำระแล้ว</t>
  </si>
  <si>
    <t>31 ธันวาคม 2562</t>
  </si>
  <si>
    <t>โดยถือตามข้อมูลทางการเงินของบริษัทร่วมสำหรับงวดดังกล่าว ซึ่งได้ผ่านการสอบทานจากผู้สอบบัญชีอื่น</t>
  </si>
  <si>
    <t>เพิ่มขึ้น</t>
  </si>
  <si>
    <t>รายการปรับปรุงสินทรัพย์สิทธิการใช้จากการนำมาตรฐานการรายงานทางการเงิน</t>
  </si>
  <si>
    <t xml:space="preserve">        ฉบับที่ 16 มาถือปฏิบัติครั้งแรก</t>
  </si>
  <si>
    <t>ค่าตัดจำหน่าย</t>
  </si>
  <si>
    <t>หนี้สินตามสัญญาเช่า</t>
  </si>
  <si>
    <t>หัก ส่วนที่ถึงกำหนดชำระภายในหนึ่งปี</t>
  </si>
  <si>
    <t xml:space="preserve">       บริษัทฯ ทำสัญญาเช่าที่ดิน โดยสร้างอาคารเพื่อใช้เป็นโชว์รูมและสำนักงาน มีระยะเวลา 20 ปี  สิ้นสุดวันที่ 31 ธันวาคม 2578   </t>
  </si>
  <si>
    <t>ไม่เกิน 1 ปี</t>
  </si>
  <si>
    <t>1 - 5 ปี</t>
  </si>
  <si>
    <t>เกินกว่า 5 ปี</t>
  </si>
  <si>
    <t>ดอกเบี้ยตามสัญญาเช่ารอการตัดบัญชี</t>
  </si>
  <si>
    <t>ปรับปรุงผลประโยชน์พนักงาน 400 วัน</t>
  </si>
  <si>
    <t>จ่ายผลประโยชน์พนักงานลาออก</t>
  </si>
  <si>
    <t>การด้อยค่าของสินทรัพย์ทางการเงิน</t>
  </si>
  <si>
    <t>ต้องรอให้เหตุการณ์ที่มีการด้อยค่าด้านเครดิตเกิดขึ้นก่อนบริษัทพิจารณาการเปลี่ยนแปลงในความเสี่ยงด้านเครดิตของสินทรัพย์ทาง</t>
  </si>
  <si>
    <t>ใช้วิธีการอย่างง่ายในการพิจารณา   ค่าเผื่อผลขาดทุนที่คาดว่าจะเกิดขึ้นตลอดอายุ</t>
  </si>
  <si>
    <t>สินทรัพย์สิทธิการใช้</t>
  </si>
  <si>
    <t>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</t>
  </si>
  <si>
    <t xml:space="preserve"> 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ราคาทุนของสินทรัพย์สิทธิการใช้</t>
  </si>
  <si>
    <t>ประกอบด้วยจำนวนเงินของหนี้สินตามสัญญาเช่าจากการวัดมูลค่าเริ่มแรก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</t>
  </si>
  <si>
    <t>ตามสัญญาเช่า ณ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</si>
  <si>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>หากบริษัทไม่มีความเชื่อมั่นอย่างสมเหตุสมผลว่าความเป็นเจ้าของในสินทรัพย์อ้างอิงจะถูกโอนให้แก่บริษัทเมื่อสิ้นสุดอายุ</t>
  </si>
  <si>
    <t>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การ</t>
  </si>
  <si>
    <t>ให้ประโยชน์ของสินทรัพย์สิทธิการใช้หรือวันสิ้นสุดอายุสัญญาเช่าแล้วแต่วันใดจะเกิดขึ้นก่อน</t>
  </si>
  <si>
    <t>สัญญาเช่าระยะสั้นและสัญญาเช่าซึ่งสินทรัพย์อ้างอิงมีมูลค่าต่ำ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</si>
  <si>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</si>
  <si>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 เครื่องมือทางการเงิน</t>
  </si>
  <si>
    <t>4.2 สัญญาเช่า</t>
  </si>
  <si>
    <t xml:space="preserve">5.  เงินสดและรายการเทียบเท่าเงินสด  </t>
  </si>
  <si>
    <t>6.  ลูกหนี้การค้าและลูกหนี้หมุนเวียนอื่น</t>
  </si>
  <si>
    <t>7.  สินค้าคงเหลือ</t>
  </si>
  <si>
    <t>8.  เงินฝากธนาคารที่มีภาระผูกพัน</t>
  </si>
  <si>
    <t>9.  เงินลงทุนในบริษัทร่วม</t>
  </si>
  <si>
    <t>ณ วันที่ 1 มกราคม 2563</t>
  </si>
  <si>
    <t>หัก ค่าจำหน่ายสะสม</t>
  </si>
  <si>
    <t>ดอกเบี้ยจ่ายหนี้สินตามสัญญาเช่า</t>
  </si>
  <si>
    <t>1.5 การแพร่ระบาดของโรคติดเชื้อไวรัสโคโรนา 2019</t>
  </si>
  <si>
    <t xml:space="preserve">2.  หลักเกณฑ์ในการจัดทำงบการเงินและนำเสนองบการเงิน </t>
  </si>
  <si>
    <t>2.1  เกณฑ์ในการจัดทำงบการเงินระหว่างกาล</t>
  </si>
  <si>
    <t>2.  หลักเกณฑ์ในการจัดทำงบการเงินและนำเสนองบการเงิน (ต่อ)</t>
  </si>
  <si>
    <t>ภาระผูกพันตามสัญญาเช่าที่เปิดเผย ณ วันที่ 31 ธันวาคม 2562</t>
  </si>
  <si>
    <t>รวมสินทรัพย์สิทธิการใช้</t>
  </si>
  <si>
    <t>หัก เงินจ่ายชำระ</t>
  </si>
  <si>
    <t xml:space="preserve"> - 16 -</t>
  </si>
  <si>
    <t xml:space="preserve"> - 17 -</t>
  </si>
  <si>
    <t xml:space="preserve">รายการปรับปรุงสินทรัพย์สิทธิการใช้ จากการนำมาตรฐานการรายงานทางการเงิน ฉบับที่ 16 มาถือปฏิบัติครั้งแรก </t>
  </si>
  <si>
    <t>ณ วันที่ 1 มกราคม 2563 สรุปได้ดังนี้</t>
  </si>
  <si>
    <t xml:space="preserve">10.  อาคารและอุปกรณ์ </t>
  </si>
  <si>
    <t>11.  สัญญาเช่า</t>
  </si>
  <si>
    <t>11.2 หนี้สินตามสัญญาเช่า</t>
  </si>
  <si>
    <t>11.  สัญญาเช่า (ต่อ)</t>
  </si>
  <si>
    <t>12.  สินทรัพย์ภาษีเงินได้รอการตัดบัญชี</t>
  </si>
  <si>
    <t>13.  เจ้าหนี้การค้าและเจ้าหนี้หมุนเวียนอื่น</t>
  </si>
  <si>
    <t>ส่วนแบ่งกำไรจากเงินลงทุนในบริษัทร่วม</t>
  </si>
  <si>
    <t xml:space="preserve">รับโอนมาจากสินทรัพย์บนพื้นที่เช่าระยะยาว </t>
  </si>
  <si>
    <t xml:space="preserve">สินทรัพย์สิทธิการใช้ที่เพิ่มขึ้นจากการนำมาตรฐานการรายงานทางการเงิน </t>
  </si>
  <si>
    <t>หนี้สินตามสัญญาเช่าการเงิน ณ วันที่ 31 ธันวาคม 2562</t>
  </si>
  <si>
    <t>หนี้สินตามสัญญาเช่าที่เพิ่มขึ้นจากการนำมาตรฐานการรายงานทางการเงิน</t>
  </si>
  <si>
    <t xml:space="preserve">       ฉบับ 16 มาถือปฏิบัติครั้งแรก</t>
  </si>
  <si>
    <t>อาคารและอุปกรณ์</t>
  </si>
  <si>
    <t>ส่วนสัญญาเช่ายานพาหนะสิ้นสุดปี 2566 และ 2567</t>
  </si>
  <si>
    <t>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และยานพาหนะ</t>
  </si>
  <si>
    <t xml:space="preserve">11.1 สินทรัพย์สิทธิการใช้ </t>
  </si>
  <si>
    <t>รับโอนมาจากอาคารและอุปกรณ์</t>
  </si>
  <si>
    <t>รายการปรับปรุงหนี้สินตามสัญญาเช่าจากการนำมาตรฐานการรายงานทางการเงิน</t>
  </si>
  <si>
    <t xml:space="preserve">       ฉบับที่ 16 มาถือปฏิบัติครั้งแรก</t>
  </si>
  <si>
    <t>โอนออกไปเป็นสินทรัพย์สิทธิการใช้</t>
  </si>
  <si>
    <t>14.  ประมาณการหนี้สินไม่หมุนเวียนสำหรับประโยชน์พนักงาน</t>
  </si>
  <si>
    <t>15.  สำรองตามกฎหมาย</t>
  </si>
  <si>
    <t>16.  ภาษีเงินได้</t>
  </si>
  <si>
    <t>16.2 กระทบยอดเพื่อหาอัตราภาษีที่แท้จริง</t>
  </si>
  <si>
    <t>16.  ภาษีเงินได้ (ต่อ)</t>
  </si>
  <si>
    <t>27.  การอนุมัติงบการเงิน</t>
  </si>
  <si>
    <t>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</si>
  <si>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 ฝ่ายบริหารของบริษัทติดตามความคืบหน้าของสถานการณ์ดังกล่าวและประเมิน</t>
  </si>
  <si>
    <t>ประมาณการและ  ดุลยพินิจในประเด็นต่าง ๆ เมื่อสถานการณ์มีการเปลี่ยนแปลง</t>
  </si>
  <si>
    <t xml:space="preserve">       สถานการณ์การแพร่ระบาดของโรคติดเชื้อไวรัสโคโรนา  2019  (COVID-19)   ที่ปัจจุบันได้ขยายวงกว้างขึ้นอย่างต่อเนื่อง   ทำให้</t>
  </si>
  <si>
    <t>ผลกระทบทางการเงินเกี่ยวกับมูลค่าของสินทรัพย์    ประมาณการหนี้สินและหนี้สินที่อาจเกิดขึ้นอย่างต่อเนื่อง    ทั้งนี้ฝ่ายบริหารได้ใช้</t>
  </si>
  <si>
    <t xml:space="preserve">       การนำมาตรฐานการรายงานทางการเงิน ฉบับที่ 16 มาถือปฏิบัติครั้งแรก บริษัทรับรู้หนี้สินตามสัญญาเช่าสำหรับสัญญาเช่า</t>
  </si>
  <si>
    <t xml:space="preserve">       สัญญาเช่า</t>
  </si>
  <si>
    <t>ที่เคยจัดประเภทเป็นสัญญาเช่าดำเนินงานด้วยมูลค่าปัจจุบันของเงินจ่ายชำระตามสัญญาเช่าที่เหลืออยู่คิดลดด้วยอัตราดอกเบี้ย</t>
  </si>
  <si>
    <t>เงินกู้ยืมส่วนเพิ่มของบริษัท ณ วันที่ 1 มกราคม 2563 สำหรับสัญญาเช่าที่เคยจัดประเภทเป็นสัญญาเช่าเงินทุน บริษัทรับรู้มูลค่า</t>
  </si>
  <si>
    <t xml:space="preserve">ตามบัญชีของสินทรัพย์และหนี้สินตามสัญญาเช่าด้วยมูลค่าตามบัญชีเดิมก่อนวันที่นำมาตรฐานการรายงานทางการเงิน  ฉบับที่ </t>
  </si>
  <si>
    <t>16 มาถือปฏิบัติครั้งแรก</t>
  </si>
  <si>
    <t>สิ้นสุดวันที่ 31 ธันวาคม 2562 ยกเว้นการเปลี่ยนแปลงนโยบายการบัญชีเรื่องเครื่องมือทางการเงินและสัญญาเช่า</t>
  </si>
  <si>
    <t xml:space="preserve"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  สำหรับปี     </t>
  </si>
  <si>
    <t>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  โดยไม่จำเป็น</t>
  </si>
  <si>
    <t>อัตราดอกเบี้ยตามนัยของสัญญาเช่าหรืออัตราดอกเบี้ยเงินกู้ยืมส่วนเพิ่มของบริษัท หลังจากวันที่สัญญาเช่าเริ่มมีผล มูลค่าตามบัญชี</t>
  </si>
  <si>
    <t>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ตามสัญญาเช่า</t>
  </si>
  <si>
    <t>เช่าใหม่</t>
  </si>
  <si>
    <t>ที่จ่ายชำระแล้ว นอกจากนี้ มูลค่าตามบัญชีของหนี้สินตามสัญญาเช่าจะถูกวัดมูลค่าใหม่  เมื่อมีการเปลี่ยนแปลงหรือประเมินสัญญา</t>
  </si>
  <si>
    <t>ณ วันที่สัญญาเช่าเริ่มมีผลบริษัทรับรู้หนี้สินตามสัญญาเช่าด้วยมูลค่าปัจจุบันของจำนวนเงินที่ต้องจ่ายตามสัญญาเช่า  คิดลดด้วย</t>
  </si>
  <si>
    <t>นโยบายการบัญชีและวิธีการคำนวณที่ใช้ในงบการเงินระหว่างกาลนี้ มีความสอดคล้องกับการถือปฏิบัติในงบการเงิน สำหรับปี</t>
  </si>
  <si>
    <t>ตามวิธีส่วนได้เสียและ</t>
  </si>
  <si>
    <t xml:space="preserve"> - 13 -</t>
  </si>
  <si>
    <t>2563</t>
  </si>
  <si>
    <t>หัก  ค่าเช่าค้างจ่าย</t>
  </si>
  <si>
    <t xml:space="preserve">        ดอกเบี้ยจ่ายรอตัดบัญชี</t>
  </si>
  <si>
    <t>สินทรัพย์บนพื้นที่เช่า</t>
  </si>
  <si>
    <t>โดยมีข้อยกเว้นสำหรับลูกหนี้การค้าหรือสินทรัพย์ที่เกิดจากสัญญาที่ไม่มีองค์ประกอบเกี่ยวกับการจัดหาเงินที่มีนัยสำคัญ  ซึ่งบริษัท</t>
  </si>
  <si>
    <t xml:space="preserve">การเงินเป็นระดับ   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 </t>
  </si>
  <si>
    <t>จำนวนเงินที่ต้องจ่ายตามสัญญาเช่าที่มีอายุสัญญาเช่า  12  เดือนหรือน้อยกว่านับตั้งแต่วันที่สัญญาเช่าเริ่มมีผลหรือสัญญาเช่า</t>
  </si>
  <si>
    <t>สิ้นสุดวันที่ 31 ธันวาคม 2562   ยกเว้นกรณีที่บริษัทได้นำมาตรฐานการรายงานทางการเงินที่ออกใหม่ซึ่งมีผลบังคับใช้สำหรับรอบ</t>
  </si>
  <si>
    <t xml:space="preserve">ระยะเวลาบัญชีที่เริ่มในหรือหลังวันที่ 1 มกราคม 2563 ทุกฉบับมาถือปฏิบัติ </t>
  </si>
  <si>
    <t xml:space="preserve">       ตามที่กล่าวในหมายเหตุประกอบงบการเงินระหว่างกาลข้อ 2.2, 4</t>
  </si>
  <si>
    <t>ดอลลาร์สหรัฐอเมริกา</t>
  </si>
  <si>
    <t>30 มิถุนายน 2563</t>
  </si>
  <si>
    <t xml:space="preserve">สำหรับ 3 เดือน </t>
  </si>
  <si>
    <t>ปี 2562</t>
  </si>
  <si>
    <t>ปี 2563</t>
  </si>
  <si>
    <t>ในส่วนของกำไรหรือขาดทุน</t>
  </si>
  <si>
    <t xml:space="preserve">สำหรับ 6 เดือน </t>
  </si>
  <si>
    <t>ธนาคารพาณิชย์ 2 แห่ง จำนวน 62.79 ล้านบาท และจำนวน 72.79  ล้านบาท ตามลำดับ   ค้ำประกันโดยเงินฝากธนาคาร  ตามหมายเหตุ 8</t>
  </si>
  <si>
    <t>หุ้นละ 0.04 บาท จากผลการดำเนินงานของปี 2561 เป็นเงินจำนวน 9.60 ล้านบาท ซึ่งได้มีการจ่ายเงินปันผลในวันที่ 8 พฤษภาคม 2562</t>
  </si>
  <si>
    <t>17.  เงินปันผลจ่าย</t>
  </si>
  <si>
    <t xml:space="preserve">       17.2  เมื่อวันที่ 23 เมษายน 2562  ที่ประชุมสามัญผู้ถือหุ้นครั้งที่ 1/2562  ได้มีมติอนุมัติจ่ายเงินปันผล  จำนวน 240 ล้านหุ้น  ในอัตรา</t>
  </si>
  <si>
    <t>18.  รายการธุรกิจกับบุคคลและกิจการที่เกี่ยวข้องกัน</t>
  </si>
  <si>
    <t>18.1 ในระหว่างงวด  บริษัทฯ  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</si>
  <si>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>18.  รายการธุรกิจกับบุคคลและกิจการที่เกี่ยวข้องกัน (ต่อ)</t>
  </si>
  <si>
    <t>18.2.1 ลูกหนี้การค้า</t>
  </si>
  <si>
    <t xml:space="preserve">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สำหรับงวด 3 เดือน </t>
  </si>
  <si>
    <t>18.3.1 ขายสินค้า</t>
  </si>
  <si>
    <t>18.3.2 ดอกเบี้ยรับ</t>
  </si>
  <si>
    <t>18.3.3 ค่าเช่าและบริการ</t>
  </si>
  <si>
    <t>18.3.4 ซื้อสินค้าและบริการ</t>
  </si>
  <si>
    <t>18.3.5 ค่าตัดจำหน่าย-สินทรัพย์สิทธิการใช้</t>
  </si>
  <si>
    <t>18.3.6 ค่าใช้จ่ายอื่นๆ</t>
  </si>
  <si>
    <t>19.  ค่าใช้จ่ายตามลักษณะ</t>
  </si>
  <si>
    <t>20.  ภาระผูกพัน</t>
  </si>
  <si>
    <t xml:space="preserve">21.  การเสนอข้อมูลทางการเงินจำแนกตามส่วนงาน </t>
  </si>
  <si>
    <t>22.  กองทุนสำรองเลี้ยงชีพ</t>
  </si>
  <si>
    <t>23.  การเปิดเผยข้อมูลเกี่ยวกับเครื่องมือทางการเงิน</t>
  </si>
  <si>
    <t>23.1  ความเสี่ยงด้านสินเชื่อ</t>
  </si>
  <si>
    <t>23.2  ความเสี่ยงจากอัตราแลกเปลี่ยน</t>
  </si>
  <si>
    <t>หมายเหตุ 20.1</t>
  </si>
  <si>
    <t>23.  การเปิดเผยข้อมูลเกี่ยวกับเครื่องมือทางการเงิน (ต่อ)</t>
  </si>
  <si>
    <t>24.  ค่าตอบแทนกรรมการ</t>
  </si>
  <si>
    <t>25.  ค่าตอบแทนผู้บริหาร</t>
  </si>
  <si>
    <t>26.  การบริหารจัดการทุน</t>
  </si>
  <si>
    <t>4.00 ล้านบาทและจำนวน 7.00 ล้านบาท ตามลำดับ ค้ำประกันโดยเงินฝากประจำ ตามหมายเหตุ 8</t>
  </si>
  <si>
    <t xml:space="preserve">       อาคารและอุปกรณ์ซึ่งได้หักค่าเสื่อมราคาสะสมเต็มจำนวนแล้วแต่ยังใช้งานอยู่   ราคาทุนของสินทรัพย์ดังกล่าว  ณ  วันที่ </t>
  </si>
  <si>
    <t>ธนาคารพาณิชย์  2  แห่ง  ออกหนังสือค้ำประกันในการขายสินค้าให้กับลูกค้าจำนวน 16.13 ล้านบาท และจำนวน 2,635 ดอลล่าห์สหรัฐฯ</t>
  </si>
  <si>
    <t>และตลาดหลักทรัพย์ที่เกี่ยวข้อง</t>
  </si>
  <si>
    <t xml:space="preserve">รวมถึงการตีความและแนวปฏิบัติทางการบัญชีที่ประกาศใช้โดยสภาวิชาชีพบัญชี กฎระเบียบและประกาศคณะกรรมการกำกับหลักทรัพย์  </t>
  </si>
  <si>
    <t xml:space="preserve">       งบการเงินระหว่างกาลนี้จัดทำขึ้นในรูปแบบย่อและตามมาตรฐานการบัญชี   ฉบับที่  34    เรื่อง   การรายงานทางการเงินระหว่างกาล</t>
  </si>
  <si>
    <t>3.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</si>
  <si>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>4.  นโยบายการบัญชีที่สำคัญ</t>
  </si>
  <si>
    <t xml:space="preserve">   ภาษีเงินได้นิติบุคคล</t>
  </si>
  <si>
    <t xml:space="preserve">   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</si>
  <si>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</si>
  <si>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ชั่วคราวและการกลับรายการผลแตกต่างชั่วคราว</t>
  </si>
  <si>
    <t xml:space="preserve">   รายได้(ค่าใช้จ่าย)ภาษีเงินได้ที่แสดงอยู่ใน</t>
  </si>
  <si>
    <t xml:space="preserve">       งบกำไรขาดทุนเบ็ดเสร็จ</t>
  </si>
  <si>
    <t>21.  การเสนอข้อมูลทางการเงินจำแนกตามส่วนงาน (ต่อ)</t>
  </si>
  <si>
    <t>2.2  มาตรฐานการรายงานทางการเงินฉบับใหม่</t>
  </si>
  <si>
    <t>ก. มาตรฐานการรายงานทางการเงินที่เริ่มมีผลบังคับใช้ในปีปัจจุบัน</t>
  </si>
  <si>
    <t xml:space="preserve">ในระหว่างงวด   บริษัทฯ  ได้นำมาตรฐานการรายงานทางการเงิน    และการตีความมาตรฐานการรายงานทางการเงินฉบับปรับปรุง </t>
  </si>
  <si>
    <t xml:space="preserve">(ปรับปรุง 2562)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ซึ่งมีผลบังคับใช้สำหรับงบการเงินที่มีรอบระยะเวลาบัญชีที่เริ่มในหรือหลังวันที่ </t>
  </si>
  <si>
    <t>1 มกราคม 2563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</si>
  <si>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</t>
  </si>
  <si>
    <t>ทางการบัญชี   กับผู้ใช้มาตรฐาน   อย่างไรก็ตาม   มาตรฐานการรายงานทางการเงินฉบับใหม่    ซึ่งได้มีการเปลี่ยนแปลงหลักการสำคัญ</t>
  </si>
  <si>
    <t>สามารถสรุปได้ดังนี้</t>
  </si>
  <si>
    <t>มาตรฐานการรายงานทางการเงิน กลุ่มเครื่องมือทางการเงิน</t>
  </si>
  <si>
    <t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</si>
  <si>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 xml:space="preserve">              มาตรฐานการรายงานทางการเงิน</t>
  </si>
  <si>
    <t xml:space="preserve">                     เรื่อง</t>
  </si>
  <si>
    <t xml:space="preserve">                    มาตรฐานการรายงานทางการเงิน</t>
  </si>
  <si>
    <t xml:space="preserve">ฉบับที่ 7 </t>
  </si>
  <si>
    <t>การเปิดเผยข้อมูลเครื่องมือทางการเงิน</t>
  </si>
  <si>
    <t xml:space="preserve">ฉบับที่ 9 </t>
  </si>
  <si>
    <t>เครื่องมือทางการเงิน</t>
  </si>
  <si>
    <t xml:space="preserve">                    มาตรฐานการบัญชี</t>
  </si>
  <si>
    <t xml:space="preserve">ฉบับที่ 32 </t>
  </si>
  <si>
    <t>การแสดงรายการสำหรับเครื่องมือทางการเงิน</t>
  </si>
  <si>
    <t xml:space="preserve">                    การตีความมาตรฐานการรายงานทางการเงิน</t>
  </si>
  <si>
    <t xml:space="preserve">ฉบับที่ 16 </t>
  </si>
  <si>
    <t>การป้องกันความเสี่ยงของเงินลงทุนสุทธิในหน่วยงานต่างประเทศ</t>
  </si>
  <si>
    <t xml:space="preserve">ฉบับที่ 19 </t>
  </si>
  <si>
    <t>การชำระหนี้สินทางการเงินด้วยตราสารทุน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</si>
  <si>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</si>
  <si>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</t>
  </si>
  <si>
    <t>เงินสดตามสัญญาและแผนธุรกิจของกิจการ  (Business Model)    หลักการเกี่ยวกับวิธีการคำนวณการด้อยค่าของเครื่องมือทาง</t>
  </si>
  <si>
    <t>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รวมถึง</t>
  </si>
  <si>
    <t>การแสดงรายการและการเปิดเผยข้อมูลเครื่องมือทางการเงิน</t>
  </si>
  <si>
    <t>มาตรฐานกลุ่มนี้ไม่มีผลกระทบอย่างมีสาระสำคัญต่องบการเงินของบริษัท</t>
  </si>
  <si>
    <t>มาตรฐานการรายงานทางการเงิน ฉบับที่ 16 เรื่อง สัญญาเช่า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</si>
  <si>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</t>
  </si>
  <si>
    <t>บัญชีที่เกี่ยวข้อง   มาตรฐานฉบับนี้ได้กำหนดหลักการของการรับรู้รายการ  การวัดมูลค่า   การแสดงรายการและการเปิดเผยข้อมูล</t>
  </si>
  <si>
    <t xml:space="preserve">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</t>
  </si>
  <si>
    <t>เว้นแต่สินทรัพย์อ้างอิงนั้นมีมูลค่าต่ำ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</si>
  <si>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</si>
  <si>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>สัญญาเช่าเป็นสัญญาเช่าดำเนินงานหรือสัญญาเช่าเงินทุน</t>
  </si>
  <si>
    <t>บริษัทนำมาตรฐานการรายงานทางการเงินฉบับนี้มาถือปฏิบัติโดยรับรู้ผลกระทบสะสมของการนำมาตรฐานการรายงาน</t>
  </si>
  <si>
    <t>ทางการเงินฉบับนี้มาถือปฏิบัติครั้งแรก    โดยไม่ปรับย้อนหลังงบการเงินปีก่อนที่แสดงเปรียบเทียบผลสะสมของเปลี่ยนแปลง</t>
  </si>
  <si>
    <t>นโยบายการบัญชีแสดงอยู่ในหมายเหตุประกอบงบการเงินระหว่างกาลข้อ 3</t>
  </si>
  <si>
    <t>แนวปฏิบัติทางการบัญชี    เรื่อง   มาตรการผ่อนปรนชั่วคราวสำหรับทางเลือกเพิ่มเติมทางบัญชีเพื่อรองรับผลกระทบจาก</t>
  </si>
  <si>
    <t>สถานการณ์การแพร่ระบาดของโรคติดเชื้อไวรัสโคโรนา 2019 (COVID-19)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</si>
  <si>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</t>
  </si>
  <si>
    <t>เพื่อรองรับผลกระทบจากสถานการณ์การแพร่ระบาดของโรคติดเชื้อไวรัสโคโรนา 2019 (COVID-19)   โดยมีวัตถุประสงค์เพื่อ</t>
  </si>
  <si>
    <t>ลดผลกระทบในบางเรื่องจากการปฏิบัติตามมาตรฐานการรายงานทางการเงินบางฉบับ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</t>
  </si>
  <si>
    <t>ทางบัญชีในช่วงเวลาที่ยังมีความไม่แน่นอนเกี่ยวกับสถานการณ์ดังกล่าว</t>
  </si>
  <si>
    <t>แนวปฏิบัติทางการบัญชีดังกล่าวได้ประกาศลงในราชกิจจานุเบกษา  เมื่อวันที่  22  เมษายน  2563  และมีผลบังคับใช้สำหรับ</t>
  </si>
  <si>
    <t xml:space="preserve">การจัดทำงบการเงินของบริษัทที่มีรอบระยะเวลารายงานสิ้นสุดภายในช่วงเวลาระหว่างวันที่ 1 มกราคม 2563 ถึงวันที่ 31 ธันวาคม </t>
  </si>
  <si>
    <t xml:space="preserve">2563 </t>
  </si>
  <si>
    <t>บริษัทเลือกใช้มาตรการผ่อนปรนชั่วคราวสำหรับทางเลือกเพิ่มเติมทางบัญชี ดังต่อไปนี้</t>
  </si>
  <si>
    <t xml:space="preserve"> - เลือกที่จะไม่ต้องนำข้อมูลที่มีการคาดการณ์ไปในอนาคต (Forward-looking information) มาใช้วัดมูลค่าของผลขาดทุนด้าน</t>
  </si>
  <si>
    <t>เครดิตที่คาดว่าจะเกิดขึ้น ในกรณีที่บริษัทฯใช้วิธีการอย่างง่ายในการวัดมูลค่าของผลขาดทุนด้านเครดิตที่คาดว่าจะเกิดขึ้น</t>
  </si>
  <si>
    <t>การด้อยค่าของสินทรัพย์</t>
  </si>
  <si>
    <t>ผลรวมของจำนวนเงินขั้นต่ำที่ต้องจ่ายทั้งสิ้นตามสัญญาเช่า</t>
  </si>
  <si>
    <t>มูลค่าปัจจุบันของจำนวนเงินขั้นต่ำที่ต้องจ่ายทั้งสิ้นตามสัญญาเช่า</t>
  </si>
  <si>
    <t xml:space="preserve"> - 18 -</t>
  </si>
  <si>
    <t xml:space="preserve"> - 23 -</t>
  </si>
  <si>
    <t xml:space="preserve">    ประมาณการหนี้สินไม่หมุนเวียนสำหรับผลประโยชน์พนักงาน</t>
  </si>
  <si>
    <t xml:space="preserve">    สินทรัพย์สิทธิการใช้ </t>
  </si>
  <si>
    <t xml:space="preserve">    สินทรัพย์บนพื้นที่เช่าระยะยาว</t>
  </si>
  <si>
    <t>รายได้ที่ได้รับยกเว้นทางภาษี - รายได้เงินปันผล</t>
  </si>
  <si>
    <t>รายได้(ค่าใช้จ่าย)ภาษีเงินได้ที่อยู่ใน</t>
  </si>
  <si>
    <t xml:space="preserve">   งบกำไรขาดทุนเบ็ดเสร็จ</t>
  </si>
  <si>
    <t xml:space="preserve">2/2563  ได้มีมติอนุมัติจ่ายเงินปันผล  จำนวน 240 ล้านหุ้น  ในอัตราหุ้นละ 0.05 บาท จากผลการดำเนินงานของปี 2562 เป็นเงินจำนวน </t>
  </si>
  <si>
    <t>12.00 ล้านบาท ซึ่งได้มีการจ่ายเงินปันผลในวันที่ 22 เมษายน 2563</t>
  </si>
  <si>
    <t xml:space="preserve">       17.1  เมื่อวันที่ 17 มิถุนายน 2563 ที่ประชุมผู้ถือหุ้น ครั้งที่ 1/2563  และเมื่อวันที่  7  เมษายน  2563  ที่ประชุมคณะกรรมการ ครั้งที่ </t>
  </si>
  <si>
    <t>2.3 มูลค่ายุติธรรมของสินทรัพย์และหนี้สินทางการเงิน</t>
  </si>
  <si>
    <t>ระยะยาวจากสถาบันการเงินที่มีอัตราดอกเบี้ยลอยตัว และหนี้สินตามสัญญาเช่ามีมูลค่ายุติธรรมโดยประมาณเท่ากับมูลค่าตามบัญชี</t>
  </si>
  <si>
    <t>เงินเบิกเกินบัญชีและเงินกู้ยืมระยะสั้นจากสถาบันการเงิน   เจ้าหนี้การค้าและเจ้าหนี้หมุนเวียนอื่น   หนี้สินหมุนเวียนอื่น   เงินกู้ยืม</t>
  </si>
  <si>
    <t xml:space="preserve">งบการเงินที่แสดงเงินลงทุนตามวิธีส่วนได้เสีย </t>
  </si>
  <si>
    <t>มูลค่าตามบัญชีตามวิธีส่วนได้เสีย</t>
  </si>
  <si>
    <t>งบเฉพาะกิจการ</t>
  </si>
  <si>
    <t>ทุนชำระแล้ว</t>
  </si>
  <si>
    <t>เงินปันผล</t>
  </si>
  <si>
    <t>(ล้านบาท)</t>
  </si>
  <si>
    <t>เงินปันผลรับ</t>
  </si>
  <si>
    <t xml:space="preserve">       เมื่อวันที่ 12 มีนาคม 2563 ที่ประชุมสามัญผู้ถือหุ้นของบริษัทร่วมมีมติอนุมัติการจ่ายเงินปันผลแก่ผู้ถือหุ้นในอัตราร้อยละ  29.40 </t>
  </si>
  <si>
    <t>ของกำไรสุทธิของผลการดำเนินงานของปี 2562 จำนวน 4.00 ล้านหุ้น เป็นจำนวนเงิน 5.00 ล้านบาท โดยเงินปันผลที่บริษัทฯ ได้รับ</t>
  </si>
  <si>
    <t xml:space="preserve">บริษัท ยูทิลิตี้ บิสิเนส </t>
  </si>
  <si>
    <t>อัลลายแอนซ์ จำกัด</t>
  </si>
  <si>
    <t>9.  เงินลงทุนในบริษัทร่วม (ต่อ)</t>
  </si>
  <si>
    <t xml:space="preserve"> - 19 -</t>
  </si>
  <si>
    <t xml:space="preserve">  -  21  -</t>
  </si>
  <si>
    <t xml:space="preserve"> - 24 -</t>
  </si>
  <si>
    <t>การเปลี่ยนแปลงนโยบายการบัญชีแสดงอยู่ในหมายเหตุประกอบงบการเงิน ข้อ 3</t>
  </si>
  <si>
    <t>9.1  เงินลงทุนในบริษัทร่วมมีรายละเอียดดังนี้</t>
  </si>
  <si>
    <t>9.2  ส่วนได้เสียในบริษัทร่วมมีการเปลี่ยนแปลงระหว่างงวดดังนี้</t>
  </si>
  <si>
    <t>18.3.7 ดอกเบี้ยจ่าย</t>
  </si>
  <si>
    <t>ประกอบกิจการเกี่ยวกับการให้บริการทางเทคนิค</t>
  </si>
  <si>
    <t>ด้านวิศวกรรม และอื่นๆ ที่เกี่ยวข้อง</t>
  </si>
  <si>
    <t>อัตราการถือหุ้นร้อยละ</t>
  </si>
  <si>
    <t>วิธีราคาทุน</t>
  </si>
  <si>
    <t>ตามวิธีส่วนได้เสีย</t>
  </si>
  <si>
    <t>23.3  บริษัทฯ มียอดคงเหลือของสินทรัพย์และหนี้สินที่เป็นเงินตราต่างประเทศ ดังต่อไปนี้</t>
  </si>
  <si>
    <t>หมายเหตุประกอบงบการเงินระหว่างกาล</t>
  </si>
  <si>
    <t xml:space="preserve">                   (นางสาวณิชกมล วงศ์พิพัฒน์)</t>
  </si>
  <si>
    <t xml:space="preserve">                       (นางสาวณิชกมล วงศ์พิพัฒน์)</t>
  </si>
  <si>
    <t>สำหรับงวด 3 เดือน และ 9 เดือน สิ้นสุดวันที่ 30 กันยายน 2563  (ยังไม่ได้ตรวจสอบ/สอบทานแล้ว)</t>
  </si>
  <si>
    <t>30 กันยายน 2563</t>
  </si>
  <si>
    <t xml:space="preserve">       ณ วันที่ 30 กันยายน 2563 และ วันที่ 31 ธันวาคม 2562 บริษัทฯ มีวงเงินเบิกเกินบัญชีจากสถาบันการเงิน 2 แห่ง รวมจำนวน </t>
  </si>
  <si>
    <t xml:space="preserve">       ณ วันที่ 30 กันยายน 2563 และวันที่ 31 ธันวาคม 2562 บริษัทฯ มีเงินฝากประจำประเภท 3 เดือน และ 12 เดือน รวมจำนวน </t>
  </si>
  <si>
    <t xml:space="preserve">       ในงบการเงินที่แสดงเงินลงทุนตามวิธีส่วนได้เสีย  ณ  วันที่ 30 กันยายน 2563  และวันที่ 31 ธันวาคม 2562  บริษัทฯ ได้บันทึกเงิน</t>
  </si>
  <si>
    <t xml:space="preserve">สินทรัพย์รวม ตามลำดับ)  ส่วนแบ่งกำไรจากเงินลงทุนในบริษัทร่วม  สำหรับงวด  9  เดือน  สิ้นสุดวันที่ 30 กันยายน 2563 และ 2562  </t>
  </si>
  <si>
    <t xml:space="preserve">       ค่าเสื่อมราคาสำหรับงวด 3 เดือน และ 9 เดือน สิ้นสุดวันที่ 30 กันยายน 2563 และ 2562  แสดงได้ดังนี้</t>
  </si>
  <si>
    <t>สำหรับ 9 เดือน</t>
  </si>
  <si>
    <t>3 เดือน (กค.-กย.)</t>
  </si>
  <si>
    <t>30 กันยายน 2563 และวันที่ 31 ธันวาคม 2562 มีจำนวน 6.11 ล้านบาท และจำนวน 9.86 ล้านบาท ตามลำดับ</t>
  </si>
  <si>
    <t>รายการเคลื่อนไหวของบัญชีสินทรัพย์สิทธิการใช้  สำหรับงวด 9 เดือนสิ้นสุดวันที่ 30 กันยายน 2563 แสดงได้ดังนี้</t>
  </si>
  <si>
    <t>ณ วันที่ 30 กันยายน 2563</t>
  </si>
  <si>
    <t>รายการเคลื่อนไหวของหนี้สินตามสัญญาเช่า สำหรับงวด 9 เดือนสิ้นสุดวันที่ 30 กันยายน 2563 แสดงได้ดังนี้</t>
  </si>
  <si>
    <t>ค่าใช้จ่ายสำหรับงวด 3 เดือน และ 9 เดือน สิ้นสุดวันที่ 30 กันยายน 2563 เกี่ยวกับสัญญาเช่าที่รับรู้ในรายการต่อไปนี้</t>
  </si>
  <si>
    <t>ภาษีซื้อตั้งพัก</t>
  </si>
  <si>
    <t xml:space="preserve">       14.2 ค่าใช้จ่ายผลประโยชน์พนักงานที่รับรู้ในรายการต่อไปนี้ในงบกำไรขาดทุนเบ็ดเสร็จสำหรับงวด 3 เดือน และ 9 เดือน สิ้นสุด</t>
  </si>
  <si>
    <t>วันที่ 30 กันยายน 2563 และ 2562  ดังนี้</t>
  </si>
  <si>
    <t xml:space="preserve">สำหรับ 9 เดือน </t>
  </si>
  <si>
    <t>30 กันยายน 2562</t>
  </si>
  <si>
    <t>3 เดือน (กค.- กย.)</t>
  </si>
  <si>
    <t xml:space="preserve">       16.1  รายได้(ค่าใช้จ่าย)ภาษีเงินได้ สำหรับงวด 3 เดือน และ 9 เดือน  สิ้นสุดวันที่ 30 กันยายน 2563 และ 2562 สรุปได้ดังนี้</t>
  </si>
  <si>
    <t xml:space="preserve"> สำหรับงวด 3 เดือน และ 9 เดือน สิ้นสุดวันที่ 30 กันยายน 2563 และ 2562 มีดังนี้</t>
  </si>
  <si>
    <t xml:space="preserve">18.2 รายการบัญชีที่เป็นสาระสำคัญระหว่างบริษัทกับกิจการที่เกี่ยวข้องกัน ณ วันที่ 30 กันยายน 2563 และวันที่ 31 ธันวาคม 2562 </t>
  </si>
  <si>
    <t xml:space="preserve">         และ 9 เดือน สิ้นสุดวันที่ 30 กันยายน 2563 และ 2562</t>
  </si>
  <si>
    <t>18.4 ค่าตอบแทนที่จ่ายให้แก่ผู้บริหารสำคัญ สำหรับงวด 3 เดือน และ 9 เดือน สิ้นสุดวันที่ 30 กันยายน 2563 และ 2562 มีดังนี้</t>
  </si>
  <si>
    <t>18.5 บริษัทฯ มีภาระผูกพันที่จะต้องจ่าย ณ วันที่ 30 กันยายน 2563 และวันที่ 31 ธันวาคม 2562 ดังต่อไปนี้</t>
  </si>
  <si>
    <t xml:space="preserve">18.5.1  ณ วันที่ 30 กันยายน 2563 และวันที่ 31 ธันวาคม 2562  บริษัทฯ  มีภาระผูกพันที่ต้องจ่ายในอนาคตสำหรับสัญญาเช่าอาคาร  </t>
  </si>
  <si>
    <t>31 ธันวาคม 2563  เป็นจำนวน 1.07 ล้านบาท</t>
  </si>
  <si>
    <t xml:space="preserve">สำนักงานขายกับกิจการที่เกี่ยวข้องกันแห่งหนึ่ง สิ้นสุดวันที่ 31 ธันวาคม 2564 เป็นจำนวน 0.21 ล้านบาท และจำนวน 0.33 ล้านบาท </t>
  </si>
  <si>
    <t xml:space="preserve">18.5.2  ณ วันที่ 30 กันยายน 2563  บริษัทฯ มีภาระผูกพันที่ต้องจ่ายในอนาคตสำหรับสัญญาจ้างผู้บริหาร  1  ราย   สิ้นสุดวันที่  </t>
  </si>
  <si>
    <t xml:space="preserve">      ค่าใช้จ่ายตามลักษณะของค่าใช้จ่ายที่สำคัญสำหรับงวด 3 เดือน และ 9 เดือน สิ้นสุดวันที่ 30 กันยายน 2563 และ 2562 มีดังนี้</t>
  </si>
  <si>
    <t xml:space="preserve">     20.1 ณ วันที่ 30 กันยายน 2563 และวันที่ 31 ธันวาคม 2562 บริษัทฯ มีวงเงิน LC, TR,   ตั๋วสัญญาใช้เงิน  และ Forward contract  จาก</t>
  </si>
  <si>
    <t xml:space="preserve">      20.2 ณ วันที่ 30 กันยายน 2563 บริษัทฯ มีภาระหนี้สินที่อาจเกิดขึ้นจากการให้ธนาคารพาณิชย์ 2 แห่ง  ออกหนังสือค้ำประกัน ในการ</t>
  </si>
  <si>
    <t xml:space="preserve">      20.3 ณ วันที่ 30 กันยายน  2563   และวันที่  31  ธันวาคม  2562  บริษัทฯ  มีภาระผูกพันและหนี้สินที่อาจเกิดขึ้นจากการรับเงินมัดจำ</t>
  </si>
  <si>
    <t xml:space="preserve">     20.4 ณ วันที่ 30 กันยายน 2563 และวันที่ 31  ธันวาคม 2562 บริษัทฯ มีภาระผูกพันที่ต้องจ่ายในอนาคตสำหรับสัญญาค่ารักษาความ</t>
  </si>
  <si>
    <t>ปลอดภัย สิ้นสุด วันที่ 30 เมษายน 2564 เป็นจำนวนเงิน 0.01 ล้านบาท และจำนวน 0.22 ล้านบาท ตามลำดับ</t>
  </si>
  <si>
    <t xml:space="preserve">       ข้อมูลเกี่ยวกับการดำเนินงานตามประเภทส่วนงานของบริษัท สำหรับงวด 9 เดือน สิ้นสุดวันที่ 30 กันยายน 2563 และ 2562  มีดังนี้</t>
  </si>
  <si>
    <t xml:space="preserve">       สำหรับงวด 3 เดือน และ 9 เดือน สิ้นสุดวันที่ 30 กันยายน 2563 และ 2562 บริษัทฯ ได้จ่ายเงินสมทบเข้ากองทุนสำรองเลี้ยงชีพ ดังนี้</t>
  </si>
  <si>
    <t xml:space="preserve">       สำหรับงวด 9 เดือน สิ้นสุดวันที่ 30 กันยายน 2563 และ 2562 บริษัทฯ ได้จ่ายค่าตอบแทนผู้บริหาร  จำนวน  19.30  ล้านบาท และ</t>
  </si>
  <si>
    <t>จำนวน 15.71 ล้านบาท ตามลำดับ</t>
  </si>
  <si>
    <t>เฉพาะกิจการ : 0.33 : 1)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</si>
  <si>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11 พฤศจิกายน 2563</t>
  </si>
  <si>
    <t>ขายสินค้าให้กับลูกค้า เป็นจำนวนเงิน  33.80  ล้านบาท  และ  ณ  วันที่  31 ธันวาคม 2562 บริษัทฯ มีภาระหนี้สินที่อาจเกิดขึ้นจากการให้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</si>
  <si>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</si>
  <si>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มาตรฐานการรายงานทางการเงิน</t>
  </si>
  <si>
    <t>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</si>
  <si>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 ประกอบด้วย การปรับปรุง</t>
  </si>
  <si>
    <t>การอ้างอิงกรอบแนวคิดในมาตรฐานการรายงานทางการเงิน คำนิยามของธุรกิจ คำนิยามของความมีสาระสำคัญ และการปฏิรูปอัตรา</t>
  </si>
  <si>
    <t>ดอกเบี้ยอ้างอิง</t>
  </si>
  <si>
    <t xml:space="preserve">        ณ วันที่ 30 กันยายน 2563 งบการเงินที่แสดงเงินลงทุนตามวิธีส่วนได้เสียแสดงอัตราส่วนหนี้สินต่อทุนเท่ากับ 0.30 : 1 (งบการเงิน</t>
  </si>
  <si>
    <t>3.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</si>
  <si>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 xml:space="preserve"> - 20 -</t>
  </si>
  <si>
    <t xml:space="preserve">      ณ วันที่ 30 กันยายน 2563 เงินสดและรายการเทียบเท่าเงินสด   ลูกหนี้การค้าและลูกหนี้หมุนเวียนอื่น  สินทรัพย์หมุนเวียนอื่น</t>
  </si>
  <si>
    <t>ข. มาตรฐานการรายงานทางการเงินที่มีผลบังคับใช้ในอนาคต</t>
  </si>
  <si>
    <t>ลงทุนในบริษัทร่วม  จำนวน  164.11  ล้านบาท  และจำนวน  151.78  ล้านบาท  ตามลำดับ   (คิดเป็นร้อยละ 36.58  และ  33.80 ของ</t>
  </si>
  <si>
    <t xml:space="preserve">จำนวน  14.33 ล้านบาท และจำนวน 9.48 ล้านบาท ตามลำดับ  (คิดเป็นร้อยละ 75.57  และ  34.32 ของกำไรสำหรับงวด  ตามลำดับ )  </t>
  </si>
  <si>
    <t>11 พฤษภาคม 2563</t>
  </si>
  <si>
    <t>รายการรับโอน</t>
  </si>
  <si>
    <t xml:space="preserve">และ  ณ  วันที่  30 กันยายน 2563  บริษัทฯ ไม่ได้เปิดใช้ Forward contract   </t>
  </si>
  <si>
    <t xml:space="preserve">  -  22  -</t>
  </si>
  <si>
    <t xml:space="preserve"> - 25 -</t>
  </si>
  <si>
    <t xml:space="preserve"> - เลือกที่จะไม่นำสถานการณ์   COVID-19    มาถือเป็นข้อบ่งชี้ของการด้อยค่า   ตามมาตรฐานการบัญชี  ฉบับที่  36  เรื่อง </t>
  </si>
  <si>
    <t xml:space="preserve"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  มกราคม </t>
  </si>
  <si>
    <t>2564</t>
  </si>
  <si>
    <t>จากบริษัทร่วมคิดเป็นร้อยละ  40  ตามสัดส่วนการถือหุ้น   รวมเป็นจำนวน  2.00  ล้านบาท    บริษัทฯ ได้รับเงินปันผลแล้วเมื่อวันที่</t>
  </si>
  <si>
    <t>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</si>
  <si>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ของพระราชบัญญัติบริษัทมหาชนจำกัด</t>
  </si>
  <si>
    <t xml:space="preserve">       สำหรับงวด  9  เดือน  สิ้นสุดวันที่ 30 กันยายน 2563 และ 2562  บริษัทฯ ได้จ่ายค่าตอบแทนกรรมการ จำนวน 1.04 ล้านบาท  และ</t>
  </si>
  <si>
    <t xml:space="preserve">      14.1 การเปลี่ยนแปลงในมูลค่าปัจจุบันของภาระผูกพันของโครงการผลประโยชน์ ณ วันที่ 30 กันยายน 2563 และวันที่ 31 ธันวาคม 2562 </t>
  </si>
  <si>
    <t>มาถือปฏิบัติ</t>
  </si>
  <si>
    <t>ปัจจุบันฝ่ายบริหารของบริษัทอยู่ระหว่างการประเมินผลกระทบที่อาจมีต่องบการเงินในปีที่เริ่มนำมาตรฐานกลุ่มดังกล่าว</t>
  </si>
  <si>
    <t>หัก ค่าเผื่อผลขาดทุนด้านเครดิตที่คาดว่าจะเกิดขึ้น</t>
  </si>
  <si>
    <t>3.80 ล้านบาท และจำนวน 8.80 ล้านบาท  ตามลำดับ  ได้นำไปเป็นหลักทรัพย์ค้ำประกันเงินเบิกเกินบัญชี ตามหมายเหตุ 5  และ</t>
  </si>
  <si>
    <t xml:space="preserve">วงเงินสินเชื่อ ตามหมายเหตุ 20.1 </t>
  </si>
  <si>
    <t>18.2.4 หนี้สินตามสัญญาเช่า</t>
  </si>
  <si>
    <t>ผลกระทบทางภาษี สำหรับ :</t>
  </si>
  <si>
    <t>รายจ่ายที่ไม่สามารถนำมาหักภาษีได้</t>
  </si>
  <si>
    <t>รายจ่ายที่สามารถหักเพิ่ม</t>
  </si>
  <si>
    <t>รายได้(ค่าใช้จ่าย)ภาษีเงินได้รอการตัดบัญชี</t>
  </si>
  <si>
    <t>คูณอัตราภาษี</t>
  </si>
  <si>
    <t>กำไร(ขาดทุน)ทางบัญชีก่อนภาษีเงินได้นิติบุคคล</t>
  </si>
  <si>
    <t>4.  นโยบายการบัญชีที่สำคัญ (ต่อ)</t>
  </si>
  <si>
    <t>ค่าเผื่อผลขาดทุนด้านเครดิตที่คาดว่าจะเกิดขึ้นระหว่างงวด ดังนี้</t>
  </si>
  <si>
    <t>18.2.2 เจ้าหนี้การค้า</t>
  </si>
  <si>
    <t>18.2.3 เจ้าหนี้หมุนเวียนอื่น</t>
  </si>
  <si>
    <t>18.2.5 เงินมัดจำสินค้า</t>
  </si>
  <si>
    <t>จำนวน 0.99 ล้านบาท ตามลำดับ</t>
  </si>
  <si>
    <t>ค่าสินค้าจากลูกค้าโดยมีมูลค่าตามใบสั่งซื้อรวม  76.95  ล้านบาท   และจำนวน 21.78 ล้านบาท  ตามลำดับ  บริษัทฯ ได้รับเงินมัดจำแล้ว</t>
  </si>
  <si>
    <t>จำนวน  18.84 ล้านบาท  และจำนวน 2.24 ล้านบาท ตามลำดับ</t>
  </si>
  <si>
    <t xml:space="preserve">     20.5 วันที่ 31  ธันวาคม 2562  บริษัทฯ  มีภาระผูกพันที่ต้องจ่ายในอนาคตสำหรับสัญญาค่าที่ปรึกษา  สิ้นสุดวันที่ 30 กันยายน 2563 </t>
  </si>
  <si>
    <t xml:space="preserve">เป็นจำนวน 0.34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</si>
</sst>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88" formatCode="#,##0.00_ ;\(#,##0.00\ \)"/>
    <numFmt numFmtId="189" formatCode="#,##0.00_);\(#,##0.00\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9" formatCode="#,##0.00\ \ ;\(#,##0.00\)"/>
    <numFmt numFmtId="200" formatCode="#,##0.00;\(#,##0.00\)"/>
    <numFmt numFmtId="201" formatCode="&quot;&quot;#,##0.00_);\(#,##0.0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14" formatCode="#,##0.000"/>
    <numFmt numFmtId="227" formatCode="#,##0\ \ ;\(#,##0\)%"/>
  </numFmts>
  <fonts count="22" x14ac:knownFonts="1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b/>
      <i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5" fillId="0" borderId="0"/>
    <xf numFmtId="0" fontId="4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8" fillId="0" borderId="0"/>
    <xf numFmtId="0" fontId="1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189" fontId="1" fillId="0" borderId="0"/>
    <xf numFmtId="39" fontId="1" fillId="0" borderId="0"/>
    <xf numFmtId="39" fontId="1" fillId="0" borderId="0"/>
    <xf numFmtId="0" fontId="5" fillId="0" borderId="0"/>
  </cellStyleXfs>
  <cellXfs count="430">
    <xf numFmtId="0" fontId="0" fillId="0" borderId="0" xfId="0"/>
    <xf numFmtId="0" fontId="3" fillId="0" borderId="0" xfId="0" applyFont="1"/>
    <xf numFmtId="0" fontId="10" fillId="0" borderId="0" xfId="11" applyFont="1"/>
    <xf numFmtId="0" fontId="10" fillId="0" borderId="0" xfId="11" applyFont="1" applyBorder="1"/>
    <xf numFmtId="43" fontId="10" fillId="0" borderId="0" xfId="3" applyFont="1" applyFill="1"/>
    <xf numFmtId="0" fontId="10" fillId="0" borderId="0" xfId="11" applyFont="1" applyFill="1"/>
    <xf numFmtId="43" fontId="10" fillId="0" borderId="0" xfId="3" applyFont="1"/>
    <xf numFmtId="43" fontId="10" fillId="0" borderId="0" xfId="9" applyNumberFormat="1" applyFont="1"/>
    <xf numFmtId="0" fontId="10" fillId="0" borderId="0" xfId="0" applyFont="1" applyFill="1"/>
    <xf numFmtId="189" fontId="10" fillId="0" borderId="0" xfId="30" applyFont="1" applyAlignment="1" applyProtection="1">
      <alignment horizontal="center"/>
    </xf>
    <xf numFmtId="189" fontId="10" fillId="0" borderId="0" xfId="11" applyNumberFormat="1" applyFont="1" applyBorder="1" applyAlignment="1">
      <alignment horizontal="center"/>
    </xf>
    <xf numFmtId="189" fontId="10" fillId="0" borderId="0" xfId="11" applyNumberFormat="1" applyFont="1" applyBorder="1"/>
    <xf numFmtId="0" fontId="10" fillId="0" borderId="0" xfId="23" applyFont="1" applyFill="1"/>
    <xf numFmtId="199" fontId="10" fillId="0" borderId="0" xfId="30" applyNumberFormat="1" applyFont="1" applyFill="1" applyAlignment="1" applyProtection="1">
      <alignment horizontal="left"/>
    </xf>
    <xf numFmtId="39" fontId="10" fillId="0" borderId="0" xfId="11" applyNumberFormat="1" applyFont="1"/>
    <xf numFmtId="39" fontId="10" fillId="0" borderId="0" xfId="10" applyNumberFormat="1" applyFont="1" applyFill="1"/>
    <xf numFmtId="43" fontId="10" fillId="0" borderId="0" xfId="9" applyNumberFormat="1" applyFont="1" applyFill="1"/>
    <xf numFmtId="39" fontId="10" fillId="0" borderId="0" xfId="30" applyNumberFormat="1" applyFont="1" applyFill="1"/>
    <xf numFmtId="0" fontId="10" fillId="0" borderId="0" xfId="11" applyFont="1" applyBorder="1" applyAlignment="1">
      <alignment horizontal="left" indent="2"/>
    </xf>
    <xf numFmtId="199" fontId="10" fillId="0" borderId="0" xfId="11" applyNumberFormat="1" applyFont="1" applyBorder="1"/>
    <xf numFmtId="0" fontId="10" fillId="0" borderId="0" xfId="11" applyFont="1" applyFill="1" applyBorder="1" applyAlignment="1">
      <alignment horizontal="left" indent="2"/>
    </xf>
    <xf numFmtId="0" fontId="10" fillId="0" borderId="0" xfId="0" applyFont="1"/>
    <xf numFmtId="39" fontId="10" fillId="0" borderId="0" xfId="11" applyNumberFormat="1" applyFont="1" applyFill="1" applyAlignment="1"/>
    <xf numFmtId="189" fontId="10" fillId="0" borderId="0" xfId="30" applyFont="1" applyFill="1" applyBorder="1"/>
    <xf numFmtId="0" fontId="10" fillId="0" borderId="0" xfId="11" applyFont="1" applyFill="1" applyBorder="1"/>
    <xf numFmtId="199" fontId="10" fillId="0" borderId="0" xfId="11" applyNumberFormat="1" applyFont="1" applyFill="1" applyBorder="1"/>
    <xf numFmtId="199" fontId="10" fillId="0" borderId="0" xfId="30" applyNumberFormat="1" applyFont="1" applyFill="1"/>
    <xf numFmtId="39" fontId="10" fillId="0" borderId="0" xfId="11" applyNumberFormat="1" applyFont="1" applyFill="1"/>
    <xf numFmtId="199" fontId="10" fillId="0" borderId="0" xfId="11" applyNumberFormat="1" applyFont="1" applyFill="1"/>
    <xf numFmtId="189" fontId="10" fillId="0" borderId="0" xfId="11" applyNumberFormat="1" applyFont="1" applyFill="1" applyBorder="1"/>
    <xf numFmtId="193" fontId="10" fillId="0" borderId="0" xfId="0" applyNumberFormat="1" applyFont="1" applyFill="1"/>
    <xf numFmtId="193" fontId="10" fillId="0" borderId="0" xfId="32" applyNumberFormat="1" applyFont="1" applyFill="1" applyAlignment="1" applyProtection="1">
      <alignment horizontal="left"/>
    </xf>
    <xf numFmtId="193" fontId="10" fillId="0" borderId="0" xfId="32" applyNumberFormat="1" applyFont="1" applyFill="1"/>
    <xf numFmtId="189" fontId="10" fillId="0" borderId="0" xfId="32" applyNumberFormat="1" applyFont="1" applyFill="1" applyBorder="1"/>
    <xf numFmtId="189" fontId="10" fillId="0" borderId="0" xfId="0" applyNumberFormat="1" applyFont="1" applyFill="1" applyBorder="1"/>
    <xf numFmtId="189" fontId="10" fillId="0" borderId="0" xfId="11" applyNumberFormat="1" applyFont="1" applyFill="1"/>
    <xf numFmtId="189" fontId="10" fillId="0" borderId="0" xfId="30" applyNumberFormat="1" applyFont="1" applyFill="1" applyAlignment="1" applyProtection="1">
      <alignment horizontal="center"/>
    </xf>
    <xf numFmtId="189" fontId="10" fillId="0" borderId="0" xfId="30" applyFont="1" applyAlignment="1" applyProtection="1">
      <alignment horizontal="left"/>
    </xf>
    <xf numFmtId="189" fontId="10" fillId="0" borderId="0" xfId="30" applyNumberFormat="1" applyFont="1" applyAlignment="1" applyProtection="1">
      <alignment horizontal="center"/>
    </xf>
    <xf numFmtId="189" fontId="10" fillId="0" borderId="0" xfId="30" applyNumberFormat="1" applyFont="1" applyBorder="1" applyAlignment="1" applyProtection="1">
      <alignment horizontal="right"/>
    </xf>
    <xf numFmtId="193" fontId="2" fillId="0" borderId="0" xfId="30" applyNumberFormat="1" applyFont="1" applyFill="1" applyAlignment="1"/>
    <xf numFmtId="193" fontId="2" fillId="0" borderId="0" xfId="30" applyNumberFormat="1" applyFont="1" applyFill="1" applyAlignment="1" applyProtection="1">
      <alignment horizontal="left"/>
    </xf>
    <xf numFmtId="197" fontId="2" fillId="0" borderId="0" xfId="17" applyNumberFormat="1" applyFont="1" applyFill="1" applyAlignment="1">
      <alignment horizontal="center"/>
    </xf>
    <xf numFmtId="197" fontId="2" fillId="0" borderId="0" xfId="17" applyNumberFormat="1" applyFont="1" applyFill="1"/>
    <xf numFmtId="43" fontId="2" fillId="0" borderId="0" xfId="3" applyFont="1" applyFill="1"/>
    <xf numFmtId="189" fontId="10" fillId="0" borderId="0" xfId="30" applyFont="1" applyFill="1" applyAlignment="1" applyProtection="1">
      <alignment horizontal="left"/>
    </xf>
    <xf numFmtId="189" fontId="10" fillId="0" borderId="0" xfId="30" applyNumberFormat="1" applyFont="1" applyFill="1" applyBorder="1" applyAlignment="1" applyProtection="1"/>
    <xf numFmtId="189" fontId="10" fillId="0" borderId="0" xfId="30" applyNumberFormat="1" applyFont="1" applyFill="1" applyBorder="1" applyAlignment="1" applyProtection="1">
      <alignment horizontal="right"/>
    </xf>
    <xf numFmtId="199" fontId="10" fillId="0" borderId="0" xfId="30" applyNumberFormat="1" applyFont="1" applyFill="1" applyBorder="1"/>
    <xf numFmtId="43" fontId="10" fillId="2" borderId="0" xfId="9" applyNumberFormat="1" applyFont="1" applyFill="1"/>
    <xf numFmtId="0" fontId="10" fillId="2" borderId="0" xfId="11" applyFont="1" applyFill="1"/>
    <xf numFmtId="189" fontId="10" fillId="0" borderId="0" xfId="30" applyNumberFormat="1" applyFont="1" applyAlignment="1" applyProtection="1"/>
    <xf numFmtId="189" fontId="10" fillId="0" borderId="0" xfId="11" applyNumberFormat="1" applyFont="1"/>
    <xf numFmtId="0" fontId="10" fillId="0" borderId="0" xfId="14" applyFont="1" applyFill="1"/>
    <xf numFmtId="0" fontId="10" fillId="0" borderId="0" xfId="11" applyFont="1" applyFill="1" applyBorder="1" applyAlignment="1">
      <alignment wrapText="1"/>
    </xf>
    <xf numFmtId="0" fontId="10" fillId="0" borderId="0" xfId="0" applyFont="1" applyAlignment="1">
      <alignment horizontal="left"/>
    </xf>
    <xf numFmtId="0" fontId="10" fillId="0" borderId="0" xfId="11" applyFont="1" applyFill="1" applyBorder="1" applyAlignment="1"/>
    <xf numFmtId="43" fontId="10" fillId="0" borderId="0" xfId="6" applyNumberFormat="1" applyFont="1"/>
    <xf numFmtId="189" fontId="10" fillId="0" borderId="0" xfId="30" applyNumberFormat="1" applyFont="1" applyAlignment="1" applyProtection="1">
      <alignment horizontal="left"/>
    </xf>
    <xf numFmtId="189" fontId="10" fillId="0" borderId="0" xfId="30" applyNumberFormat="1" applyFont="1" applyBorder="1" applyAlignment="1" applyProtection="1"/>
    <xf numFmtId="189" fontId="10" fillId="0" borderId="0" xfId="30" applyFont="1" applyFill="1"/>
    <xf numFmtId="43" fontId="10" fillId="0" borderId="0" xfId="9" applyFont="1" applyFill="1"/>
    <xf numFmtId="189" fontId="10" fillId="0" borderId="0" xfId="30" applyNumberFormat="1" applyFont="1" applyFill="1" applyBorder="1" applyProtection="1"/>
    <xf numFmtId="189" fontId="10" fillId="0" borderId="0" xfId="30" applyNumberFormat="1" applyFont="1" applyFill="1" applyBorder="1"/>
    <xf numFmtId="39" fontId="10" fillId="0" borderId="0" xfId="31" applyFont="1" applyFill="1" applyBorder="1"/>
    <xf numFmtId="39" fontId="10" fillId="0" borderId="0" xfId="31" applyFont="1" applyAlignment="1" applyProtection="1">
      <alignment horizontal="left"/>
    </xf>
    <xf numFmtId="0" fontId="10" fillId="0" borderId="0" xfId="11" applyFont="1" applyFill="1" applyAlignment="1">
      <alignment horizontal="left"/>
    </xf>
    <xf numFmtId="43" fontId="10" fillId="0" borderId="0" xfId="1" applyFont="1" applyFill="1"/>
    <xf numFmtId="10" fontId="10" fillId="0" borderId="0" xfId="25" applyNumberFormat="1" applyFont="1" applyBorder="1"/>
    <xf numFmtId="189" fontId="10" fillId="0" borderId="0" xfId="30" applyNumberFormat="1" applyFont="1" applyFill="1" applyBorder="1" applyAlignment="1" applyProtection="1">
      <alignment horizontal="left"/>
    </xf>
    <xf numFmtId="0" fontId="10" fillId="0" borderId="0" xfId="11" quotePrefix="1" applyFont="1"/>
    <xf numFmtId="0" fontId="10" fillId="0" borderId="0" xfId="11" applyFont="1" applyAlignment="1">
      <alignment horizontal="left"/>
    </xf>
    <xf numFmtId="39" fontId="10" fillId="0" borderId="0" xfId="11" applyNumberFormat="1" applyFont="1" applyBorder="1"/>
    <xf numFmtId="189" fontId="10" fillId="0" borderId="0" xfId="30" applyFont="1" applyAlignment="1" applyProtection="1"/>
    <xf numFmtId="43" fontId="10" fillId="0" borderId="0" xfId="9" applyFont="1" applyFill="1" applyBorder="1"/>
    <xf numFmtId="189" fontId="10" fillId="0" borderId="0" xfId="11" applyNumberFormat="1" applyFont="1" applyFill="1" applyBorder="1" applyAlignment="1">
      <alignment horizontal="right"/>
    </xf>
    <xf numFmtId="43" fontId="10" fillId="0" borderId="0" xfId="9" applyFont="1" applyAlignment="1" applyProtection="1">
      <alignment horizontal="left"/>
    </xf>
    <xf numFmtId="189" fontId="10" fillId="0" borderId="0" xfId="9" applyNumberFormat="1" applyFont="1" applyBorder="1" applyAlignment="1" applyProtection="1"/>
    <xf numFmtId="189" fontId="10" fillId="0" borderId="1" xfId="30" applyNumberFormat="1" applyFont="1" applyBorder="1" applyAlignment="1" applyProtection="1">
      <alignment horizontal="right"/>
    </xf>
    <xf numFmtId="189" fontId="10" fillId="0" borderId="1" xfId="30" applyNumberFormat="1" applyFont="1" applyFill="1" applyBorder="1" applyAlignment="1" applyProtection="1">
      <alignment horizontal="right"/>
    </xf>
    <xf numFmtId="0" fontId="14" fillId="0" borderId="0" xfId="0" applyFont="1" applyFill="1"/>
    <xf numFmtId="40" fontId="14" fillId="0" borderId="0" xfId="30" applyNumberFormat="1" applyFont="1" applyFill="1" applyBorder="1" applyAlignment="1" applyProtection="1"/>
    <xf numFmtId="40" fontId="14" fillId="0" borderId="0" xfId="30" applyNumberFormat="1" applyFont="1" applyFill="1" applyBorder="1" applyAlignment="1"/>
    <xf numFmtId="40" fontId="14" fillId="0" borderId="0" xfId="0" applyNumberFormat="1" applyFont="1" applyFill="1"/>
    <xf numFmtId="0" fontId="10" fillId="0" borderId="0" xfId="11" applyFont="1" applyFill="1" applyAlignment="1">
      <alignment horizontal="center"/>
    </xf>
    <xf numFmtId="189" fontId="10" fillId="0" borderId="0" xfId="11" applyNumberFormat="1" applyFont="1" applyFill="1" applyAlignment="1">
      <alignment horizontal="center"/>
    </xf>
    <xf numFmtId="189" fontId="10" fillId="0" borderId="1" xfId="11" applyNumberFormat="1" applyFont="1" applyFill="1" applyBorder="1"/>
    <xf numFmtId="43" fontId="13" fillId="0" borderId="0" xfId="9" applyNumberFormat="1" applyFont="1" applyFill="1"/>
    <xf numFmtId="0" fontId="13" fillId="0" borderId="0" xfId="11" applyFont="1" applyFill="1"/>
    <xf numFmtId="40" fontId="13" fillId="0" borderId="0" xfId="31" applyNumberFormat="1" applyFont="1" applyFill="1"/>
    <xf numFmtId="40" fontId="13" fillId="0" borderId="0" xfId="0" applyNumberFormat="1" applyFont="1" applyFill="1"/>
    <xf numFmtId="40" fontId="13" fillId="0" borderId="0" xfId="20" applyNumberFormat="1" applyFont="1" applyFill="1"/>
    <xf numFmtId="40" fontId="13" fillId="0" borderId="0" xfId="31" applyNumberFormat="1" applyFont="1" applyFill="1" applyBorder="1" applyProtection="1"/>
    <xf numFmtId="0" fontId="10" fillId="0" borderId="0" xfId="14" applyFont="1"/>
    <xf numFmtId="0" fontId="10" fillId="0" borderId="0" xfId="0" applyFont="1" applyFill="1" applyBorder="1"/>
    <xf numFmtId="0" fontId="10" fillId="0" borderId="0" xfId="11" applyFont="1" applyAlignment="1"/>
    <xf numFmtId="0" fontId="10" fillId="0" borderId="0" xfId="11" applyFont="1" applyFill="1" applyAlignment="1"/>
    <xf numFmtId="0" fontId="10" fillId="0" borderId="2" xfId="11" applyFont="1" applyFill="1" applyBorder="1"/>
    <xf numFmtId="0" fontId="10" fillId="0" borderId="2" xfId="11" applyFont="1" applyFill="1" applyBorder="1" applyAlignment="1">
      <alignment horizontal="center"/>
    </xf>
    <xf numFmtId="40" fontId="10" fillId="0" borderId="0" xfId="11" applyNumberFormat="1" applyFont="1" applyFill="1"/>
    <xf numFmtId="189" fontId="10" fillId="0" borderId="0" xfId="0" applyNumberFormat="1" applyFont="1"/>
    <xf numFmtId="189" fontId="10" fillId="0" borderId="0" xfId="11" applyNumberFormat="1" applyFont="1" applyFill="1" applyAlignment="1">
      <alignment horizontal="left"/>
    </xf>
    <xf numFmtId="189" fontId="10" fillId="0" borderId="0" xfId="11" applyNumberFormat="1" applyFont="1" applyFill="1" applyAlignment="1"/>
    <xf numFmtId="189" fontId="10" fillId="0" borderId="0" xfId="9" applyNumberFormat="1" applyFont="1" applyFill="1"/>
    <xf numFmtId="199" fontId="14" fillId="0" borderId="0" xfId="30" applyNumberFormat="1" applyFont="1" applyFill="1"/>
    <xf numFmtId="189" fontId="10" fillId="0" borderId="0" xfId="3" applyNumberFormat="1" applyFont="1" applyBorder="1"/>
    <xf numFmtId="189" fontId="10" fillId="0" borderId="0" xfId="3" applyNumberFormat="1" applyFont="1"/>
    <xf numFmtId="39" fontId="15" fillId="0" borderId="0" xfId="31" applyNumberFormat="1" applyFont="1" applyFill="1" applyAlignment="1" applyProtection="1">
      <alignment horizontal="center"/>
    </xf>
    <xf numFmtId="39" fontId="15" fillId="0" borderId="0" xfId="31" applyNumberFormat="1" applyFont="1" applyFill="1" applyBorder="1" applyAlignment="1" applyProtection="1">
      <alignment horizontal="center"/>
    </xf>
    <xf numFmtId="0" fontId="15" fillId="0" borderId="0" xfId="11" quotePrefix="1" applyFont="1" applyFill="1" applyBorder="1" applyAlignment="1">
      <alignment horizontal="center"/>
    </xf>
    <xf numFmtId="199" fontId="15" fillId="0" borderId="0" xfId="11" applyNumberFormat="1" applyFont="1" applyFill="1" applyBorder="1" applyAlignment="1">
      <alignment horizontal="center"/>
    </xf>
    <xf numFmtId="199" fontId="15" fillId="0" borderId="2" xfId="11" applyNumberFormat="1" applyFont="1" applyFill="1" applyBorder="1" applyAlignment="1">
      <alignment horizontal="center"/>
    </xf>
    <xf numFmtId="189" fontId="10" fillId="0" borderId="0" xfId="11" applyNumberFormat="1" applyFont="1" applyFill="1" applyBorder="1" applyAlignment="1"/>
    <xf numFmtId="189" fontId="10" fillId="0" borderId="1" xfId="11" applyNumberFormat="1" applyFont="1" applyFill="1" applyBorder="1" applyAlignment="1"/>
    <xf numFmtId="189" fontId="3" fillId="0" borderId="0" xfId="30" applyFont="1" applyAlignment="1" applyProtection="1">
      <alignment horizontal="center"/>
    </xf>
    <xf numFmtId="189" fontId="10" fillId="0" borderId="3" xfId="30" applyNumberFormat="1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189" fontId="10" fillId="0" borderId="0" xfId="3" applyNumberFormat="1" applyFont="1" applyFill="1" applyBorder="1"/>
    <xf numFmtId="189" fontId="10" fillId="0" borderId="2" xfId="3" applyNumberFormat="1" applyFont="1" applyFill="1" applyBorder="1"/>
    <xf numFmtId="189" fontId="10" fillId="0" borderId="4" xfId="30" applyNumberFormat="1" applyFont="1" applyFill="1" applyBorder="1"/>
    <xf numFmtId="0" fontId="10" fillId="0" borderId="0" xfId="0" applyFont="1" applyFill="1" applyAlignment="1"/>
    <xf numFmtId="0" fontId="10" fillId="0" borderId="0" xfId="11" quotePrefix="1" applyFont="1" applyAlignment="1"/>
    <xf numFmtId="0" fontId="10" fillId="0" borderId="0" xfId="11" applyFont="1" applyFill="1" applyBorder="1" applyAlignment="1">
      <alignment horizontal="center"/>
    </xf>
    <xf numFmtId="193" fontId="10" fillId="0" borderId="0" xfId="30" applyNumberFormat="1" applyFont="1" applyFill="1" applyBorder="1" applyAlignment="1" applyProtection="1"/>
    <xf numFmtId="189" fontId="10" fillId="0" borderId="0" xfId="30" applyNumberFormat="1" applyFont="1" applyFill="1" applyBorder="1" applyAlignment="1">
      <alignment horizontal="center"/>
    </xf>
    <xf numFmtId="199" fontId="10" fillId="0" borderId="0" xfId="11" applyNumberFormat="1" applyFont="1" applyFill="1" applyBorder="1" applyAlignment="1">
      <alignment horizontal="center"/>
    </xf>
    <xf numFmtId="206" fontId="10" fillId="0" borderId="0" xfId="1" applyNumberFormat="1" applyFont="1" applyFill="1"/>
    <xf numFmtId="193" fontId="10" fillId="0" borderId="0" xfId="32" applyNumberFormat="1" applyFont="1" applyFill="1" applyAlignment="1">
      <alignment horizontal="center"/>
    </xf>
    <xf numFmtId="193" fontId="10" fillId="0" borderId="2" xfId="32" applyNumberFormat="1" applyFont="1" applyFill="1" applyBorder="1" applyAlignment="1">
      <alignment horizontal="center"/>
    </xf>
    <xf numFmtId="193" fontId="10" fillId="0" borderId="1" xfId="32" applyNumberFormat="1" applyFont="1" applyFill="1" applyBorder="1"/>
    <xf numFmtId="189" fontId="10" fillId="0" borderId="0" xfId="30" applyFont="1" applyFill="1" applyAlignment="1" applyProtection="1">
      <alignment horizontal="center"/>
    </xf>
    <xf numFmtId="189" fontId="10" fillId="0" borderId="4" xfId="3" applyNumberFormat="1" applyFont="1" applyBorder="1"/>
    <xf numFmtId="189" fontId="10" fillId="0" borderId="5" xfId="11" applyNumberFormat="1" applyFont="1" applyBorder="1"/>
    <xf numFmtId="189" fontId="10" fillId="0" borderId="5" xfId="3" applyNumberFormat="1" applyFont="1" applyBorder="1"/>
    <xf numFmtId="199" fontId="10" fillId="0" borderId="2" xfId="11" quotePrefix="1" applyNumberFormat="1" applyFont="1" applyBorder="1" applyAlignment="1">
      <alignment horizontal="center"/>
    </xf>
    <xf numFmtId="9" fontId="10" fillId="0" borderId="0" xfId="25" applyNumberFormat="1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189" fontId="10" fillId="0" borderId="0" xfId="11" applyNumberFormat="1" applyFont="1" applyAlignment="1"/>
    <xf numFmtId="197" fontId="13" fillId="0" borderId="0" xfId="17" applyNumberFormat="1" applyFont="1" applyFill="1" applyBorder="1"/>
    <xf numFmtId="197" fontId="13" fillId="0" borderId="0" xfId="17" applyNumberFormat="1" applyFont="1" applyFill="1" applyBorder="1" applyAlignment="1">
      <alignment horizontal="center"/>
    </xf>
    <xf numFmtId="43" fontId="13" fillId="0" borderId="0" xfId="3" applyFont="1" applyFill="1" applyBorder="1" applyAlignment="1">
      <alignment horizontal="center"/>
    </xf>
    <xf numFmtId="189" fontId="10" fillId="0" borderId="5" xfId="30" applyNumberFormat="1" applyFont="1" applyFill="1" applyBorder="1" applyAlignment="1">
      <alignment horizontal="center"/>
    </xf>
    <xf numFmtId="43" fontId="10" fillId="0" borderId="0" xfId="9" applyNumberFormat="1" applyFont="1" applyFill="1" applyBorder="1"/>
    <xf numFmtId="206" fontId="10" fillId="0" borderId="0" xfId="3" applyNumberFormat="1" applyFont="1" applyFill="1" applyBorder="1"/>
    <xf numFmtId="4" fontId="10" fillId="0" borderId="0" xfId="11" applyNumberFormat="1" applyFont="1" applyFill="1"/>
    <xf numFmtId="214" fontId="10" fillId="0" borderId="0" xfId="11" applyNumberFormat="1" applyFont="1" applyFill="1"/>
    <xf numFmtId="0" fontId="10" fillId="3" borderId="0" xfId="11" applyFont="1" applyFill="1" applyAlignment="1">
      <alignment horizontal="center"/>
    </xf>
    <xf numFmtId="191" fontId="10" fillId="0" borderId="0" xfId="1" applyNumberFormat="1" applyFont="1" applyFill="1" applyBorder="1"/>
    <xf numFmtId="0" fontId="14" fillId="0" borderId="0" xfId="17" applyFont="1" applyFill="1"/>
    <xf numFmtId="39" fontId="10" fillId="0" borderId="0" xfId="31" applyNumberFormat="1" applyFont="1" applyFill="1"/>
    <xf numFmtId="0" fontId="10" fillId="0" borderId="0" xfId="17" applyFont="1" applyFill="1"/>
    <xf numFmtId="199" fontId="10" fillId="0" borderId="0" xfId="31" applyNumberFormat="1" applyFont="1" applyFill="1" applyAlignment="1" applyProtection="1">
      <alignment horizontal="left"/>
    </xf>
    <xf numFmtId="189" fontId="10" fillId="0" borderId="0" xfId="11" applyNumberFormat="1" applyFont="1" applyFill="1" applyAlignment="1">
      <alignment horizontal="right"/>
    </xf>
    <xf numFmtId="43" fontId="10" fillId="0" borderId="0" xfId="11" applyNumberFormat="1" applyFont="1" applyFill="1"/>
    <xf numFmtId="9" fontId="10" fillId="0" borderId="0" xfId="11" applyNumberFormat="1" applyFont="1" applyBorder="1"/>
    <xf numFmtId="0" fontId="11" fillId="0" borderId="0" xfId="11" applyFont="1" applyFill="1"/>
    <xf numFmtId="9" fontId="10" fillId="0" borderId="0" xfId="11" applyNumberFormat="1" applyFont="1" applyFill="1" applyAlignment="1">
      <alignment horizontal="center"/>
    </xf>
    <xf numFmtId="43" fontId="10" fillId="0" borderId="0" xfId="1" applyFont="1" applyFill="1" applyBorder="1"/>
    <xf numFmtId="43" fontId="10" fillId="0" borderId="1" xfId="1" applyFont="1" applyFill="1" applyBorder="1"/>
    <xf numFmtId="0" fontId="15" fillId="0" borderId="2" xfId="11" quotePrefix="1" applyFont="1" applyFill="1" applyBorder="1" applyAlignment="1">
      <alignment horizontal="center"/>
    </xf>
    <xf numFmtId="43" fontId="10" fillId="0" borderId="0" xfId="6" applyNumberFormat="1" applyFont="1" applyBorder="1"/>
    <xf numFmtId="189" fontId="10" fillId="0" borderId="0" xfId="30" applyFont="1" applyBorder="1" applyAlignment="1"/>
    <xf numFmtId="197" fontId="13" fillId="0" borderId="0" xfId="17" applyNumberFormat="1" applyFont="1" applyFill="1"/>
    <xf numFmtId="197" fontId="13" fillId="0" borderId="0" xfId="17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3" fontId="13" fillId="0" borderId="0" xfId="3" applyFont="1" applyFill="1" applyAlignment="1"/>
    <xf numFmtId="197" fontId="13" fillId="0" borderId="0" xfId="17" applyNumberFormat="1" applyFont="1" applyFill="1" applyAlignment="1"/>
    <xf numFmtId="197" fontId="13" fillId="0" borderId="2" xfId="17" applyNumberFormat="1" applyFont="1" applyFill="1" applyBorder="1" applyAlignment="1"/>
    <xf numFmtId="197" fontId="13" fillId="0" borderId="2" xfId="17" applyNumberFormat="1" applyFont="1" applyFill="1" applyBorder="1" applyAlignment="1">
      <alignment horizontal="center"/>
    </xf>
    <xf numFmtId="197" fontId="13" fillId="0" borderId="0" xfId="17" applyNumberFormat="1" applyFont="1" applyFill="1" applyBorder="1" applyAlignment="1"/>
    <xf numFmtId="197" fontId="13" fillId="0" borderId="0" xfId="24" applyNumberFormat="1" applyFont="1" applyFill="1"/>
    <xf numFmtId="43" fontId="13" fillId="0" borderId="0" xfId="3" applyFont="1" applyFill="1"/>
    <xf numFmtId="188" fontId="13" fillId="0" borderId="0" xfId="3" applyNumberFormat="1" applyFont="1" applyFill="1" applyBorder="1"/>
    <xf numFmtId="188" fontId="13" fillId="0" borderId="1" xfId="3" applyNumberFormat="1" applyFont="1" applyFill="1" applyBorder="1"/>
    <xf numFmtId="188" fontId="13" fillId="0" borderId="3" xfId="3" applyNumberFormat="1" applyFont="1" applyFill="1" applyBorder="1"/>
    <xf numFmtId="207" fontId="13" fillId="0" borderId="0" xfId="1" applyNumberFormat="1" applyFont="1" applyFill="1"/>
    <xf numFmtId="0" fontId="13" fillId="0" borderId="0" xfId="11" applyFont="1"/>
    <xf numFmtId="197" fontId="13" fillId="0" borderId="0" xfId="31" applyNumberFormat="1" applyFont="1" applyFill="1" applyAlignment="1" applyProtection="1">
      <alignment horizontal="left"/>
    </xf>
    <xf numFmtId="197" fontId="13" fillId="0" borderId="0" xfId="31" applyNumberFormat="1" applyFont="1" applyFill="1"/>
    <xf numFmtId="0" fontId="10" fillId="0" borderId="0" xfId="0" applyFont="1" applyFill="1" applyAlignment="1">
      <alignment horizontal="center"/>
    </xf>
    <xf numFmtId="199" fontId="10" fillId="0" borderId="2" xfId="11" applyNumberFormat="1" applyFont="1" applyFill="1" applyBorder="1" applyAlignment="1">
      <alignment horizontal="center"/>
    </xf>
    <xf numFmtId="196" fontId="10" fillId="0" borderId="0" xfId="0" applyNumberFormat="1" applyFont="1" applyFill="1" applyBorder="1" applyAlignment="1"/>
    <xf numFmtId="196" fontId="10" fillId="0" borderId="0" xfId="0" applyNumberFormat="1" applyFont="1" applyFill="1" applyAlignment="1"/>
    <xf numFmtId="189" fontId="10" fillId="0" borderId="0" xfId="30" applyNumberFormat="1" applyFont="1" applyFill="1" applyAlignment="1" applyProtection="1"/>
    <xf numFmtId="206" fontId="13" fillId="0" borderId="0" xfId="3" applyNumberFormat="1" applyFont="1" applyFill="1" applyBorder="1"/>
    <xf numFmtId="199" fontId="10" fillId="0" borderId="2" xfId="11" applyNumberFormat="1" applyFont="1" applyFill="1" applyBorder="1"/>
    <xf numFmtId="43" fontId="10" fillId="0" borderId="0" xfId="9" applyFont="1" applyFill="1" applyAlignment="1" applyProtection="1"/>
    <xf numFmtId="189" fontId="10" fillId="0" borderId="2" xfId="30" applyNumberFormat="1" applyFont="1" applyFill="1" applyBorder="1" applyAlignment="1">
      <alignment horizontal="center"/>
    </xf>
    <xf numFmtId="0" fontId="10" fillId="0" borderId="2" xfId="11" applyFont="1" applyBorder="1"/>
    <xf numFmtId="199" fontId="10" fillId="0" borderId="2" xfId="11" applyNumberFormat="1" applyFont="1" applyBorder="1"/>
    <xf numFmtId="189" fontId="13" fillId="0" borderId="0" xfId="30" applyFont="1" applyAlignment="1" applyProtection="1">
      <alignment horizontal="center"/>
    </xf>
    <xf numFmtId="0" fontId="13" fillId="0" borderId="0" xfId="14" applyFont="1"/>
    <xf numFmtId="0" fontId="13" fillId="0" borderId="0" xfId="14" applyFont="1" applyFill="1"/>
    <xf numFmtId="189" fontId="13" fillId="0" borderId="0" xfId="30" applyFont="1" applyAlignment="1" applyProtection="1"/>
    <xf numFmtId="207" fontId="13" fillId="0" borderId="0" xfId="30" applyNumberFormat="1" applyFont="1" applyFill="1" applyBorder="1" applyAlignment="1" applyProtection="1"/>
    <xf numFmtId="207" fontId="13" fillId="0" borderId="2" xfId="30" applyNumberFormat="1" applyFont="1" applyFill="1" applyBorder="1" applyAlignment="1" applyProtection="1"/>
    <xf numFmtId="196" fontId="13" fillId="0" borderId="2" xfId="30" applyNumberFormat="1" applyFont="1" applyFill="1" applyBorder="1" applyAlignment="1" applyProtection="1"/>
    <xf numFmtId="43" fontId="13" fillId="0" borderId="2" xfId="3" quotePrefix="1" applyFont="1" applyFill="1" applyBorder="1" applyAlignment="1">
      <alignment horizontal="center"/>
    </xf>
    <xf numFmtId="43" fontId="13" fillId="0" borderId="2" xfId="3" applyFont="1" applyFill="1" applyBorder="1" applyAlignment="1">
      <alignment horizontal="center"/>
    </xf>
    <xf numFmtId="206" fontId="10" fillId="0" borderId="0" xfId="11" applyNumberFormat="1" applyFont="1" applyFill="1"/>
    <xf numFmtId="0" fontId="10" fillId="0" borderId="0" xfId="11" applyFont="1" applyFill="1" applyBorder="1" applyAlignment="1">
      <alignment horizontal="center" wrapText="1"/>
    </xf>
    <xf numFmtId="39" fontId="10" fillId="0" borderId="0" xfId="11" applyNumberFormat="1" applyFont="1" applyFill="1" applyAlignment="1">
      <alignment horizontal="center"/>
    </xf>
    <xf numFmtId="43" fontId="10" fillId="0" borderId="0" xfId="9" applyNumberFormat="1" applyFont="1" applyFill="1" applyAlignment="1">
      <alignment horizontal="center"/>
    </xf>
    <xf numFmtId="43" fontId="10" fillId="0" borderId="0" xfId="3" applyFont="1" applyFill="1" applyAlignment="1">
      <alignment horizontal="center"/>
    </xf>
    <xf numFmtId="206" fontId="10" fillId="0" borderId="0" xfId="11" applyNumberFormat="1" applyFont="1" applyFill="1" applyBorder="1" applyAlignment="1"/>
    <xf numFmtId="43" fontId="10" fillId="0" borderId="0" xfId="9" applyFont="1" applyFill="1" applyAlignment="1" applyProtection="1">
      <alignment horizontal="center"/>
    </xf>
    <xf numFmtId="0" fontId="12" fillId="0" borderId="0" xfId="11" applyFont="1" applyFill="1"/>
    <xf numFmtId="0" fontId="10" fillId="0" borderId="0" xfId="11" applyNumberFormat="1" applyFont="1" applyFill="1"/>
    <xf numFmtId="0" fontId="10" fillId="0" borderId="0" xfId="0" applyFont="1" applyFill="1" applyAlignment="1">
      <alignment horizontal="left"/>
    </xf>
    <xf numFmtId="199" fontId="10" fillId="0" borderId="0" xfId="0" applyNumberFormat="1" applyFont="1" applyFill="1" applyAlignment="1"/>
    <xf numFmtId="189" fontId="10" fillId="0" borderId="0" xfId="30" applyNumberFormat="1" applyFont="1" applyFill="1"/>
    <xf numFmtId="199" fontId="10" fillId="0" borderId="0" xfId="6" applyNumberFormat="1" applyFont="1" applyFill="1"/>
    <xf numFmtId="189" fontId="10" fillId="0" borderId="2" xfId="30" applyFont="1" applyFill="1" applyBorder="1"/>
    <xf numFmtId="189" fontId="10" fillId="0" borderId="2" xfId="30" applyNumberFormat="1" applyFont="1" applyFill="1" applyBorder="1"/>
    <xf numFmtId="189" fontId="10" fillId="0" borderId="0" xfId="30" applyFont="1" applyFill="1" applyBorder="1" applyAlignment="1">
      <alignment horizontal="center"/>
    </xf>
    <xf numFmtId="189" fontId="10" fillId="0" borderId="2" xfId="30" applyFont="1" applyFill="1" applyBorder="1" applyAlignment="1">
      <alignment horizontal="center"/>
    </xf>
    <xf numFmtId="189" fontId="10" fillId="0" borderId="2" xfId="30" applyFont="1" applyFill="1" applyBorder="1" applyAlignment="1">
      <alignment horizontal="center" wrapText="1"/>
    </xf>
    <xf numFmtId="189" fontId="10" fillId="0" borderId="0" xfId="3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2" xfId="30" quotePrefix="1" applyNumberFormat="1" applyFont="1" applyFill="1" applyBorder="1" applyAlignment="1">
      <alignment horizontal="center"/>
    </xf>
    <xf numFmtId="49" fontId="10" fillId="0" borderId="0" xfId="11" applyNumberFormat="1" applyFont="1" applyFill="1" applyAlignment="1">
      <alignment horizontal="center"/>
    </xf>
    <xf numFmtId="43" fontId="10" fillId="0" borderId="0" xfId="6" applyFont="1" applyFill="1"/>
    <xf numFmtId="189" fontId="10" fillId="0" borderId="1" xfId="30" applyNumberFormat="1" applyFont="1" applyFill="1" applyBorder="1"/>
    <xf numFmtId="204" fontId="10" fillId="0" borderId="0" xfId="0" applyNumberFormat="1" applyFont="1" applyFill="1"/>
    <xf numFmtId="189" fontId="10" fillId="0" borderId="0" xfId="6" applyNumberFormat="1" applyFont="1" applyFill="1"/>
    <xf numFmtId="0" fontId="10" fillId="0" borderId="0" xfId="0" applyFont="1" applyFill="1" applyAlignment="1">
      <alignment horizontal="justify" vertical="center"/>
    </xf>
    <xf numFmtId="189" fontId="10" fillId="0" borderId="2" xfId="11" applyNumberFormat="1" applyFont="1" applyFill="1" applyBorder="1"/>
    <xf numFmtId="199" fontId="10" fillId="0" borderId="0" xfId="6" applyNumberFormat="1" applyFont="1" applyFill="1" applyBorder="1" applyAlignment="1">
      <alignment horizontal="center"/>
    </xf>
    <xf numFmtId="0" fontId="11" fillId="0" borderId="0" xfId="11" applyFont="1" applyFill="1" applyAlignment="1"/>
    <xf numFmtId="43" fontId="10" fillId="0" borderId="0" xfId="3" applyFont="1" applyFill="1" applyBorder="1"/>
    <xf numFmtId="43" fontId="10" fillId="0" borderId="0" xfId="11" applyNumberFormat="1" applyFont="1" applyFill="1" applyBorder="1"/>
    <xf numFmtId="0" fontId="10" fillId="0" borderId="0" xfId="0" applyFont="1" applyFill="1" applyAlignment="1">
      <alignment horizontal="left" vertical="top"/>
    </xf>
    <xf numFmtId="39" fontId="10" fillId="0" borderId="0" xfId="11" applyNumberFormat="1" applyFont="1" applyFill="1" applyBorder="1" applyAlignment="1"/>
    <xf numFmtId="39" fontId="11" fillId="0" borderId="0" xfId="11" applyNumberFormat="1" applyFont="1" applyFill="1" applyBorder="1" applyAlignment="1"/>
    <xf numFmtId="43" fontId="10" fillId="0" borderId="0" xfId="3" applyFont="1" applyFill="1" applyBorder="1" applyAlignment="1">
      <alignment horizontal="center"/>
    </xf>
    <xf numFmtId="206" fontId="10" fillId="0" borderId="0" xfId="3" applyNumberFormat="1" applyFont="1" applyFill="1" applyBorder="1" applyAlignment="1">
      <alignment horizontal="right"/>
    </xf>
    <xf numFmtId="206" fontId="10" fillId="0" borderId="0" xfId="11" applyNumberFormat="1" applyFont="1" applyFill="1" applyBorder="1" applyAlignment="1">
      <alignment horizontal="right"/>
    </xf>
    <xf numFmtId="43" fontId="10" fillId="0" borderId="1" xfId="11" applyNumberFormat="1" applyFont="1" applyFill="1" applyBorder="1" applyAlignment="1"/>
    <xf numFmtId="43" fontId="10" fillId="0" borderId="0" xfId="11" applyNumberFormat="1" applyFont="1" applyFill="1" applyBorder="1" applyAlignment="1"/>
    <xf numFmtId="204" fontId="10" fillId="0" borderId="0" xfId="31" applyNumberFormat="1" applyFont="1" applyFill="1"/>
    <xf numFmtId="204" fontId="10" fillId="0" borderId="0" xfId="31" applyNumberFormat="1" applyFont="1" applyFill="1" applyAlignment="1" applyProtection="1">
      <alignment horizontal="left"/>
    </xf>
    <xf numFmtId="204" fontId="10" fillId="0" borderId="0" xfId="31" applyNumberFormat="1" applyFont="1" applyFill="1" applyBorder="1" applyProtection="1"/>
    <xf numFmtId="189" fontId="10" fillId="0" borderId="2" xfId="30" applyFont="1" applyFill="1" applyBorder="1" applyAlignment="1" applyProtection="1">
      <alignment horizontal="center"/>
    </xf>
    <xf numFmtId="0" fontId="10" fillId="0" borderId="5" xfId="11" applyFont="1" applyFill="1" applyBorder="1"/>
    <xf numFmtId="189" fontId="10" fillId="0" borderId="5" xfId="30" applyFont="1" applyFill="1" applyBorder="1" applyAlignment="1"/>
    <xf numFmtId="189" fontId="10" fillId="0" borderId="0" xfId="30" quotePrefix="1" applyFont="1" applyFill="1" applyAlignment="1" applyProtection="1">
      <alignment horizontal="center"/>
    </xf>
    <xf numFmtId="189" fontId="10" fillId="0" borderId="0" xfId="30" applyFont="1" applyFill="1" applyAlignment="1" applyProtection="1">
      <alignment horizontal="right"/>
    </xf>
    <xf numFmtId="189" fontId="10" fillId="0" borderId="1" xfId="30" applyFont="1" applyFill="1" applyBorder="1" applyAlignment="1" applyProtection="1">
      <alignment horizontal="right"/>
    </xf>
    <xf numFmtId="189" fontId="10" fillId="0" borderId="0" xfId="30" applyFont="1" applyFill="1" applyBorder="1" applyAlignment="1" applyProtection="1">
      <alignment horizontal="right"/>
    </xf>
    <xf numFmtId="189" fontId="10" fillId="0" borderId="0" xfId="30" applyFont="1" applyFill="1" applyBorder="1" applyAlignment="1" applyProtection="1">
      <alignment horizontal="center"/>
    </xf>
    <xf numFmtId="43" fontId="10" fillId="0" borderId="0" xfId="3" applyFont="1" applyFill="1" applyBorder="1" applyAlignment="1"/>
    <xf numFmtId="191" fontId="10" fillId="0" borderId="0" xfId="3" applyNumberFormat="1" applyFont="1" applyFill="1" applyBorder="1"/>
    <xf numFmtId="201" fontId="10" fillId="0" borderId="0" xfId="1" applyNumberFormat="1" applyFont="1" applyFill="1" applyBorder="1"/>
    <xf numFmtId="43" fontId="10" fillId="0" borderId="1" xfId="3" applyFont="1" applyFill="1" applyBorder="1"/>
    <xf numFmtId="43" fontId="10" fillId="0" borderId="2" xfId="11" applyNumberFormat="1" applyFont="1" applyFill="1" applyBorder="1" applyAlignment="1">
      <alignment horizontal="center"/>
    </xf>
    <xf numFmtId="189" fontId="10" fillId="0" borderId="2" xfId="11" applyNumberFormat="1" applyFont="1" applyFill="1" applyBorder="1" applyAlignment="1">
      <alignment horizontal="center"/>
    </xf>
    <xf numFmtId="192" fontId="10" fillId="0" borderId="0" xfId="11" applyNumberFormat="1" applyFont="1" applyFill="1"/>
    <xf numFmtId="192" fontId="10" fillId="0" borderId="0" xfId="1" applyNumberFormat="1" applyFont="1" applyFill="1"/>
    <xf numFmtId="189" fontId="2" fillId="0" borderId="0" xfId="3" applyNumberFormat="1" applyFont="1" applyFill="1" applyBorder="1"/>
    <xf numFmtId="188" fontId="2" fillId="0" borderId="0" xfId="3" applyNumberFormat="1" applyFont="1" applyFill="1" applyBorder="1"/>
    <xf numFmtId="207" fontId="2" fillId="0" borderId="0" xfId="3" applyNumberFormat="1" applyFont="1" applyFill="1"/>
    <xf numFmtId="207" fontId="2" fillId="0" borderId="0" xfId="3" applyNumberFormat="1" applyFont="1" applyFill="1" applyBorder="1"/>
    <xf numFmtId="199" fontId="10" fillId="0" borderId="0" xfId="0" applyNumberFormat="1" applyFont="1" applyFill="1"/>
    <xf numFmtId="195" fontId="10" fillId="0" borderId="0" xfId="33" applyNumberFormat="1" applyFont="1" applyFill="1"/>
    <xf numFmtId="195" fontId="11" fillId="0" borderId="0" xfId="33" applyNumberFormat="1" applyFont="1" applyFill="1" applyAlignment="1">
      <alignment horizontal="center"/>
    </xf>
    <xf numFmtId="39" fontId="10" fillId="0" borderId="0" xfId="28" quotePrefix="1" applyNumberFormat="1" applyFont="1" applyFill="1" applyAlignment="1">
      <alignment horizontal="center"/>
    </xf>
    <xf numFmtId="0" fontId="10" fillId="0" borderId="0" xfId="23" applyFont="1" applyFill="1" applyBorder="1"/>
    <xf numFmtId="43" fontId="10" fillId="0" borderId="2" xfId="3" applyFont="1" applyFill="1" applyBorder="1" applyAlignment="1">
      <alignment horizontal="center"/>
    </xf>
    <xf numFmtId="197" fontId="10" fillId="0" borderId="0" xfId="17" applyNumberFormat="1" applyFont="1" applyFill="1" applyBorder="1"/>
    <xf numFmtId="197" fontId="10" fillId="0" borderId="0" xfId="17" applyNumberFormat="1" applyFont="1" applyFill="1" applyBorder="1" applyAlignment="1">
      <alignment horizontal="center"/>
    </xf>
    <xf numFmtId="189" fontId="10" fillId="0" borderId="0" xfId="30" applyFont="1" applyFill="1" applyBorder="1" applyAlignment="1"/>
    <xf numFmtId="0" fontId="10" fillId="0" borderId="0" xfId="11" applyFont="1" applyFill="1" applyBorder="1" applyAlignment="1">
      <alignment horizontal="right"/>
    </xf>
    <xf numFmtId="189" fontId="10" fillId="0" borderId="0" xfId="3" applyNumberFormat="1" applyFont="1" applyFill="1"/>
    <xf numFmtId="189" fontId="10" fillId="0" borderId="5" xfId="11" applyNumberFormat="1" applyFont="1" applyFill="1" applyBorder="1"/>
    <xf numFmtId="189" fontId="10" fillId="0" borderId="0" xfId="0" applyNumberFormat="1" applyFont="1" applyFill="1"/>
    <xf numFmtId="189" fontId="10" fillId="0" borderId="2" xfId="1" applyNumberFormat="1" applyFont="1" applyFill="1" applyBorder="1"/>
    <xf numFmtId="43" fontId="10" fillId="0" borderId="2" xfId="3" applyFont="1" applyBorder="1" applyAlignment="1">
      <alignment horizontal="center"/>
    </xf>
    <xf numFmtId="39" fontId="10" fillId="0" borderId="2" xfId="11" applyNumberFormat="1" applyFont="1" applyFill="1" applyBorder="1" applyAlignment="1">
      <alignment horizontal="center"/>
    </xf>
    <xf numFmtId="189" fontId="10" fillId="0" borderId="5" xfId="30" applyFont="1" applyFill="1" applyBorder="1" applyAlignment="1">
      <alignment horizontal="center"/>
    </xf>
    <xf numFmtId="40" fontId="14" fillId="0" borderId="0" xfId="0" applyNumberFormat="1" applyFont="1" applyFill="1" applyAlignment="1"/>
    <xf numFmtId="43" fontId="14" fillId="0" borderId="0" xfId="4" applyFont="1" applyFill="1" applyAlignment="1"/>
    <xf numFmtId="0" fontId="10" fillId="0" borderId="0" xfId="11" applyFont="1" applyBorder="1" applyAlignment="1"/>
    <xf numFmtId="0" fontId="10" fillId="0" borderId="0" xfId="23" applyNumberFormat="1" applyFont="1" applyFill="1"/>
    <xf numFmtId="0" fontId="12" fillId="0" borderId="0" xfId="23" applyFont="1" applyFill="1"/>
    <xf numFmtId="195" fontId="12" fillId="0" borderId="0" xfId="33" applyNumberFormat="1" applyFont="1" applyFill="1"/>
    <xf numFmtId="206" fontId="10" fillId="0" borderId="0" xfId="11" applyNumberFormat="1" applyFont="1" applyFill="1" applyAlignment="1">
      <alignment horizontal="right"/>
    </xf>
    <xf numFmtId="206" fontId="10" fillId="0" borderId="0" xfId="1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left"/>
    </xf>
    <xf numFmtId="189" fontId="10" fillId="0" borderId="0" xfId="0" applyNumberFormat="1" applyFont="1" applyFill="1" applyAlignment="1">
      <alignment horizontal="center"/>
    </xf>
    <xf numFmtId="189" fontId="10" fillId="0" borderId="1" xfId="0" applyNumberFormat="1" applyFont="1" applyFill="1" applyBorder="1"/>
    <xf numFmtId="206" fontId="10" fillId="0" borderId="2" xfId="3" applyNumberFormat="1" applyFont="1" applyFill="1" applyBorder="1" applyAlignment="1">
      <alignment horizontal="right"/>
    </xf>
    <xf numFmtId="43" fontId="10" fillId="0" borderId="0" xfId="6" applyNumberFormat="1" applyFont="1" applyFill="1"/>
    <xf numFmtId="189" fontId="10" fillId="0" borderId="0" xfId="30" applyFont="1" applyFill="1" applyAlignment="1" applyProtection="1">
      <alignment horizontal="left" vertical="top"/>
    </xf>
    <xf numFmtId="206" fontId="10" fillId="0" borderId="0" xfId="6" applyNumberFormat="1" applyFont="1" applyFill="1" applyAlignment="1">
      <alignment horizontal="right"/>
    </xf>
    <xf numFmtId="189" fontId="10" fillId="0" borderId="0" xfId="30" applyFont="1" applyFill="1" applyAlignment="1" applyProtection="1"/>
    <xf numFmtId="206" fontId="10" fillId="0" borderId="1" xfId="3" applyNumberFormat="1" applyFont="1" applyFill="1" applyBorder="1" applyAlignment="1">
      <alignment horizontal="right"/>
    </xf>
    <xf numFmtId="206" fontId="10" fillId="0" borderId="1" xfId="1" applyNumberFormat="1" applyFont="1" applyFill="1" applyBorder="1" applyAlignment="1">
      <alignment horizontal="right"/>
    </xf>
    <xf numFmtId="0" fontId="13" fillId="0" borderId="0" xfId="0" applyFont="1" applyFill="1"/>
    <xf numFmtId="43" fontId="10" fillId="0" borderId="2" xfId="9" applyFont="1" applyFill="1" applyBorder="1" applyAlignment="1">
      <alignment horizontal="center"/>
    </xf>
    <xf numFmtId="0" fontId="10" fillId="0" borderId="0" xfId="11" applyFont="1" applyAlignment="1">
      <alignment horizontal="center"/>
    </xf>
    <xf numFmtId="0" fontId="10" fillId="0" borderId="2" xfId="11" applyFont="1" applyBorder="1" applyAlignment="1">
      <alignment horizontal="center"/>
    </xf>
    <xf numFmtId="0" fontId="10" fillId="0" borderId="2" xfId="11" applyFont="1" applyBorder="1" applyAlignment="1"/>
    <xf numFmtId="0" fontId="10" fillId="0" borderId="3" xfId="11" applyFont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199" fontId="10" fillId="0" borderId="4" xfId="11" applyNumberFormat="1" applyFont="1" applyFill="1" applyBorder="1"/>
    <xf numFmtId="43" fontId="10" fillId="0" borderId="0" xfId="6" applyNumberFormat="1" applyFont="1" applyFill="1" applyAlignment="1">
      <alignment horizontal="right"/>
    </xf>
    <xf numFmtId="0" fontId="10" fillId="0" borderId="0" xfId="11" applyFont="1" applyFill="1" applyAlignment="1">
      <alignment horizontal="right"/>
    </xf>
    <xf numFmtId="0" fontId="16" fillId="0" borderId="2" xfId="11" applyFont="1" applyBorder="1" applyAlignment="1">
      <alignment horizontal="center"/>
    </xf>
    <xf numFmtId="0" fontId="16" fillId="0" borderId="3" xfId="11" applyFont="1" applyBorder="1" applyAlignment="1">
      <alignment horizontal="center"/>
    </xf>
    <xf numFmtId="0" fontId="16" fillId="0" borderId="0" xfId="11" applyFont="1" applyFill="1" applyBorder="1" applyAlignment="1">
      <alignment horizontal="center"/>
    </xf>
    <xf numFmtId="0" fontId="16" fillId="0" borderId="0" xfId="11" applyFont="1" applyBorder="1" applyAlignment="1">
      <alignment horizontal="center"/>
    </xf>
    <xf numFmtId="0" fontId="10" fillId="0" borderId="0" xfId="11" applyFont="1" applyBorder="1" applyAlignment="1">
      <alignment horizontal="center"/>
    </xf>
    <xf numFmtId="189" fontId="10" fillId="0" borderId="0" xfId="1" applyNumberFormat="1" applyFont="1" applyFill="1"/>
    <xf numFmtId="189" fontId="10" fillId="0" borderId="0" xfId="1" applyNumberFormat="1" applyFont="1" applyFill="1" applyBorder="1"/>
    <xf numFmtId="189" fontId="10" fillId="0" borderId="2" xfId="0" applyNumberFormat="1" applyFont="1" applyFill="1" applyBorder="1"/>
    <xf numFmtId="189" fontId="10" fillId="0" borderId="4" xfId="0" applyNumberFormat="1" applyFont="1" applyFill="1" applyBorder="1"/>
    <xf numFmtId="0" fontId="17" fillId="0" borderId="0" xfId="0" applyFont="1"/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199" fontId="10" fillId="0" borderId="0" xfId="30" applyNumberFormat="1" applyFont="1"/>
    <xf numFmtId="0" fontId="17" fillId="0" borderId="0" xfId="0" applyFont="1" applyAlignment="1">
      <alignment horizontal="center"/>
    </xf>
    <xf numFmtId="39" fontId="10" fillId="0" borderId="0" xfId="30" applyNumberFormat="1" applyFont="1"/>
    <xf numFmtId="199" fontId="10" fillId="0" borderId="5" xfId="11" applyNumberFormat="1" applyFont="1" applyBorder="1" applyAlignment="1">
      <alignment horizontal="center"/>
    </xf>
    <xf numFmtId="199" fontId="10" fillId="0" borderId="5" xfId="30" applyNumberFormat="1" applyFont="1" applyBorder="1" applyAlignment="1">
      <alignment horizontal="center"/>
    </xf>
    <xf numFmtId="189" fontId="3" fillId="0" borderId="0" xfId="30" applyFont="1" applyAlignment="1" applyProtection="1">
      <alignment horizontal="right"/>
    </xf>
    <xf numFmtId="4" fontId="17" fillId="0" borderId="0" xfId="0" applyNumberFormat="1" applyFont="1"/>
    <xf numFmtId="0" fontId="3" fillId="0" borderId="0" xfId="0" applyFont="1" applyFill="1"/>
    <xf numFmtId="207" fontId="3" fillId="0" borderId="0" xfId="31" applyNumberFormat="1" applyFont="1" applyFill="1"/>
    <xf numFmtId="14" fontId="17" fillId="0" borderId="0" xfId="0" applyNumberFormat="1" applyFont="1"/>
    <xf numFmtId="43" fontId="17" fillId="0" borderId="0" xfId="1" applyFont="1"/>
    <xf numFmtId="43" fontId="10" fillId="0" borderId="0" xfId="1" applyFont="1" applyFill="1" applyAlignment="1" applyProtection="1">
      <alignment horizontal="center"/>
    </xf>
    <xf numFmtId="43" fontId="10" fillId="0" borderId="0" xfId="1" applyFont="1"/>
    <xf numFmtId="189" fontId="10" fillId="0" borderId="5" xfId="30" applyFont="1" applyFill="1" applyBorder="1"/>
    <xf numFmtId="197" fontId="13" fillId="0" borderId="2" xfId="17" applyNumberFormat="1" applyFont="1" applyFill="1" applyBorder="1"/>
    <xf numFmtId="199" fontId="10" fillId="0" borderId="2" xfId="11" applyNumberFormat="1" applyFont="1" applyBorder="1" applyAlignment="1">
      <alignment horizontal="center"/>
    </xf>
    <xf numFmtId="43" fontId="13" fillId="0" borderId="0" xfId="1" applyFont="1" applyFill="1" applyBorder="1"/>
    <xf numFmtId="14" fontId="13" fillId="0" borderId="0" xfId="3" applyNumberFormat="1" applyFont="1" applyFill="1" applyBorder="1" applyAlignment="1">
      <alignment horizontal="center"/>
    </xf>
    <xf numFmtId="43" fontId="13" fillId="0" borderId="5" xfId="3" applyFont="1" applyFill="1" applyBorder="1" applyAlignment="1">
      <alignment horizontal="center"/>
    </xf>
    <xf numFmtId="194" fontId="2" fillId="0" borderId="2" xfId="30" applyNumberFormat="1" applyFont="1" applyFill="1" applyBorder="1" applyAlignment="1">
      <alignment horizontal="center"/>
    </xf>
    <xf numFmtId="207" fontId="10" fillId="0" borderId="0" xfId="11" applyNumberFormat="1" applyFont="1" applyFill="1"/>
    <xf numFmtId="188" fontId="13" fillId="0" borderId="2" xfId="3" applyNumberFormat="1" applyFont="1" applyFill="1" applyBorder="1"/>
    <xf numFmtId="189" fontId="2" fillId="0" borderId="0" xfId="30" applyNumberFormat="1" applyFont="1" applyFill="1" applyBorder="1" applyAlignment="1" applyProtection="1"/>
    <xf numFmtId="189" fontId="2" fillId="0" borderId="2" xfId="30" applyNumberFormat="1" applyFont="1" applyFill="1" applyBorder="1" applyAlignment="1" applyProtection="1"/>
    <xf numFmtId="43" fontId="10" fillId="0" borderId="1" xfId="14" applyNumberFormat="1" applyFont="1" applyBorder="1"/>
    <xf numFmtId="189" fontId="10" fillId="0" borderId="1" xfId="14" applyNumberFormat="1" applyFont="1" applyBorder="1"/>
    <xf numFmtId="199" fontId="10" fillId="0" borderId="2" xfId="11" quotePrefix="1" applyNumberFormat="1" applyFont="1" applyFill="1" applyBorder="1" applyAlignment="1">
      <alignment horizontal="center"/>
    </xf>
    <xf numFmtId="189" fontId="2" fillId="0" borderId="2" xfId="30" applyNumberFormat="1" applyFont="1" applyFill="1" applyBorder="1" applyAlignment="1"/>
    <xf numFmtId="43" fontId="10" fillId="0" borderId="0" xfId="1" applyFont="1" applyAlignment="1" applyProtection="1">
      <alignment horizontal="center"/>
    </xf>
    <xf numFmtId="189" fontId="2" fillId="0" borderId="0" xfId="30" applyNumberFormat="1" applyFont="1" applyFill="1" applyBorder="1" applyAlignment="1"/>
    <xf numFmtId="0" fontId="10" fillId="0" borderId="0" xfId="14" applyNumberFormat="1" applyFont="1" applyFill="1"/>
    <xf numFmtId="0" fontId="10" fillId="0" borderId="0" xfId="0" quotePrefix="1" applyFont="1" applyFill="1"/>
    <xf numFmtId="0" fontId="10" fillId="3" borderId="0" xfId="0" quotePrefix="1" applyFont="1" applyFill="1"/>
    <xf numFmtId="0" fontId="10" fillId="3" borderId="0" xfId="0" applyFont="1" applyFill="1"/>
    <xf numFmtId="0" fontId="16" fillId="0" borderId="0" xfId="11" applyFont="1" applyFill="1" applyBorder="1"/>
    <xf numFmtId="0" fontId="16" fillId="0" borderId="0" xfId="11" applyFont="1" applyFill="1"/>
    <xf numFmtId="189" fontId="16" fillId="0" borderId="0" xfId="30" applyNumberFormat="1" applyFont="1" applyFill="1" applyAlignment="1" applyProtection="1">
      <alignment horizontal="left" indent="1"/>
    </xf>
    <xf numFmtId="199" fontId="10" fillId="0" borderId="1" xfId="11" applyNumberFormat="1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0" fillId="0" borderId="0" xfId="0" applyNumberFormat="1" applyFont="1" applyFill="1"/>
    <xf numFmtId="0" fontId="12" fillId="3" borderId="0" xfId="0" applyFont="1" applyFill="1"/>
    <xf numFmtId="0" fontId="10" fillId="3" borderId="0" xfId="0" applyFont="1" applyFill="1" applyAlignment="1">
      <alignment horizontal="left"/>
    </xf>
    <xf numFmtId="196" fontId="10" fillId="3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0" fontId="17" fillId="0" borderId="0" xfId="0" applyFont="1" applyFill="1" applyBorder="1"/>
    <xf numFmtId="0" fontId="17" fillId="0" borderId="0" xfId="0" applyFont="1" applyFill="1"/>
    <xf numFmtId="189" fontId="10" fillId="0" borderId="0" xfId="30" applyNumberFormat="1" applyFont="1" applyFill="1" applyBorder="1" applyAlignment="1"/>
    <xf numFmtId="189" fontId="10" fillId="0" borderId="0" xfId="30" applyNumberFormat="1" applyFont="1" applyBorder="1" applyAlignment="1"/>
    <xf numFmtId="189" fontId="10" fillId="0" borderId="2" xfId="30" applyNumberFormat="1" applyFont="1" applyBorder="1" applyAlignment="1"/>
    <xf numFmtId="9" fontId="10" fillId="0" borderId="0" xfId="25" quotePrefix="1" applyNumberFormat="1" applyFont="1" applyFill="1" applyBorder="1" applyAlignment="1">
      <alignment horizontal="center"/>
    </xf>
    <xf numFmtId="9" fontId="10" fillId="0" borderId="0" xfId="11" applyNumberFormat="1" applyFont="1" applyFill="1" applyBorder="1"/>
    <xf numFmtId="39" fontId="10" fillId="0" borderId="2" xfId="11" quotePrefix="1" applyNumberFormat="1" applyFont="1" applyFill="1" applyBorder="1" applyAlignment="1">
      <alignment horizontal="center"/>
    </xf>
    <xf numFmtId="0" fontId="0" fillId="0" borderId="0" xfId="0" applyFill="1"/>
    <xf numFmtId="200" fontId="10" fillId="0" borderId="0" xfId="30" applyNumberFormat="1" applyFont="1" applyFill="1" applyBorder="1" applyAlignment="1" applyProtection="1">
      <alignment horizontal="right"/>
    </xf>
    <xf numFmtId="200" fontId="10" fillId="0" borderId="0" xfId="30" applyNumberFormat="1" applyFont="1" applyFill="1" applyAlignment="1" applyProtection="1">
      <alignment horizontal="right"/>
    </xf>
    <xf numFmtId="43" fontId="13" fillId="0" borderId="5" xfId="3" quotePrefix="1" applyFont="1" applyFill="1" applyBorder="1" applyAlignment="1">
      <alignment horizontal="center"/>
    </xf>
    <xf numFmtId="189" fontId="10" fillId="0" borderId="0" xfId="30" quotePrefix="1" applyFont="1" applyFill="1" applyAlignment="1" applyProtection="1">
      <alignment horizontal="left"/>
    </xf>
    <xf numFmtId="189" fontId="10" fillId="0" borderId="0" xfId="30" applyNumberFormat="1" applyFont="1" applyFill="1" applyBorder="1" applyAlignment="1" applyProtection="1">
      <alignment horizontal="center"/>
    </xf>
    <xf numFmtId="189" fontId="10" fillId="0" borderId="5" xfId="30" applyNumberFormat="1" applyFont="1" applyFill="1" applyBorder="1" applyAlignment="1" applyProtection="1">
      <alignment horizontal="right"/>
    </xf>
    <xf numFmtId="189" fontId="10" fillId="0" borderId="0" xfId="30" applyFont="1" applyAlignment="1" applyProtection="1">
      <alignment horizontal="right"/>
    </xf>
    <xf numFmtId="199" fontId="10" fillId="0" borderId="0" xfId="1" applyNumberFormat="1" applyFont="1" applyFill="1" applyBorder="1"/>
    <xf numFmtId="189" fontId="10" fillId="0" borderId="0" xfId="30" applyNumberFormat="1" applyFont="1" applyFill="1" applyAlignment="1" applyProtection="1">
      <alignment horizontal="right"/>
    </xf>
    <xf numFmtId="196" fontId="1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center"/>
    </xf>
    <xf numFmtId="196" fontId="11" fillId="0" borderId="0" xfId="0" applyNumberFormat="1" applyFont="1" applyFill="1" applyBorder="1" applyAlignment="1">
      <alignment horizontal="center"/>
    </xf>
    <xf numFmtId="196" fontId="12" fillId="0" borderId="0" xfId="0" applyNumberFormat="1" applyFont="1" applyFill="1" applyBorder="1" applyAlignment="1"/>
    <xf numFmtId="2" fontId="10" fillId="0" borderId="0" xfId="0" applyNumberFormat="1" applyFont="1" applyFill="1" applyAlignment="1">
      <alignment horizontal="center"/>
    </xf>
    <xf numFmtId="197" fontId="13" fillId="0" borderId="3" xfId="17" applyNumberFormat="1" applyFont="1" applyFill="1" applyBorder="1"/>
    <xf numFmtId="43" fontId="13" fillId="0" borderId="3" xfId="3" applyFont="1" applyFill="1" applyBorder="1" applyAlignment="1">
      <alignment horizontal="center"/>
    </xf>
    <xf numFmtId="43" fontId="10" fillId="0" borderId="0" xfId="1" applyFont="1" applyFill="1" applyBorder="1" applyProtection="1"/>
    <xf numFmtId="14" fontId="17" fillId="0" borderId="0" xfId="0" applyNumberFormat="1" applyFont="1" applyAlignment="1">
      <alignment horizontal="center"/>
    </xf>
    <xf numFmtId="14" fontId="17" fillId="0" borderId="0" xfId="0" quotePrefix="1" applyNumberFormat="1" applyFont="1" applyAlignment="1">
      <alignment horizontal="center"/>
    </xf>
    <xf numFmtId="43" fontId="10" fillId="0" borderId="2" xfId="1" applyFont="1" applyFill="1" applyBorder="1"/>
    <xf numFmtId="206" fontId="10" fillId="0" borderId="2" xfId="1" applyNumberFormat="1" applyFont="1" applyFill="1" applyBorder="1"/>
    <xf numFmtId="197" fontId="13" fillId="0" borderId="5" xfId="17" applyNumberFormat="1" applyFont="1" applyFill="1" applyBorder="1"/>
    <xf numFmtId="206" fontId="10" fillId="0" borderId="3" xfId="1" applyNumberFormat="1" applyFont="1" applyFill="1" applyBorder="1"/>
    <xf numFmtId="206" fontId="10" fillId="0" borderId="0" xfId="1" applyNumberFormat="1" applyFont="1" applyFill="1" applyBorder="1"/>
    <xf numFmtId="206" fontId="10" fillId="0" borderId="4" xfId="1" applyNumberFormat="1" applyFont="1" applyFill="1" applyBorder="1"/>
    <xf numFmtId="206" fontId="13" fillId="0" borderId="0" xfId="30" applyNumberFormat="1" applyFont="1" applyFill="1" applyAlignment="1"/>
    <xf numFmtId="189" fontId="2" fillId="0" borderId="0" xfId="30" applyNumberFormat="1" applyFont="1" applyFill="1" applyAlignment="1"/>
    <xf numFmtId="43" fontId="10" fillId="0" borderId="0" xfId="14" applyNumberFormat="1" applyFont="1" applyFill="1"/>
    <xf numFmtId="0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43" fontId="10" fillId="0" borderId="0" xfId="1" applyFont="1" applyFill="1" applyBorder="1" applyAlignment="1">
      <alignment horizontal="center"/>
    </xf>
    <xf numFmtId="4" fontId="10" fillId="0" borderId="0" xfId="11" applyNumberFormat="1" applyFont="1" applyFill="1" applyBorder="1"/>
    <xf numFmtId="227" fontId="10" fillId="0" borderId="0" xfId="25" quotePrefix="1" applyNumberFormat="1" applyFont="1" applyFill="1" applyBorder="1" applyAlignment="1">
      <alignment horizontal="center"/>
    </xf>
    <xf numFmtId="199" fontId="10" fillId="0" borderId="0" xfId="11" quotePrefix="1" applyNumberFormat="1" applyFont="1" applyFill="1" applyBorder="1" applyAlignment="1">
      <alignment horizontal="center"/>
    </xf>
    <xf numFmtId="199" fontId="10" fillId="0" borderId="0" xfId="11" quotePrefix="1" applyNumberFormat="1" applyFont="1" applyBorder="1" applyAlignment="1">
      <alignment horizontal="center"/>
    </xf>
    <xf numFmtId="189" fontId="3" fillId="0" borderId="2" xfId="30" applyNumberFormat="1" applyFont="1" applyFill="1" applyBorder="1" applyAlignment="1"/>
    <xf numFmtId="189" fontId="3" fillId="0" borderId="0" xfId="30" applyNumberFormat="1" applyFont="1" applyFill="1" applyBorder="1" applyAlignment="1"/>
    <xf numFmtId="189" fontId="13" fillId="0" borderId="0" xfId="1" quotePrefix="1" applyNumberFormat="1" applyFont="1" applyFill="1" applyAlignment="1" applyProtection="1"/>
    <xf numFmtId="189" fontId="10" fillId="0" borderId="2" xfId="30" applyNumberFormat="1" applyFont="1" applyFill="1" applyBorder="1" applyAlignment="1"/>
    <xf numFmtId="189" fontId="10" fillId="0" borderId="0" xfId="30" applyFont="1" applyFill="1" applyAlignment="1" applyProtection="1">
      <alignment horizontal="center"/>
    </xf>
    <xf numFmtId="189" fontId="10" fillId="0" borderId="5" xfId="30" applyFont="1" applyFill="1" applyBorder="1" applyAlignment="1">
      <alignment horizontal="center"/>
    </xf>
    <xf numFmtId="189" fontId="10" fillId="0" borderId="5" xfId="30" quotePrefix="1" applyFont="1" applyFill="1" applyBorder="1" applyAlignment="1">
      <alignment horizontal="center"/>
    </xf>
    <xf numFmtId="189" fontId="10" fillId="0" borderId="0" xfId="30" applyNumberFormat="1" applyFont="1" applyFill="1" applyAlignment="1" applyProtection="1">
      <alignment horizontal="center"/>
    </xf>
    <xf numFmtId="196" fontId="11" fillId="0" borderId="0" xfId="0" applyNumberFormat="1" applyFont="1" applyFill="1" applyBorder="1" applyAlignment="1">
      <alignment horizontal="center"/>
    </xf>
    <xf numFmtId="189" fontId="10" fillId="0" borderId="0" xfId="30" applyFont="1" applyAlignment="1" applyProtection="1">
      <alignment horizontal="center"/>
    </xf>
    <xf numFmtId="0" fontId="10" fillId="0" borderId="0" xfId="11" applyFont="1" applyAlignment="1">
      <alignment horizontal="center"/>
    </xf>
    <xf numFmtId="0" fontId="10" fillId="0" borderId="2" xfId="11" applyFont="1" applyBorder="1" applyAlignment="1">
      <alignment horizontal="center"/>
    </xf>
    <xf numFmtId="197" fontId="13" fillId="0" borderId="0" xfId="17" applyNumberFormat="1" applyFont="1" applyFill="1" applyBorder="1" applyAlignment="1">
      <alignment horizontal="center"/>
    </xf>
    <xf numFmtId="197" fontId="13" fillId="0" borderId="2" xfId="17" applyNumberFormat="1" applyFont="1" applyFill="1" applyBorder="1" applyAlignment="1">
      <alignment horizontal="center"/>
    </xf>
    <xf numFmtId="197" fontId="2" fillId="0" borderId="0" xfId="17" applyNumberFormat="1" applyFont="1" applyFill="1" applyAlignment="1">
      <alignment horizontal="center"/>
    </xf>
    <xf numFmtId="189" fontId="13" fillId="0" borderId="5" xfId="30" applyFont="1" applyBorder="1" applyAlignment="1">
      <alignment horizontal="center" wrapText="1"/>
    </xf>
    <xf numFmtId="0" fontId="10" fillId="0" borderId="2" xfId="11" quotePrefix="1" applyFont="1" applyFill="1" applyBorder="1" applyAlignment="1">
      <alignment horizontal="center"/>
    </xf>
    <xf numFmtId="0" fontId="10" fillId="0" borderId="2" xfId="11" applyFont="1" applyFill="1" applyBorder="1" applyAlignment="1">
      <alignment horizontal="center"/>
    </xf>
    <xf numFmtId="199" fontId="10" fillId="0" borderId="5" xfId="11" applyNumberFormat="1" applyFont="1" applyBorder="1" applyAlignment="1">
      <alignment horizontal="center"/>
    </xf>
    <xf numFmtId="189" fontId="10" fillId="0" borderId="5" xfId="30" applyFont="1" applyBorder="1" applyAlignment="1">
      <alignment horizontal="center"/>
    </xf>
  </cellXfs>
  <cellStyles count="34"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เครื่องหมายจุลภาค 2" xfId="26"/>
    <cellStyle name="จุลภาค" xfId="1" builtinId="3"/>
    <cellStyle name="ปกติ" xfId="0" builtinId="0"/>
    <cellStyle name="ปกติ 13" xfId="27"/>
    <cellStyle name="ปกติ 2" xfId="28"/>
    <cellStyle name="ปกติ 2 3" xfId="29"/>
    <cellStyle name="ปกติ_Sheet1" xfId="30"/>
    <cellStyle name="ปกติ_Sheet1 3 2" xfId="31"/>
    <cellStyle name="ปกติ_Sheet1 4" xfId="32"/>
    <cellStyle name="ปกติ_SPC-Dec'50-T3_Note new STD" xfId="33"/>
    <cellStyle name="เปอร์เซ็นต์" xfId="2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9B654A6-79A9-4C30-AE25-7DE90F7CD0A5}"/>
            </a:ext>
          </a:extLst>
        </xdr:cNvPr>
        <xdr:cNvSpPr txBox="1"/>
      </xdr:nvSpPr>
      <xdr:spPr>
        <a:xfrm>
          <a:off x="12108180" y="60731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19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EA2F97-D8D7-4E5A-88B0-4CDC51118C87}"/>
            </a:ext>
          </a:extLst>
        </xdr:cNvPr>
        <xdr:cNvSpPr txBox="1"/>
      </xdr:nvSpPr>
      <xdr:spPr>
        <a:xfrm>
          <a:off x="12131040" y="55778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4"/>
  <sheetViews>
    <sheetView tabSelected="1" view="pageBreakPreview" zoomScaleNormal="100" zoomScaleSheetLayoutView="100" workbookViewId="0">
      <selection activeCell="AF125" sqref="AF125"/>
    </sheetView>
  </sheetViews>
  <sheetFormatPr defaultColWidth="9" defaultRowHeight="21.6" x14ac:dyDescent="0.55000000000000004"/>
  <cols>
    <col min="1" max="1" width="1.59765625" style="5" customWidth="1"/>
    <col min="2" max="2" width="2" style="5" customWidth="1"/>
    <col min="3" max="3" width="3.59765625" style="5" customWidth="1"/>
    <col min="4" max="4" width="15.09765625" style="5" customWidth="1"/>
    <col min="5" max="5" width="10.5" style="5" customWidth="1"/>
    <col min="6" max="6" width="10" style="5" customWidth="1"/>
    <col min="7" max="7" width="0.3984375" style="5" customWidth="1"/>
    <col min="8" max="8" width="12.8984375" style="5" customWidth="1"/>
    <col min="9" max="9" width="0.5" style="5" customWidth="1"/>
    <col min="10" max="10" width="12.8984375" style="5" customWidth="1"/>
    <col min="11" max="11" width="0.59765625" style="5" customWidth="1"/>
    <col min="12" max="12" width="12.8984375" style="5" customWidth="1"/>
    <col min="13" max="13" width="0.3984375" style="5" customWidth="1"/>
    <col min="14" max="14" width="12.8984375" style="5" customWidth="1"/>
    <col min="15" max="15" width="9.765625E-2" style="5" hidden="1" customWidth="1"/>
    <col min="16" max="16" width="0.5" style="5" hidden="1" customWidth="1"/>
    <col min="17" max="17" width="15" style="5" hidden="1" customWidth="1"/>
    <col min="18" max="18" width="12" style="5" hidden="1" customWidth="1"/>
    <col min="19" max="19" width="9.5" style="5" hidden="1" customWidth="1"/>
    <col min="20" max="26" width="0" style="5" hidden="1" customWidth="1"/>
    <col min="27" max="16384" width="9" style="5"/>
  </cols>
  <sheetData>
    <row r="1" spans="1:16" ht="24.6" customHeight="1" x14ac:dyDescent="0.55000000000000004">
      <c r="A1" s="417" t="s">
        <v>95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16"/>
      <c r="P1" s="16"/>
    </row>
    <row r="2" spans="1:16" ht="24.6" customHeight="1" x14ac:dyDescent="0.55000000000000004">
      <c r="A2" s="417" t="s">
        <v>466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16"/>
      <c r="P2" s="16"/>
    </row>
    <row r="3" spans="1:16" ht="24.6" customHeight="1" x14ac:dyDescent="0.55000000000000004">
      <c r="A3" s="417" t="s">
        <v>469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16"/>
      <c r="P3" s="16"/>
    </row>
    <row r="4" spans="1:16" ht="24" customHeight="1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207"/>
      <c r="K4" s="36"/>
      <c r="L4" s="36"/>
      <c r="M4" s="36"/>
      <c r="N4" s="36"/>
      <c r="O4" s="16"/>
      <c r="P4" s="16"/>
    </row>
    <row r="5" spans="1:16" ht="24" customHeight="1" x14ac:dyDescent="0.55000000000000004">
      <c r="A5" s="60" t="s">
        <v>144</v>
      </c>
      <c r="B5" s="45"/>
      <c r="C5" s="185"/>
      <c r="D5" s="185"/>
      <c r="E5" s="185"/>
      <c r="F5" s="185"/>
      <c r="G5" s="185"/>
      <c r="H5" s="185"/>
      <c r="I5" s="185"/>
      <c r="J5" s="188"/>
      <c r="K5" s="185"/>
      <c r="L5" s="185"/>
      <c r="M5" s="185"/>
      <c r="N5" s="185"/>
      <c r="O5" s="16"/>
      <c r="P5" s="16"/>
    </row>
    <row r="6" spans="1:16" ht="24" customHeight="1" x14ac:dyDescent="0.55000000000000004">
      <c r="A6" s="60"/>
      <c r="C6" s="45" t="s">
        <v>192</v>
      </c>
      <c r="D6" s="8"/>
      <c r="E6" s="8"/>
      <c r="H6" s="185"/>
      <c r="I6" s="185"/>
      <c r="J6" s="188"/>
      <c r="K6" s="185"/>
      <c r="L6" s="185"/>
      <c r="M6" s="185"/>
      <c r="N6" s="185"/>
      <c r="O6" s="16"/>
      <c r="P6" s="16"/>
    </row>
    <row r="7" spans="1:16" ht="24" customHeight="1" x14ac:dyDescent="0.55000000000000004">
      <c r="A7" s="60"/>
      <c r="C7" s="45" t="s">
        <v>191</v>
      </c>
      <c r="E7" s="45"/>
      <c r="H7" s="185"/>
      <c r="I7" s="185"/>
      <c r="J7" s="188"/>
      <c r="K7" s="185"/>
      <c r="L7" s="185"/>
      <c r="M7" s="185"/>
      <c r="N7" s="185"/>
      <c r="O7" s="16"/>
      <c r="P7" s="16"/>
    </row>
    <row r="8" spans="1:16" ht="24" customHeight="1" x14ac:dyDescent="0.55000000000000004">
      <c r="A8" s="60"/>
      <c r="C8" s="45" t="s">
        <v>40</v>
      </c>
      <c r="H8" s="185"/>
      <c r="I8" s="185"/>
      <c r="J8" s="188"/>
      <c r="K8" s="185"/>
      <c r="L8" s="185"/>
      <c r="M8" s="185"/>
      <c r="N8" s="185"/>
      <c r="O8" s="16"/>
      <c r="P8" s="16"/>
    </row>
    <row r="9" spans="1:16" ht="24" customHeight="1" x14ac:dyDescent="0.55000000000000004">
      <c r="A9" s="60"/>
      <c r="B9" s="45"/>
      <c r="C9" s="45" t="s">
        <v>41</v>
      </c>
      <c r="H9" s="185"/>
      <c r="I9" s="185"/>
      <c r="J9" s="188"/>
      <c r="K9" s="185"/>
      <c r="L9" s="185"/>
      <c r="M9" s="185"/>
      <c r="N9" s="185"/>
      <c r="O9" s="16"/>
      <c r="P9" s="16"/>
    </row>
    <row r="10" spans="1:16" ht="24" customHeight="1" x14ac:dyDescent="0.55000000000000004">
      <c r="A10" s="60"/>
      <c r="B10" s="45"/>
      <c r="C10" s="45" t="s">
        <v>214</v>
      </c>
      <c r="H10" s="185"/>
      <c r="I10" s="185"/>
      <c r="J10" s="188"/>
      <c r="K10" s="185"/>
      <c r="L10" s="185"/>
      <c r="M10" s="185"/>
      <c r="N10" s="185"/>
      <c r="O10" s="16"/>
      <c r="P10" s="16"/>
    </row>
    <row r="11" spans="1:16" x14ac:dyDescent="0.55000000000000004">
      <c r="A11" s="60"/>
      <c r="B11" s="45"/>
      <c r="C11" s="60" t="s">
        <v>253</v>
      </c>
      <c r="H11" s="185"/>
      <c r="I11" s="185"/>
      <c r="J11" s="188"/>
      <c r="K11" s="185"/>
      <c r="L11" s="185"/>
      <c r="M11" s="185"/>
      <c r="N11" s="185"/>
      <c r="O11" s="16"/>
      <c r="P11" s="16"/>
    </row>
    <row r="12" spans="1:16" x14ac:dyDescent="0.55000000000000004">
      <c r="A12" s="60"/>
      <c r="B12" s="45"/>
      <c r="C12" s="8" t="s">
        <v>293</v>
      </c>
      <c r="H12" s="185"/>
      <c r="I12" s="185"/>
      <c r="J12" s="188"/>
      <c r="K12" s="185"/>
      <c r="L12" s="185"/>
      <c r="M12" s="185"/>
      <c r="N12" s="185"/>
      <c r="O12" s="16"/>
      <c r="P12" s="16"/>
    </row>
    <row r="13" spans="1:16" x14ac:dyDescent="0.55000000000000004">
      <c r="A13" s="60"/>
      <c r="C13" s="8" t="s">
        <v>290</v>
      </c>
      <c r="H13" s="185"/>
      <c r="I13" s="185"/>
      <c r="J13" s="188"/>
      <c r="K13" s="185"/>
      <c r="L13" s="185"/>
      <c r="M13" s="185"/>
      <c r="N13" s="185"/>
      <c r="O13" s="16"/>
      <c r="P13" s="16"/>
    </row>
    <row r="14" spans="1:16" x14ac:dyDescent="0.55000000000000004">
      <c r="A14" s="60"/>
      <c r="C14" s="8" t="s">
        <v>291</v>
      </c>
      <c r="H14" s="185"/>
      <c r="I14" s="185"/>
      <c r="J14" s="188"/>
      <c r="K14" s="185"/>
      <c r="L14" s="185"/>
      <c r="M14" s="185"/>
      <c r="N14" s="185"/>
      <c r="O14" s="16"/>
      <c r="P14" s="16"/>
    </row>
    <row r="15" spans="1:16" x14ac:dyDescent="0.55000000000000004">
      <c r="A15" s="60"/>
      <c r="C15" s="8" t="s">
        <v>294</v>
      </c>
      <c r="H15" s="185"/>
      <c r="I15" s="185"/>
      <c r="J15" s="188"/>
      <c r="K15" s="185"/>
      <c r="L15" s="185"/>
      <c r="M15" s="185"/>
      <c r="N15" s="185"/>
      <c r="O15" s="16"/>
      <c r="P15" s="16"/>
    </row>
    <row r="16" spans="1:16" x14ac:dyDescent="0.55000000000000004">
      <c r="A16" s="60"/>
      <c r="C16" s="8" t="s">
        <v>292</v>
      </c>
      <c r="H16" s="185"/>
      <c r="I16" s="185"/>
      <c r="J16" s="188"/>
      <c r="K16" s="185"/>
      <c r="L16" s="185"/>
      <c r="M16" s="185"/>
      <c r="N16" s="185"/>
      <c r="O16" s="16"/>
      <c r="P16" s="16"/>
    </row>
    <row r="17" spans="1:24" x14ac:dyDescent="0.55000000000000004">
      <c r="A17" s="60"/>
      <c r="B17" s="45"/>
      <c r="C17" s="45"/>
      <c r="H17" s="185"/>
      <c r="I17" s="185"/>
      <c r="J17" s="188"/>
      <c r="K17" s="185"/>
      <c r="L17" s="185"/>
      <c r="M17" s="185"/>
      <c r="N17" s="185"/>
      <c r="O17" s="16"/>
      <c r="P17" s="16"/>
    </row>
    <row r="18" spans="1:24" s="8" customFormat="1" ht="23.85" customHeight="1" x14ac:dyDescent="0.55000000000000004">
      <c r="A18" s="8" t="s">
        <v>254</v>
      </c>
      <c r="P18" s="181"/>
    </row>
    <row r="19" spans="1:24" s="8" customFormat="1" ht="23.85" customHeight="1" x14ac:dyDescent="0.55000000000000004">
      <c r="B19" s="53" t="s">
        <v>255</v>
      </c>
      <c r="C19" s="181"/>
      <c r="P19" s="181"/>
    </row>
    <row r="20" spans="1:24" s="8" customFormat="1" ht="23.85" customHeight="1" x14ac:dyDescent="0.55000000000000004">
      <c r="B20" s="53" t="s">
        <v>361</v>
      </c>
      <c r="C20" s="181"/>
      <c r="P20" s="181"/>
    </row>
    <row r="21" spans="1:24" s="8" customFormat="1" ht="23.85" customHeight="1" x14ac:dyDescent="0.55000000000000004">
      <c r="B21" s="53" t="s">
        <v>360</v>
      </c>
      <c r="C21" s="181"/>
      <c r="P21" s="181"/>
    </row>
    <row r="22" spans="1:24" s="8" customFormat="1" ht="23.85" customHeight="1" x14ac:dyDescent="0.6">
      <c r="B22" s="53" t="s">
        <v>359</v>
      </c>
      <c r="C22" s="181"/>
      <c r="O22" s="5"/>
      <c r="P22" s="5"/>
      <c r="Q22" s="208"/>
      <c r="R22" s="5"/>
      <c r="S22" s="5"/>
      <c r="T22" s="5"/>
      <c r="U22" s="5"/>
      <c r="V22" s="5"/>
      <c r="W22" s="5"/>
      <c r="X22" s="5"/>
    </row>
    <row r="23" spans="1:24" s="8" customFormat="1" ht="23.85" customHeight="1" x14ac:dyDescent="0.6">
      <c r="A23" s="5"/>
      <c r="B23" s="5" t="s">
        <v>190</v>
      </c>
      <c r="C23" s="5"/>
      <c r="D23" s="208"/>
      <c r="E23" s="20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208"/>
      <c r="R23" s="5"/>
      <c r="S23" s="5"/>
      <c r="T23" s="5"/>
      <c r="U23" s="5"/>
      <c r="V23" s="5"/>
      <c r="W23" s="5"/>
      <c r="X23" s="5"/>
    </row>
    <row r="24" spans="1:24" s="8" customFormat="1" ht="23.85" customHeight="1" x14ac:dyDescent="0.6">
      <c r="A24" s="5"/>
      <c r="B24" s="209" t="s">
        <v>186</v>
      </c>
      <c r="C24" s="5"/>
      <c r="D24" s="208"/>
      <c r="E24" s="20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208"/>
      <c r="R24" s="5"/>
      <c r="S24" s="5"/>
      <c r="T24" s="5"/>
      <c r="U24" s="5"/>
      <c r="V24" s="5"/>
      <c r="W24" s="5"/>
      <c r="X24" s="5"/>
    </row>
    <row r="25" spans="1:24" s="8" customFormat="1" ht="23.85" customHeight="1" x14ac:dyDescent="0.6">
      <c r="A25" s="5"/>
      <c r="B25" s="209" t="s">
        <v>187</v>
      </c>
      <c r="C25" s="5"/>
      <c r="D25" s="208"/>
      <c r="E25" s="208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208"/>
      <c r="R25" s="5"/>
      <c r="S25" s="5"/>
      <c r="T25" s="5"/>
      <c r="U25" s="5"/>
      <c r="V25" s="5"/>
      <c r="W25" s="5"/>
      <c r="X25" s="5"/>
    </row>
    <row r="26" spans="1:24" s="8" customFormat="1" ht="23.85" customHeight="1" x14ac:dyDescent="0.6">
      <c r="A26" s="5"/>
      <c r="B26" s="5" t="s">
        <v>189</v>
      </c>
      <c r="C26" s="5"/>
      <c r="D26" s="208"/>
      <c r="E26" s="208"/>
      <c r="F26" s="5"/>
      <c r="G26" s="5"/>
      <c r="H26" s="5"/>
      <c r="I26" s="5"/>
      <c r="J26" s="5"/>
      <c r="K26" s="5"/>
      <c r="L26" s="5"/>
      <c r="M26" s="5"/>
      <c r="N26" s="5"/>
      <c r="P26" s="181"/>
    </row>
    <row r="27" spans="1:24" s="8" customFormat="1" ht="23.85" customHeight="1" x14ac:dyDescent="0.6">
      <c r="A27" s="5"/>
      <c r="B27" s="5" t="s">
        <v>188</v>
      </c>
      <c r="C27" s="5"/>
      <c r="D27" s="208"/>
      <c r="E27" s="208"/>
      <c r="F27" s="5"/>
      <c r="G27" s="5"/>
      <c r="H27" s="5"/>
      <c r="I27" s="5"/>
      <c r="J27" s="5"/>
      <c r="K27" s="5"/>
      <c r="L27" s="5"/>
      <c r="M27" s="5"/>
      <c r="N27" s="5"/>
      <c r="P27" s="181"/>
    </row>
    <row r="28" spans="1:24" s="8" customFormat="1" ht="23.85" customHeight="1" x14ac:dyDescent="0.55000000000000004">
      <c r="B28" s="210" t="s">
        <v>185</v>
      </c>
      <c r="C28" s="181"/>
      <c r="P28" s="181"/>
    </row>
    <row r="29" spans="1:24" s="8" customFormat="1" ht="23.85" customHeight="1" x14ac:dyDescent="0.55000000000000004">
      <c r="B29" s="53" t="s">
        <v>184</v>
      </c>
      <c r="C29" s="181"/>
      <c r="P29" s="181"/>
    </row>
    <row r="30" spans="1:24" s="8" customFormat="1" ht="24" customHeight="1" x14ac:dyDescent="0.55000000000000004">
      <c r="C30" s="184"/>
    </row>
    <row r="31" spans="1:24" s="8" customFormat="1" ht="24" customHeight="1" x14ac:dyDescent="0.55000000000000004">
      <c r="C31" s="184"/>
    </row>
    <row r="32" spans="1:24" s="8" customFormat="1" ht="24" customHeight="1" x14ac:dyDescent="0.55000000000000004">
      <c r="C32" s="184"/>
    </row>
    <row r="33" spans="1:20" s="8" customFormat="1" ht="24" customHeight="1" x14ac:dyDescent="0.55000000000000004">
      <c r="C33" s="184"/>
    </row>
    <row r="34" spans="1:20" s="8" customFormat="1" ht="24" customHeight="1" x14ac:dyDescent="0.55000000000000004">
      <c r="C34" s="184"/>
    </row>
    <row r="35" spans="1:20" s="12" customFormat="1" ht="24" customHeight="1" x14ac:dyDescent="0.55000000000000004">
      <c r="A35" s="13"/>
      <c r="B35" s="26" t="s">
        <v>169</v>
      </c>
      <c r="C35" s="5"/>
      <c r="D35" s="26"/>
      <c r="E35" s="26"/>
      <c r="F35" s="26"/>
      <c r="G35" s="17"/>
      <c r="J35" s="26"/>
      <c r="K35" s="27"/>
      <c r="L35" s="28"/>
      <c r="M35" s="29"/>
      <c r="N35" s="26"/>
      <c r="O35" s="8"/>
      <c r="Q35" s="4"/>
      <c r="R35" s="16"/>
      <c r="S35" s="5"/>
      <c r="T35" s="5"/>
    </row>
    <row r="36" spans="1:20" x14ac:dyDescent="0.55000000000000004">
      <c r="A36" s="13"/>
      <c r="B36" s="26" t="s">
        <v>151</v>
      </c>
      <c r="C36" s="26"/>
      <c r="D36" s="26"/>
      <c r="E36" s="26"/>
      <c r="F36" s="26"/>
      <c r="G36" s="17"/>
      <c r="H36" s="26" t="s">
        <v>467</v>
      </c>
      <c r="I36" s="27"/>
      <c r="K36" s="29"/>
      <c r="L36" s="26"/>
      <c r="M36" s="26"/>
      <c r="N36" s="26"/>
      <c r="O36" s="8"/>
      <c r="Q36" s="4"/>
      <c r="R36" s="16"/>
    </row>
    <row r="37" spans="1:20" s="15" customFormat="1" ht="24" customHeight="1" x14ac:dyDescent="0.55000000000000004">
      <c r="A37" s="414" t="s">
        <v>4</v>
      </c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  <c r="N37" s="414"/>
      <c r="O37" s="8"/>
      <c r="Q37" s="4"/>
      <c r="R37" s="16"/>
      <c r="S37" s="5"/>
      <c r="T37" s="5"/>
    </row>
    <row r="38" spans="1:20" s="15" customFormat="1" ht="13.5" customHeight="1" x14ac:dyDescent="0.55000000000000004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8"/>
      <c r="Q38" s="4"/>
      <c r="R38" s="16"/>
      <c r="S38" s="5"/>
      <c r="T38" s="5"/>
    </row>
    <row r="39" spans="1:20" s="8" customFormat="1" ht="21.75" customHeight="1" x14ac:dyDescent="0.55000000000000004">
      <c r="A39" s="8" t="s">
        <v>256</v>
      </c>
      <c r="P39" s="181"/>
      <c r="T39" s="354"/>
    </row>
    <row r="40" spans="1:20" s="8" customFormat="1" ht="23.85" customHeight="1" x14ac:dyDescent="0.55000000000000004">
      <c r="C40" s="384" t="s">
        <v>183</v>
      </c>
      <c r="T40" s="354"/>
    </row>
    <row r="41" spans="1:20" s="8" customFormat="1" ht="23.85" customHeight="1" x14ac:dyDescent="0.55000000000000004">
      <c r="F41" s="385" t="s">
        <v>462</v>
      </c>
      <c r="J41" s="418" t="s">
        <v>148</v>
      </c>
      <c r="K41" s="418"/>
      <c r="L41" s="418"/>
      <c r="M41" s="418"/>
      <c r="N41" s="418"/>
      <c r="O41" s="94"/>
      <c r="P41" s="386"/>
    </row>
    <row r="42" spans="1:20" s="8" customFormat="1" ht="23.85" customHeight="1" x14ac:dyDescent="0.6">
      <c r="C42" s="387" t="s">
        <v>193</v>
      </c>
    </row>
    <row r="43" spans="1:20" s="8" customFormat="1" ht="23.85" customHeight="1" x14ac:dyDescent="0.55000000000000004">
      <c r="C43" s="184" t="s">
        <v>61</v>
      </c>
      <c r="F43" s="388">
        <v>40</v>
      </c>
      <c r="J43" s="8" t="s">
        <v>460</v>
      </c>
      <c r="P43" s="181"/>
    </row>
    <row r="44" spans="1:20" s="8" customFormat="1" ht="23.85" customHeight="1" x14ac:dyDescent="0.55000000000000004">
      <c r="C44" s="184"/>
      <c r="H44" s="388"/>
      <c r="J44" s="8" t="s">
        <v>461</v>
      </c>
    </row>
    <row r="45" spans="1:20" s="8" customFormat="1" ht="9" customHeight="1" x14ac:dyDescent="0.55000000000000004">
      <c r="C45" s="184"/>
    </row>
    <row r="46" spans="1:20" s="8" customFormat="1" ht="24" customHeight="1" x14ac:dyDescent="0.55000000000000004">
      <c r="B46" s="183"/>
      <c r="C46" s="183" t="s">
        <v>195</v>
      </c>
    </row>
    <row r="47" spans="1:20" s="8" customFormat="1" ht="24" customHeight="1" x14ac:dyDescent="0.55000000000000004">
      <c r="C47" s="183" t="s">
        <v>194</v>
      </c>
    </row>
    <row r="48" spans="1:20" s="8" customFormat="1" ht="23.85" customHeight="1" x14ac:dyDescent="0.55000000000000004">
      <c r="B48" s="53" t="s">
        <v>371</v>
      </c>
      <c r="C48" s="181"/>
      <c r="P48" s="181"/>
    </row>
    <row r="49" spans="2:16" s="8" customFormat="1" ht="23.85" customHeight="1" x14ac:dyDescent="0.6">
      <c r="B49" s="53"/>
      <c r="C49" s="359" t="s">
        <v>372</v>
      </c>
      <c r="P49" s="181"/>
    </row>
    <row r="50" spans="2:16" s="8" customFormat="1" ht="23.85" customHeight="1" x14ac:dyDescent="0.55000000000000004">
      <c r="C50" s="8" t="s">
        <v>373</v>
      </c>
      <c r="P50" s="181"/>
    </row>
    <row r="51" spans="2:16" s="8" customFormat="1" ht="23.85" customHeight="1" x14ac:dyDescent="0.6">
      <c r="B51" s="351" t="s">
        <v>374</v>
      </c>
      <c r="C51" s="359"/>
      <c r="P51" s="181"/>
    </row>
    <row r="52" spans="2:16" s="8" customFormat="1" ht="23.85" customHeight="1" x14ac:dyDescent="0.6">
      <c r="B52" s="351" t="s">
        <v>375</v>
      </c>
      <c r="C52" s="359"/>
      <c r="P52" s="181"/>
    </row>
    <row r="53" spans="2:16" s="8" customFormat="1" ht="23.85" customHeight="1" x14ac:dyDescent="0.6">
      <c r="B53" s="53" t="s">
        <v>376</v>
      </c>
      <c r="C53" s="359"/>
      <c r="P53" s="181"/>
    </row>
    <row r="54" spans="2:16" s="8" customFormat="1" ht="23.85" customHeight="1" x14ac:dyDescent="0.6">
      <c r="B54" s="53" t="s">
        <v>377</v>
      </c>
      <c r="C54" s="359"/>
      <c r="P54" s="181"/>
    </row>
    <row r="55" spans="2:16" s="8" customFormat="1" ht="23.85" customHeight="1" x14ac:dyDescent="0.6">
      <c r="B55" s="53" t="s">
        <v>378</v>
      </c>
      <c r="C55" s="359"/>
      <c r="P55" s="181"/>
    </row>
    <row r="56" spans="2:16" s="8" customFormat="1" ht="23.85" customHeight="1" x14ac:dyDescent="0.6">
      <c r="C56" s="360" t="s">
        <v>379</v>
      </c>
      <c r="P56" s="181"/>
    </row>
    <row r="57" spans="2:16" s="8" customFormat="1" ht="23.85" customHeight="1" x14ac:dyDescent="0.55000000000000004">
      <c r="C57" s="8" t="s">
        <v>380</v>
      </c>
      <c r="P57" s="181"/>
    </row>
    <row r="58" spans="2:16" ht="22.5" customHeight="1" x14ac:dyDescent="0.55000000000000004">
      <c r="D58" s="5" t="s">
        <v>381</v>
      </c>
      <c r="H58" s="84" t="s">
        <v>382</v>
      </c>
    </row>
    <row r="59" spans="2:16" ht="22.5" customHeight="1" x14ac:dyDescent="0.55000000000000004">
      <c r="D59" s="5" t="s">
        <v>383</v>
      </c>
    </row>
    <row r="60" spans="2:16" ht="22.5" customHeight="1" x14ac:dyDescent="0.55000000000000004">
      <c r="B60" s="210"/>
      <c r="E60" s="66" t="s">
        <v>384</v>
      </c>
      <c r="H60" s="210" t="s">
        <v>385</v>
      </c>
    </row>
    <row r="61" spans="2:16" ht="22.5" customHeight="1" x14ac:dyDescent="0.55000000000000004">
      <c r="B61" s="210"/>
      <c r="E61" s="66" t="s">
        <v>386</v>
      </c>
      <c r="H61" s="8" t="s">
        <v>387</v>
      </c>
    </row>
    <row r="62" spans="2:16" ht="22.5" customHeight="1" x14ac:dyDescent="0.55000000000000004">
      <c r="B62" s="210"/>
      <c r="D62" s="5" t="s">
        <v>388</v>
      </c>
      <c r="E62" s="66"/>
    </row>
    <row r="63" spans="2:16" ht="20.25" customHeight="1" x14ac:dyDescent="0.55000000000000004">
      <c r="B63" s="210"/>
      <c r="C63" s="181"/>
      <c r="E63" s="5" t="s">
        <v>389</v>
      </c>
      <c r="H63" s="8" t="s">
        <v>390</v>
      </c>
    </row>
    <row r="64" spans="2:16" ht="20.25" customHeight="1" x14ac:dyDescent="0.55000000000000004">
      <c r="B64" s="210"/>
      <c r="D64" s="8" t="s">
        <v>391</v>
      </c>
      <c r="E64" s="8"/>
    </row>
    <row r="65" spans="1:20" ht="20.25" customHeight="1" x14ac:dyDescent="0.55000000000000004">
      <c r="B65" s="210"/>
      <c r="C65" s="181"/>
      <c r="E65" s="5" t="s">
        <v>392</v>
      </c>
      <c r="H65" s="8" t="s">
        <v>393</v>
      </c>
    </row>
    <row r="66" spans="1:20" ht="20.25" customHeight="1" x14ac:dyDescent="0.55000000000000004">
      <c r="B66" s="210"/>
      <c r="C66" s="181"/>
      <c r="E66" s="5" t="s">
        <v>394</v>
      </c>
      <c r="H66" s="8" t="s">
        <v>395</v>
      </c>
    </row>
    <row r="67" spans="1:20" s="8" customFormat="1" ht="23.85" customHeight="1" x14ac:dyDescent="0.6">
      <c r="B67" s="53"/>
      <c r="C67" s="359"/>
      <c r="D67" s="8" t="s">
        <v>396</v>
      </c>
      <c r="P67" s="181"/>
    </row>
    <row r="68" spans="1:20" s="8" customFormat="1" ht="23.85" customHeight="1" x14ac:dyDescent="0.55000000000000004">
      <c r="B68" s="53"/>
      <c r="C68" s="8" t="s">
        <v>397</v>
      </c>
      <c r="P68" s="181"/>
    </row>
    <row r="69" spans="1:20" s="8" customFormat="1" ht="23.85" customHeight="1" x14ac:dyDescent="0.55000000000000004">
      <c r="B69" s="53"/>
      <c r="C69" s="8" t="s">
        <v>398</v>
      </c>
      <c r="P69" s="181"/>
    </row>
    <row r="70" spans="1:20" s="8" customFormat="1" ht="23.85" customHeight="1" x14ac:dyDescent="0.55000000000000004">
      <c r="B70" s="53"/>
      <c r="C70" s="8" t="s">
        <v>399</v>
      </c>
      <c r="P70" s="181"/>
    </row>
    <row r="71" spans="1:20" s="8" customFormat="1" ht="23.85" customHeight="1" x14ac:dyDescent="0.55000000000000004">
      <c r="B71" s="53"/>
      <c r="C71" s="8" t="s">
        <v>400</v>
      </c>
      <c r="P71" s="181"/>
    </row>
    <row r="72" spans="1:20" s="8" customFormat="1" ht="13.5" customHeight="1" x14ac:dyDescent="0.55000000000000004">
      <c r="B72" s="53"/>
      <c r="P72" s="181"/>
    </row>
    <row r="73" spans="1:20" s="8" customFormat="1" ht="23.85" customHeight="1" x14ac:dyDescent="0.55000000000000004">
      <c r="B73" s="211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3" s="181"/>
    </row>
    <row r="74" spans="1:20" s="8" customFormat="1" ht="23.85" customHeight="1" x14ac:dyDescent="0.55000000000000004">
      <c r="B74" s="211" t="str">
        <f>+B36</f>
        <v xml:space="preserve">                 (นางสาวอรสา    วิมลเฉลา)</v>
      </c>
      <c r="C74" s="181"/>
      <c r="H74" s="264" t="str">
        <f>+H36</f>
        <v xml:space="preserve">                   (นางสาวณิชกมล วงศ์พิพัฒน์)</v>
      </c>
      <c r="J74" s="264"/>
    </row>
    <row r="75" spans="1:20" s="15" customFormat="1" ht="24" customHeight="1" x14ac:dyDescent="0.55000000000000004">
      <c r="A75" s="414" t="s">
        <v>25</v>
      </c>
      <c r="B75" s="414"/>
      <c r="C75" s="414"/>
      <c r="D75" s="414"/>
      <c r="E75" s="414"/>
      <c r="F75" s="414"/>
      <c r="G75" s="414"/>
      <c r="H75" s="414"/>
      <c r="I75" s="414"/>
      <c r="J75" s="414"/>
      <c r="K75" s="414"/>
      <c r="L75" s="414"/>
      <c r="M75" s="414"/>
      <c r="N75" s="414"/>
      <c r="O75" s="8"/>
      <c r="Q75" s="4"/>
      <c r="R75" s="16"/>
      <c r="S75" s="5"/>
      <c r="T75" s="5"/>
    </row>
    <row r="76" spans="1:20" s="8" customFormat="1" ht="26.25" customHeight="1" x14ac:dyDescent="0.55000000000000004">
      <c r="B76" s="53"/>
      <c r="P76" s="181"/>
    </row>
    <row r="77" spans="1:20" s="8" customFormat="1" ht="21.75" customHeight="1" x14ac:dyDescent="0.55000000000000004">
      <c r="A77" s="8" t="s">
        <v>256</v>
      </c>
      <c r="P77" s="181"/>
      <c r="T77" s="354"/>
    </row>
    <row r="78" spans="1:20" s="8" customFormat="1" ht="23.85" customHeight="1" x14ac:dyDescent="0.6">
      <c r="B78" s="53"/>
      <c r="C78" s="359"/>
      <c r="D78" s="210" t="s">
        <v>401</v>
      </c>
      <c r="P78" s="181"/>
    </row>
    <row r="79" spans="1:20" s="8" customFormat="1" ht="23.85" customHeight="1" x14ac:dyDescent="0.6">
      <c r="B79" s="53"/>
      <c r="C79" s="359"/>
      <c r="D79" s="210" t="s">
        <v>456</v>
      </c>
      <c r="P79" s="181"/>
    </row>
    <row r="80" spans="1:20" s="8" customFormat="1" ht="23.85" customHeight="1" x14ac:dyDescent="0.6">
      <c r="B80" s="53"/>
      <c r="C80" s="360" t="s">
        <v>402</v>
      </c>
      <c r="P80" s="181"/>
    </row>
    <row r="81" spans="2:16" s="8" customFormat="1" ht="23.85" customHeight="1" x14ac:dyDescent="0.6">
      <c r="B81" s="53"/>
      <c r="C81" s="359"/>
      <c r="D81" s="8" t="s">
        <v>403</v>
      </c>
      <c r="P81" s="181"/>
    </row>
    <row r="82" spans="2:16" s="8" customFormat="1" ht="23.85" customHeight="1" x14ac:dyDescent="0.55000000000000004">
      <c r="B82" s="53"/>
      <c r="C82" s="8" t="s">
        <v>404</v>
      </c>
      <c r="P82" s="181"/>
    </row>
    <row r="83" spans="2:16" s="8" customFormat="1" ht="23.85" customHeight="1" x14ac:dyDescent="0.55000000000000004">
      <c r="B83" s="53"/>
      <c r="C83" s="8" t="s">
        <v>405</v>
      </c>
      <c r="P83" s="181"/>
    </row>
    <row r="84" spans="2:16" s="8" customFormat="1" ht="23.85" customHeight="1" x14ac:dyDescent="0.55000000000000004">
      <c r="B84" s="53"/>
      <c r="C84" s="8" t="s">
        <v>406</v>
      </c>
      <c r="P84" s="181"/>
    </row>
    <row r="85" spans="2:16" s="8" customFormat="1" ht="21.75" customHeight="1" x14ac:dyDescent="0.6">
      <c r="B85" s="53"/>
      <c r="C85" s="359"/>
      <c r="D85" s="8" t="s">
        <v>407</v>
      </c>
      <c r="P85" s="181"/>
    </row>
    <row r="86" spans="2:16" s="8" customFormat="1" ht="21.75" customHeight="1" x14ac:dyDescent="0.55000000000000004">
      <c r="B86" s="53"/>
      <c r="C86" s="8" t="s">
        <v>408</v>
      </c>
      <c r="P86" s="181"/>
    </row>
    <row r="87" spans="2:16" s="8" customFormat="1" ht="21.75" customHeight="1" x14ac:dyDescent="0.6">
      <c r="B87" s="53"/>
      <c r="C87" s="359"/>
      <c r="D87" s="8" t="s">
        <v>409</v>
      </c>
      <c r="P87" s="181"/>
    </row>
    <row r="88" spans="2:16" s="8" customFormat="1" ht="21.75" customHeight="1" x14ac:dyDescent="0.55000000000000004">
      <c r="B88" s="53"/>
      <c r="C88" s="8" t="s">
        <v>410</v>
      </c>
      <c r="P88" s="181"/>
    </row>
    <row r="89" spans="2:16" s="8" customFormat="1" ht="21.75" customHeight="1" x14ac:dyDescent="0.55000000000000004">
      <c r="B89" s="53"/>
      <c r="C89" s="210" t="s">
        <v>411</v>
      </c>
      <c r="P89" s="181"/>
    </row>
    <row r="90" spans="2:16" s="8" customFormat="1" ht="21.75" customHeight="1" x14ac:dyDescent="0.55000000000000004">
      <c r="B90" s="53"/>
      <c r="D90" s="121" t="s">
        <v>412</v>
      </c>
      <c r="P90" s="181"/>
    </row>
    <row r="91" spans="2:16" s="8" customFormat="1" ht="21.75" customHeight="1" x14ac:dyDescent="0.55000000000000004">
      <c r="B91" s="53"/>
      <c r="C91" s="8" t="s">
        <v>413</v>
      </c>
      <c r="P91" s="181"/>
    </row>
    <row r="92" spans="2:16" s="8" customFormat="1" ht="21.75" customHeight="1" x14ac:dyDescent="0.6">
      <c r="B92" s="53"/>
      <c r="C92" s="359"/>
      <c r="D92" s="210" t="s">
        <v>414</v>
      </c>
      <c r="P92" s="181"/>
    </row>
    <row r="93" spans="2:16" s="8" customFormat="1" ht="21.75" customHeight="1" x14ac:dyDescent="0.55000000000000004">
      <c r="B93" s="53"/>
      <c r="C93" s="361" t="s">
        <v>415</v>
      </c>
      <c r="P93" s="181"/>
    </row>
    <row r="94" spans="2:16" s="8" customFormat="1" ht="21.75" customHeight="1" x14ac:dyDescent="0.55000000000000004">
      <c r="B94" s="53"/>
      <c r="C94" s="8" t="s">
        <v>416</v>
      </c>
      <c r="P94" s="181"/>
    </row>
    <row r="95" spans="2:16" s="8" customFormat="1" ht="21.75" customHeight="1" x14ac:dyDescent="0.55000000000000004">
      <c r="B95" s="53"/>
      <c r="C95" s="8" t="s">
        <v>417</v>
      </c>
      <c r="P95" s="181"/>
    </row>
    <row r="96" spans="2:16" s="8" customFormat="1" ht="21.75" customHeight="1" x14ac:dyDescent="0.6">
      <c r="B96" s="53"/>
      <c r="C96" s="359"/>
      <c r="D96" s="210" t="s">
        <v>418</v>
      </c>
      <c r="P96" s="181"/>
    </row>
    <row r="97" spans="1:20" s="8" customFormat="1" ht="21.75" customHeight="1" x14ac:dyDescent="0.55000000000000004">
      <c r="B97" s="53"/>
      <c r="C97" s="8" t="s">
        <v>419</v>
      </c>
      <c r="P97" s="181"/>
    </row>
    <row r="98" spans="1:20" s="8" customFormat="1" ht="21.75" customHeight="1" x14ac:dyDescent="0.55000000000000004">
      <c r="B98" s="53"/>
      <c r="C98" s="352" t="s">
        <v>420</v>
      </c>
      <c r="P98" s="181"/>
      <c r="R98" s="353"/>
      <c r="S98" s="354"/>
      <c r="T98" s="354"/>
    </row>
    <row r="99" spans="1:20" s="8" customFormat="1" ht="22.2" x14ac:dyDescent="0.6">
      <c r="B99" s="211"/>
      <c r="D99" s="8" t="s">
        <v>421</v>
      </c>
      <c r="J99" s="264"/>
      <c r="R99" s="362"/>
      <c r="S99" s="363"/>
      <c r="T99" s="354"/>
    </row>
    <row r="100" spans="1:20" s="8" customFormat="1" x14ac:dyDescent="0.55000000000000004">
      <c r="B100" s="211"/>
      <c r="D100" s="8" t="s">
        <v>422</v>
      </c>
      <c r="J100" s="264"/>
      <c r="R100" s="354"/>
      <c r="S100" s="354"/>
      <c r="T100" s="354"/>
    </row>
    <row r="101" spans="1:20" s="8" customFormat="1" x14ac:dyDescent="0.55000000000000004">
      <c r="B101" s="211"/>
      <c r="C101" s="8" t="s">
        <v>423</v>
      </c>
      <c r="J101" s="264"/>
      <c r="R101" s="364"/>
      <c r="S101" s="354"/>
      <c r="T101" s="354"/>
    </row>
    <row r="102" spans="1:20" s="8" customFormat="1" x14ac:dyDescent="0.55000000000000004">
      <c r="B102" s="211"/>
      <c r="D102" s="8" t="s">
        <v>530</v>
      </c>
      <c r="J102" s="264"/>
      <c r="R102" s="364"/>
      <c r="S102" s="354"/>
      <c r="T102" s="354"/>
    </row>
    <row r="103" spans="1:20" s="8" customFormat="1" x14ac:dyDescent="0.55000000000000004">
      <c r="B103" s="211"/>
      <c r="C103" s="8" t="s">
        <v>424</v>
      </c>
      <c r="J103" s="264"/>
      <c r="R103" s="364"/>
      <c r="S103" s="354"/>
      <c r="T103" s="354"/>
    </row>
    <row r="104" spans="1:20" s="8" customFormat="1" ht="23.85" customHeight="1" x14ac:dyDescent="0.55000000000000004">
      <c r="C104" s="8" t="s">
        <v>438</v>
      </c>
      <c r="D104" s="183"/>
    </row>
    <row r="105" spans="1:20" s="8" customFormat="1" ht="23.85" customHeight="1" x14ac:dyDescent="0.55000000000000004">
      <c r="C105" s="8" t="s">
        <v>521</v>
      </c>
      <c r="D105" s="183"/>
    </row>
    <row r="106" spans="1:20" s="8" customFormat="1" ht="23.85" customHeight="1" x14ac:dyDescent="0.55000000000000004">
      <c r="C106" s="183" t="s">
        <v>440</v>
      </c>
    </row>
    <row r="107" spans="1:20" s="8" customFormat="1" ht="23.85" customHeight="1" x14ac:dyDescent="0.55000000000000004">
      <c r="C107" s="183" t="s">
        <v>439</v>
      </c>
    </row>
    <row r="108" spans="1:20" s="8" customFormat="1" x14ac:dyDescent="0.55000000000000004">
      <c r="B108" s="211"/>
      <c r="J108" s="264"/>
      <c r="R108" s="364"/>
      <c r="S108" s="354"/>
      <c r="T108" s="354"/>
    </row>
    <row r="109" spans="1:20" s="8" customFormat="1" ht="21.75" customHeight="1" x14ac:dyDescent="0.55000000000000004">
      <c r="B109" s="53"/>
      <c r="C109" s="352"/>
      <c r="P109" s="181"/>
      <c r="R109" s="353"/>
      <c r="S109" s="354"/>
      <c r="T109" s="354"/>
    </row>
    <row r="110" spans="1:20" s="8" customFormat="1" ht="23.85" customHeight="1" x14ac:dyDescent="0.55000000000000004">
      <c r="B110" s="211" t="str">
        <f>+B73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0" s="181"/>
    </row>
    <row r="111" spans="1:20" s="8" customFormat="1" ht="23.85" customHeight="1" x14ac:dyDescent="0.55000000000000004">
      <c r="B111" s="211" t="str">
        <f>+B74</f>
        <v xml:space="preserve">                 (นางสาวอรสา    วิมลเฉลา)</v>
      </c>
      <c r="C111" s="181"/>
      <c r="H111" s="264" t="str">
        <f>+H74</f>
        <v xml:space="preserve">                   (นางสาวณิชกมล วงศ์พิพัฒน์)</v>
      </c>
      <c r="J111" s="264"/>
    </row>
    <row r="112" spans="1:20" s="15" customFormat="1" ht="24" customHeight="1" x14ac:dyDescent="0.55000000000000004">
      <c r="A112" s="414" t="s">
        <v>26</v>
      </c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8"/>
      <c r="Q112" s="4"/>
      <c r="R112" s="16"/>
      <c r="S112" s="5"/>
      <c r="T112" s="5"/>
    </row>
    <row r="113" spans="1:20" s="15" customFormat="1" ht="19.5" customHeight="1" x14ac:dyDescent="0.55000000000000004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8"/>
      <c r="Q113" s="4"/>
      <c r="R113" s="16"/>
      <c r="S113" s="5"/>
      <c r="T113" s="5"/>
    </row>
    <row r="114" spans="1:20" s="8" customFormat="1" ht="21.75" customHeight="1" x14ac:dyDescent="0.55000000000000004">
      <c r="A114" s="8" t="s">
        <v>256</v>
      </c>
      <c r="P114" s="181"/>
      <c r="T114" s="354"/>
    </row>
    <row r="115" spans="1:20" s="8" customFormat="1" ht="23.85" customHeight="1" x14ac:dyDescent="0.6">
      <c r="B115" s="53"/>
      <c r="C115" s="359" t="s">
        <v>522</v>
      </c>
      <c r="P115" s="181"/>
    </row>
    <row r="116" spans="1:20" s="8" customFormat="1" ht="21.75" customHeight="1" x14ac:dyDescent="0.55000000000000004">
      <c r="D116" s="404" t="s">
        <v>531</v>
      </c>
      <c r="P116" s="181"/>
      <c r="T116" s="354"/>
    </row>
    <row r="117" spans="1:20" s="8" customFormat="1" ht="21.75" customHeight="1" x14ac:dyDescent="0.55000000000000004">
      <c r="C117" s="352" t="s">
        <v>532</v>
      </c>
      <c r="D117" s="404"/>
      <c r="P117" s="181"/>
      <c r="T117" s="354"/>
    </row>
    <row r="118" spans="1:20" s="8" customFormat="1" ht="21.75" customHeight="1" x14ac:dyDescent="0.55000000000000004">
      <c r="D118" s="138" t="s">
        <v>512</v>
      </c>
      <c r="P118" s="181"/>
      <c r="T118" s="354"/>
    </row>
    <row r="119" spans="1:20" s="8" customFormat="1" ht="21.75" customHeight="1" x14ac:dyDescent="0.55000000000000004">
      <c r="C119" s="403" t="s">
        <v>513</v>
      </c>
      <c r="P119" s="181"/>
      <c r="T119" s="354"/>
    </row>
    <row r="120" spans="1:20" s="8" customFormat="1" ht="21.75" customHeight="1" x14ac:dyDescent="0.55000000000000004">
      <c r="C120" s="403" t="s">
        <v>514</v>
      </c>
      <c r="P120" s="181"/>
      <c r="T120" s="354"/>
    </row>
    <row r="121" spans="1:20" s="8" customFormat="1" ht="21.75" customHeight="1" x14ac:dyDescent="0.55000000000000004">
      <c r="C121" s="404" t="s">
        <v>515</v>
      </c>
      <c r="P121" s="181"/>
      <c r="T121" s="354"/>
    </row>
    <row r="122" spans="1:20" s="8" customFormat="1" ht="21.75" customHeight="1" x14ac:dyDescent="0.55000000000000004">
      <c r="C122" s="8" t="s">
        <v>516</v>
      </c>
      <c r="P122" s="181"/>
      <c r="T122" s="354"/>
    </row>
    <row r="123" spans="1:20" s="8" customFormat="1" ht="21.75" customHeight="1" x14ac:dyDescent="0.55000000000000004">
      <c r="C123" s="8" t="s">
        <v>517</v>
      </c>
      <c r="P123" s="181"/>
      <c r="T123" s="354"/>
    </row>
    <row r="124" spans="1:20" s="8" customFormat="1" ht="21.75" customHeight="1" x14ac:dyDescent="0.55000000000000004">
      <c r="D124" s="138" t="s">
        <v>539</v>
      </c>
      <c r="P124" s="181"/>
      <c r="T124" s="354"/>
    </row>
    <row r="125" spans="1:20" s="8" customFormat="1" ht="21.75" customHeight="1" x14ac:dyDescent="0.55000000000000004">
      <c r="C125" s="8" t="s">
        <v>538</v>
      </c>
      <c r="P125" s="181"/>
      <c r="T125" s="354"/>
    </row>
    <row r="126" spans="1:20" s="15" customFormat="1" ht="19.5" customHeight="1" x14ac:dyDescent="0.55000000000000004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8"/>
      <c r="Q126" s="4"/>
      <c r="R126" s="16"/>
      <c r="S126" s="5"/>
      <c r="T126" s="5"/>
    </row>
    <row r="127" spans="1:20" s="8" customFormat="1" x14ac:dyDescent="0.55000000000000004">
      <c r="A127" s="8" t="s">
        <v>362</v>
      </c>
      <c r="B127" s="211"/>
      <c r="C127" s="181"/>
      <c r="J127" s="264"/>
    </row>
    <row r="128" spans="1:20" s="8" customFormat="1" x14ac:dyDescent="0.55000000000000004">
      <c r="B128" s="211"/>
      <c r="C128" s="210" t="s">
        <v>321</v>
      </c>
      <c r="J128" s="264"/>
    </row>
    <row r="129" spans="1:16" s="8" customFormat="1" ht="22.2" x14ac:dyDescent="0.6">
      <c r="B129" s="211"/>
      <c r="C129" s="359" t="s">
        <v>296</v>
      </c>
      <c r="J129" s="264"/>
    </row>
    <row r="130" spans="1:16" s="8" customFormat="1" x14ac:dyDescent="0.55000000000000004">
      <c r="B130" s="211"/>
      <c r="C130" s="210" t="s">
        <v>295</v>
      </c>
      <c r="J130" s="264"/>
    </row>
    <row r="131" spans="1:16" s="8" customFormat="1" x14ac:dyDescent="0.55000000000000004">
      <c r="B131" s="211"/>
      <c r="C131" s="289" t="s">
        <v>297</v>
      </c>
      <c r="J131" s="264"/>
    </row>
    <row r="132" spans="1:16" s="8" customFormat="1" x14ac:dyDescent="0.55000000000000004">
      <c r="B132" s="211"/>
      <c r="C132" s="210" t="s">
        <v>298</v>
      </c>
      <c r="J132" s="264"/>
    </row>
    <row r="133" spans="1:16" s="8" customFormat="1" x14ac:dyDescent="0.55000000000000004">
      <c r="B133" s="211"/>
      <c r="C133" s="210" t="s">
        <v>299</v>
      </c>
      <c r="J133" s="264"/>
    </row>
    <row r="134" spans="1:16" s="8" customFormat="1" x14ac:dyDescent="0.55000000000000004">
      <c r="B134" s="211"/>
      <c r="C134" s="210" t="s">
        <v>300</v>
      </c>
      <c r="J134" s="264"/>
    </row>
    <row r="135" spans="1:16" s="8" customFormat="1" x14ac:dyDescent="0.55000000000000004">
      <c r="B135" s="211"/>
      <c r="C135" s="210"/>
      <c r="J135" s="264"/>
      <c r="L135" s="290" t="s">
        <v>10</v>
      </c>
    </row>
    <row r="136" spans="1:16" x14ac:dyDescent="0.55000000000000004">
      <c r="A136" s="45"/>
      <c r="B136" s="60"/>
      <c r="D136" s="60"/>
      <c r="E136" s="60"/>
      <c r="F136" s="60"/>
      <c r="G136" s="60"/>
      <c r="H136" s="60"/>
      <c r="I136" s="60"/>
      <c r="J136" s="74"/>
      <c r="K136" s="24"/>
      <c r="L136" s="304" t="s">
        <v>159</v>
      </c>
      <c r="M136" s="95"/>
      <c r="N136" s="95"/>
      <c r="O136" s="95"/>
      <c r="P136" s="95"/>
    </row>
    <row r="137" spans="1:16" x14ac:dyDescent="0.55000000000000004">
      <c r="A137" s="45"/>
      <c r="B137" s="60"/>
      <c r="D137" s="60"/>
      <c r="E137" s="60"/>
      <c r="F137" s="60"/>
      <c r="G137" s="60"/>
      <c r="H137" s="60"/>
      <c r="I137" s="60"/>
      <c r="J137" s="74"/>
      <c r="K137" s="24"/>
      <c r="L137" s="313" t="s">
        <v>310</v>
      </c>
      <c r="M137" s="95"/>
      <c r="N137" s="95"/>
      <c r="O137" s="95"/>
      <c r="P137" s="95"/>
    </row>
    <row r="138" spans="1:16" x14ac:dyDescent="0.55000000000000004">
      <c r="A138" s="45"/>
      <c r="B138" s="60"/>
      <c r="D138" s="60"/>
      <c r="E138" s="60"/>
      <c r="F138" s="60"/>
      <c r="G138" s="60"/>
      <c r="H138" s="60"/>
      <c r="I138" s="60"/>
      <c r="J138" s="74"/>
      <c r="K138" s="24"/>
      <c r="L138" s="302" t="s">
        <v>129</v>
      </c>
      <c r="M138" s="283"/>
      <c r="N138" s="283"/>
      <c r="O138" s="303"/>
      <c r="P138" s="303"/>
    </row>
    <row r="139" spans="1:16" s="8" customFormat="1" x14ac:dyDescent="0.55000000000000004">
      <c r="B139" s="211"/>
      <c r="C139" s="210"/>
      <c r="D139" s="8" t="s">
        <v>257</v>
      </c>
      <c r="L139" s="314">
        <v>13155228</v>
      </c>
    </row>
    <row r="140" spans="1:16" s="8" customFormat="1" x14ac:dyDescent="0.55000000000000004">
      <c r="B140" s="211"/>
      <c r="C140" s="210"/>
      <c r="D140" s="8" t="s">
        <v>313</v>
      </c>
      <c r="J140" s="276"/>
      <c r="L140" s="315">
        <v>-668517.6</v>
      </c>
    </row>
    <row r="141" spans="1:16" s="8" customFormat="1" x14ac:dyDescent="0.55000000000000004">
      <c r="B141" s="211"/>
      <c r="C141" s="210"/>
      <c r="D141" s="8" t="s">
        <v>314</v>
      </c>
      <c r="L141" s="277">
        <v>-5282170.21</v>
      </c>
    </row>
    <row r="142" spans="1:16" s="8" customFormat="1" x14ac:dyDescent="0.55000000000000004">
      <c r="B142" s="211"/>
      <c r="C142" s="210"/>
      <c r="D142" s="8" t="s">
        <v>272</v>
      </c>
      <c r="L142" s="34"/>
    </row>
    <row r="143" spans="1:16" s="8" customFormat="1" x14ac:dyDescent="0.55000000000000004">
      <c r="B143" s="211"/>
      <c r="C143" s="210"/>
      <c r="D143" s="8" t="s">
        <v>275</v>
      </c>
      <c r="L143" s="34">
        <f>SUM(L139:L141)</f>
        <v>7204540.1900000004</v>
      </c>
    </row>
    <row r="144" spans="1:16" s="8" customFormat="1" x14ac:dyDescent="0.55000000000000004">
      <c r="B144" s="211"/>
      <c r="C144" s="210"/>
      <c r="D144" s="8" t="s">
        <v>273</v>
      </c>
      <c r="L144" s="316">
        <v>1519498.04</v>
      </c>
    </row>
    <row r="145" spans="1:17" s="8" customFormat="1" x14ac:dyDescent="0.55000000000000004">
      <c r="B145" s="211"/>
      <c r="C145" s="210"/>
      <c r="D145" s="8" t="s">
        <v>274</v>
      </c>
      <c r="L145" s="34"/>
    </row>
    <row r="146" spans="1:17" s="8" customFormat="1" ht="22.2" thickBot="1" x14ac:dyDescent="0.6">
      <c r="B146" s="211"/>
      <c r="C146" s="210"/>
      <c r="D146" s="8" t="s">
        <v>275</v>
      </c>
      <c r="L146" s="317">
        <f>SUM(L143:L144)</f>
        <v>8724038.2300000004</v>
      </c>
    </row>
    <row r="147" spans="1:17" s="8" customFormat="1" ht="22.2" thickTop="1" x14ac:dyDescent="0.55000000000000004">
      <c r="B147" s="211"/>
      <c r="C147" s="210"/>
    </row>
    <row r="148" spans="1:17" s="8" customFormat="1" x14ac:dyDescent="0.55000000000000004">
      <c r="B148" s="211"/>
      <c r="C148" s="210"/>
    </row>
    <row r="149" spans="1:17" s="8" customFormat="1" ht="23.85" customHeight="1" x14ac:dyDescent="0.55000000000000004">
      <c r="B149" s="211" t="str">
        <f>+B110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9" s="181"/>
    </row>
    <row r="150" spans="1:17" s="8" customFormat="1" ht="23.85" customHeight="1" x14ac:dyDescent="0.55000000000000004">
      <c r="B150" s="211" t="str">
        <f>+B111</f>
        <v xml:space="preserve">                 (นางสาวอรสา    วิมลเฉลา)</v>
      </c>
      <c r="C150" s="181"/>
      <c r="H150" s="264" t="str">
        <f>+H111</f>
        <v xml:space="preserve">                   (นางสาวณิชกมล วงศ์พิพัฒน์)</v>
      </c>
      <c r="J150" s="264"/>
    </row>
    <row r="151" spans="1:17" ht="21" customHeight="1" x14ac:dyDescent="0.55000000000000004">
      <c r="A151" s="414" t="s">
        <v>27</v>
      </c>
      <c r="B151" s="414"/>
      <c r="C151" s="414"/>
      <c r="D151" s="414"/>
      <c r="E151" s="414"/>
      <c r="F151" s="414"/>
      <c r="G151" s="414"/>
      <c r="H151" s="414"/>
      <c r="I151" s="414"/>
      <c r="J151" s="414"/>
      <c r="K151" s="414"/>
      <c r="L151" s="414"/>
      <c r="M151" s="414"/>
      <c r="N151" s="414"/>
      <c r="O151" s="16"/>
      <c r="P151" s="16"/>
      <c r="Q151" s="4"/>
    </row>
    <row r="152" spans="1:17" ht="21" customHeight="1" x14ac:dyDescent="0.55000000000000004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6"/>
      <c r="P152" s="16"/>
      <c r="Q152" s="4"/>
    </row>
    <row r="153" spans="1:17" s="8" customFormat="1" x14ac:dyDescent="0.55000000000000004">
      <c r="A153" s="8" t="s">
        <v>519</v>
      </c>
      <c r="B153" s="211"/>
      <c r="C153" s="181"/>
      <c r="J153" s="264"/>
    </row>
    <row r="154" spans="1:17" s="8" customFormat="1" x14ac:dyDescent="0.55000000000000004">
      <c r="B154" s="211"/>
      <c r="C154" s="210"/>
      <c r="D154" s="210" t="s">
        <v>262</v>
      </c>
    </row>
    <row r="155" spans="1:17" s="8" customFormat="1" x14ac:dyDescent="0.55000000000000004">
      <c r="B155" s="211"/>
      <c r="C155" s="210" t="s">
        <v>263</v>
      </c>
      <c r="J155" s="94"/>
      <c r="K155" s="94"/>
      <c r="L155" s="94"/>
    </row>
    <row r="156" spans="1:17" s="8" customFormat="1" x14ac:dyDescent="0.55000000000000004">
      <c r="B156" s="211"/>
      <c r="C156" s="210"/>
      <c r="J156" s="264"/>
      <c r="L156" s="305" t="s">
        <v>10</v>
      </c>
    </row>
    <row r="157" spans="1:17" x14ac:dyDescent="0.55000000000000004">
      <c r="A157" s="45"/>
      <c r="B157" s="60"/>
      <c r="D157" s="60"/>
      <c r="E157" s="60"/>
      <c r="F157" s="60"/>
      <c r="G157" s="60"/>
      <c r="H157" s="60"/>
      <c r="I157" s="60"/>
      <c r="J157" s="74"/>
      <c r="K157" s="24"/>
      <c r="L157" s="301" t="str">
        <f>+L136</f>
        <v>งบการเงินที่แสดงเงินลงทุน</v>
      </c>
      <c r="M157" s="95"/>
      <c r="N157" s="95"/>
      <c r="O157" s="95"/>
      <c r="P157" s="95"/>
    </row>
    <row r="158" spans="1:17" x14ac:dyDescent="0.55000000000000004">
      <c r="A158" s="45"/>
      <c r="B158" s="60"/>
      <c r="D158" s="60"/>
      <c r="E158" s="60"/>
      <c r="F158" s="60"/>
      <c r="G158" s="60"/>
      <c r="H158" s="60"/>
      <c r="I158" s="60"/>
      <c r="J158" s="74"/>
      <c r="K158" s="24"/>
      <c r="L158" s="301" t="str">
        <f>+L137</f>
        <v>ตามวิธีส่วนได้เสียและ</v>
      </c>
      <c r="M158" s="95"/>
      <c r="N158" s="95"/>
      <c r="O158" s="95"/>
      <c r="P158" s="95"/>
    </row>
    <row r="159" spans="1:17" x14ac:dyDescent="0.55000000000000004">
      <c r="A159" s="45"/>
      <c r="B159" s="60"/>
      <c r="D159" s="60"/>
      <c r="E159" s="60"/>
      <c r="F159" s="60"/>
      <c r="G159" s="60"/>
      <c r="H159" s="60"/>
      <c r="I159" s="60"/>
      <c r="J159" s="74"/>
      <c r="K159" s="24"/>
      <c r="L159" s="302" t="str">
        <f>+L138</f>
        <v>งบการเงินเฉพาะกิจการ</v>
      </c>
      <c r="M159" s="283"/>
      <c r="N159" s="283"/>
      <c r="O159" s="303"/>
      <c r="P159" s="303"/>
    </row>
    <row r="160" spans="1:17" s="8" customFormat="1" x14ac:dyDescent="0.55000000000000004">
      <c r="B160" s="211"/>
      <c r="C160" s="210"/>
      <c r="D160" s="8" t="s">
        <v>315</v>
      </c>
      <c r="L160" s="276">
        <v>38771575.869999997</v>
      </c>
    </row>
    <row r="161" spans="1:16" s="8" customFormat="1" x14ac:dyDescent="0.55000000000000004">
      <c r="B161" s="211"/>
      <c r="C161" s="210"/>
      <c r="D161" s="8" t="s">
        <v>276</v>
      </c>
      <c r="L161" s="276">
        <v>2195019.17</v>
      </c>
    </row>
    <row r="162" spans="1:16" s="8" customFormat="1" x14ac:dyDescent="0.55000000000000004">
      <c r="B162" s="211"/>
      <c r="C162" s="210"/>
      <c r="D162" s="8" t="s">
        <v>221</v>
      </c>
      <c r="L162" s="276">
        <v>7204540.1900000004</v>
      </c>
    </row>
    <row r="163" spans="1:16" s="8" customFormat="1" ht="22.2" thickBot="1" x14ac:dyDescent="0.6">
      <c r="B163" s="211"/>
      <c r="C163" s="210"/>
      <c r="D163" s="8" t="s">
        <v>258</v>
      </c>
      <c r="L163" s="291">
        <f>SUM(L160:L162)</f>
        <v>48171135.229999997</v>
      </c>
    </row>
    <row r="164" spans="1:16" s="8" customFormat="1" ht="24" customHeight="1" thickTop="1" x14ac:dyDescent="0.55000000000000004">
      <c r="C164" s="183"/>
    </row>
    <row r="165" spans="1:16" s="8" customFormat="1" ht="23.85" customHeight="1" x14ac:dyDescent="0.55000000000000004">
      <c r="A165" s="12" t="s">
        <v>363</v>
      </c>
      <c r="B165" s="5"/>
      <c r="C165" s="12"/>
      <c r="D165" s="265"/>
      <c r="E165" s="265"/>
      <c r="F165" s="5"/>
      <c r="G165" s="265"/>
      <c r="H165" s="265"/>
      <c r="I165" s="266"/>
      <c r="J165" s="265"/>
      <c r="K165" s="12"/>
      <c r="L165" s="265"/>
      <c r="M165" s="267"/>
      <c r="N165" s="268"/>
      <c r="P165" s="181"/>
    </row>
    <row r="166" spans="1:16" s="8" customFormat="1" ht="23.85" customHeight="1" x14ac:dyDescent="0.55000000000000004">
      <c r="A166" s="12"/>
      <c r="B166" s="12"/>
      <c r="C166" s="210" t="s">
        <v>302</v>
      </c>
      <c r="E166" s="265"/>
      <c r="F166" s="5"/>
      <c r="G166" s="265"/>
      <c r="H166" s="265"/>
      <c r="I166" s="266"/>
      <c r="J166" s="265"/>
      <c r="K166" s="12"/>
      <c r="L166" s="265"/>
      <c r="M166" s="267"/>
      <c r="N166" s="268"/>
      <c r="P166" s="181"/>
    </row>
    <row r="167" spans="1:16" s="8" customFormat="1" ht="23.85" customHeight="1" x14ac:dyDescent="0.55000000000000004">
      <c r="A167" s="12"/>
      <c r="B167" s="265" t="s">
        <v>301</v>
      </c>
      <c r="E167" s="265"/>
      <c r="F167" s="5"/>
      <c r="G167" s="265"/>
      <c r="H167" s="265"/>
      <c r="I167" s="266"/>
      <c r="J167" s="265"/>
      <c r="K167" s="12"/>
      <c r="L167" s="265"/>
      <c r="M167" s="267"/>
      <c r="N167" s="268"/>
      <c r="P167" s="181"/>
    </row>
    <row r="168" spans="1:16" s="8" customFormat="1" ht="23.85" customHeight="1" x14ac:dyDescent="0.6">
      <c r="A168" s="12"/>
      <c r="C168" s="285" t="s">
        <v>243</v>
      </c>
      <c r="E168" s="265"/>
      <c r="F168" s="5"/>
      <c r="G168" s="265"/>
      <c r="H168" s="265"/>
      <c r="I168" s="266"/>
      <c r="J168" s="265"/>
      <c r="K168" s="12"/>
      <c r="L168" s="265"/>
      <c r="M168" s="267"/>
      <c r="N168" s="268"/>
      <c r="P168" s="181"/>
    </row>
    <row r="169" spans="1:16" s="8" customFormat="1" ht="23.85" customHeight="1" x14ac:dyDescent="0.6">
      <c r="A169" s="12"/>
      <c r="B169" s="12"/>
      <c r="C169" s="286" t="s">
        <v>230</v>
      </c>
      <c r="E169" s="265"/>
      <c r="F169" s="5"/>
      <c r="G169" s="265"/>
      <c r="H169" s="265"/>
      <c r="I169" s="266"/>
      <c r="J169" s="265"/>
      <c r="K169" s="12"/>
      <c r="L169" s="265"/>
      <c r="M169" s="267"/>
      <c r="N169" s="268"/>
      <c r="P169" s="181"/>
    </row>
    <row r="170" spans="1:16" s="8" customFormat="1" ht="23.85" customHeight="1" x14ac:dyDescent="0.55000000000000004">
      <c r="A170" s="12"/>
      <c r="B170" s="12"/>
      <c r="C170" s="210" t="s">
        <v>303</v>
      </c>
      <c r="E170" s="265"/>
      <c r="F170" s="5"/>
      <c r="G170" s="265"/>
      <c r="H170" s="265"/>
      <c r="I170" s="266"/>
      <c r="J170" s="265"/>
      <c r="K170" s="12"/>
      <c r="L170" s="265"/>
      <c r="M170" s="267"/>
      <c r="N170" s="268"/>
      <c r="P170" s="181"/>
    </row>
    <row r="171" spans="1:16" s="8" customFormat="1" ht="23.85" customHeight="1" x14ac:dyDescent="0.55000000000000004">
      <c r="A171" s="12"/>
      <c r="B171" s="284" t="s">
        <v>231</v>
      </c>
      <c r="C171" s="265"/>
      <c r="E171" s="265"/>
      <c r="F171" s="5"/>
      <c r="G171" s="265"/>
      <c r="H171" s="265"/>
      <c r="I171" s="266"/>
      <c r="J171" s="265"/>
      <c r="K171" s="12"/>
      <c r="L171" s="265"/>
      <c r="M171" s="267"/>
      <c r="N171" s="268"/>
      <c r="P171" s="181"/>
    </row>
    <row r="172" spans="1:16" s="8" customFormat="1" ht="23.85" customHeight="1" x14ac:dyDescent="0.55000000000000004">
      <c r="A172" s="12"/>
      <c r="B172" s="284" t="s">
        <v>317</v>
      </c>
      <c r="C172" s="265"/>
      <c r="E172" s="265"/>
      <c r="F172" s="5"/>
      <c r="G172" s="265"/>
      <c r="H172" s="265"/>
      <c r="I172" s="266"/>
      <c r="J172" s="265"/>
      <c r="K172" s="12"/>
      <c r="L172" s="265"/>
      <c r="M172" s="267"/>
      <c r="N172" s="268"/>
      <c r="P172" s="181"/>
    </row>
    <row r="173" spans="1:16" s="8" customFormat="1" ht="23.85" customHeight="1" x14ac:dyDescent="0.55000000000000004">
      <c r="A173" s="12"/>
      <c r="B173" s="12" t="s">
        <v>316</v>
      </c>
      <c r="C173" s="265"/>
      <c r="E173" s="265"/>
      <c r="F173" s="5"/>
      <c r="G173" s="265"/>
      <c r="H173" s="265"/>
      <c r="I173" s="266"/>
      <c r="J173" s="265"/>
      <c r="K173" s="12"/>
      <c r="L173" s="265"/>
      <c r="M173" s="267"/>
      <c r="N173" s="268"/>
      <c r="P173" s="181"/>
    </row>
    <row r="174" spans="1:16" s="8" customFormat="1" ht="23.85" customHeight="1" x14ac:dyDescent="0.55000000000000004">
      <c r="A174" s="12"/>
      <c r="B174" s="12" t="s">
        <v>232</v>
      </c>
      <c r="C174" s="265"/>
      <c r="E174" s="265"/>
      <c r="F174" s="5"/>
      <c r="G174" s="265"/>
      <c r="H174" s="265"/>
      <c r="I174" s="266"/>
      <c r="J174" s="265"/>
      <c r="K174" s="12"/>
      <c r="L174" s="265"/>
      <c r="M174" s="267"/>
      <c r="N174" s="268"/>
      <c r="P174" s="181"/>
    </row>
    <row r="175" spans="1:16" s="8" customFormat="1" ht="23.85" customHeight="1" x14ac:dyDescent="0.6">
      <c r="A175" s="12"/>
      <c r="B175" s="5"/>
      <c r="C175" s="286" t="s">
        <v>244</v>
      </c>
      <c r="D175" s="359"/>
      <c r="E175" s="265"/>
      <c r="F175" s="5"/>
      <c r="G175" s="265"/>
      <c r="H175" s="265"/>
      <c r="I175" s="266"/>
      <c r="J175" s="265"/>
      <c r="K175" s="12"/>
      <c r="L175" s="265"/>
      <c r="M175" s="267"/>
      <c r="N175" s="268"/>
      <c r="P175" s="181"/>
    </row>
    <row r="176" spans="1:16" s="8" customFormat="1" ht="23.85" customHeight="1" x14ac:dyDescent="0.6">
      <c r="A176" s="12"/>
      <c r="B176" s="285"/>
      <c r="C176" s="286" t="s">
        <v>233</v>
      </c>
      <c r="E176" s="265"/>
      <c r="F176" s="5"/>
      <c r="G176" s="265"/>
      <c r="H176" s="265"/>
      <c r="I176" s="266"/>
      <c r="J176" s="265"/>
      <c r="K176" s="12"/>
      <c r="L176" s="265"/>
      <c r="M176" s="267"/>
      <c r="N176" s="268"/>
      <c r="P176" s="181"/>
    </row>
    <row r="177" spans="1:17" s="8" customFormat="1" ht="23.85" customHeight="1" x14ac:dyDescent="0.55000000000000004">
      <c r="A177" s="12"/>
      <c r="B177" s="12"/>
      <c r="C177" s="210" t="s">
        <v>234</v>
      </c>
      <c r="E177" s="265"/>
      <c r="F177" s="5"/>
      <c r="G177" s="265"/>
      <c r="H177" s="265"/>
      <c r="I177" s="266"/>
      <c r="J177" s="265"/>
      <c r="K177" s="12"/>
      <c r="L177" s="265"/>
      <c r="M177" s="267"/>
      <c r="N177" s="268"/>
      <c r="P177" s="181"/>
    </row>
    <row r="178" spans="1:17" s="8" customFormat="1" ht="23.85" customHeight="1" x14ac:dyDescent="0.55000000000000004">
      <c r="A178" s="12"/>
      <c r="B178" s="284" t="s">
        <v>235</v>
      </c>
      <c r="C178" s="265"/>
      <c r="E178" s="265"/>
      <c r="F178" s="5"/>
      <c r="G178" s="265"/>
      <c r="H178" s="265"/>
      <c r="I178" s="266"/>
      <c r="J178" s="265"/>
      <c r="K178" s="12"/>
      <c r="L178" s="265"/>
      <c r="M178" s="267"/>
      <c r="N178" s="268"/>
      <c r="P178" s="181"/>
    </row>
    <row r="179" spans="1:17" s="8" customFormat="1" ht="23.85" customHeight="1" x14ac:dyDescent="0.55000000000000004">
      <c r="A179" s="12"/>
      <c r="B179" s="12" t="s">
        <v>236</v>
      </c>
      <c r="C179" s="265"/>
      <c r="E179" s="265"/>
      <c r="F179" s="5"/>
      <c r="G179" s="265"/>
      <c r="H179" s="265"/>
      <c r="I179" s="266"/>
      <c r="J179" s="265"/>
      <c r="K179" s="12"/>
      <c r="L179" s="265"/>
      <c r="M179" s="267"/>
      <c r="N179" s="268"/>
      <c r="P179" s="181"/>
    </row>
    <row r="180" spans="1:17" s="8" customFormat="1" ht="23.85" customHeight="1" x14ac:dyDescent="0.55000000000000004">
      <c r="A180" s="12"/>
      <c r="B180" s="12" t="s">
        <v>237</v>
      </c>
      <c r="C180" s="265"/>
      <c r="E180" s="265"/>
      <c r="F180" s="5"/>
      <c r="G180" s="265"/>
      <c r="H180" s="265"/>
      <c r="I180" s="266"/>
      <c r="J180" s="265"/>
      <c r="K180" s="12"/>
      <c r="L180" s="265"/>
      <c r="M180" s="267"/>
      <c r="N180" s="268"/>
      <c r="P180" s="181"/>
    </row>
    <row r="181" spans="1:17" s="8" customFormat="1" ht="23.85" customHeight="1" x14ac:dyDescent="0.55000000000000004">
      <c r="A181" s="12"/>
      <c r="B181" s="12"/>
      <c r="C181" s="210" t="s">
        <v>238</v>
      </c>
      <c r="E181" s="265"/>
      <c r="F181" s="5"/>
      <c r="G181" s="265"/>
      <c r="H181" s="265"/>
      <c r="I181" s="266"/>
      <c r="J181" s="265"/>
      <c r="K181" s="12"/>
      <c r="L181" s="265"/>
      <c r="M181" s="267"/>
      <c r="N181" s="268"/>
      <c r="P181" s="181"/>
    </row>
    <row r="182" spans="1:17" s="8" customFormat="1" ht="23.85" customHeight="1" x14ac:dyDescent="0.55000000000000004">
      <c r="A182" s="12"/>
      <c r="B182" s="12" t="s">
        <v>239</v>
      </c>
      <c r="C182" s="265"/>
      <c r="E182" s="265"/>
      <c r="F182" s="5"/>
      <c r="G182" s="265"/>
      <c r="H182" s="265"/>
      <c r="I182" s="266"/>
      <c r="J182" s="265"/>
      <c r="K182" s="12"/>
      <c r="L182" s="265"/>
      <c r="M182" s="267"/>
      <c r="N182" s="268"/>
      <c r="P182" s="181"/>
    </row>
    <row r="183" spans="1:17" s="8" customFormat="1" ht="23.85" customHeight="1" x14ac:dyDescent="0.55000000000000004">
      <c r="A183" s="12"/>
      <c r="B183" s="12" t="s">
        <v>240</v>
      </c>
      <c r="C183" s="265"/>
      <c r="E183" s="265"/>
      <c r="F183" s="5"/>
      <c r="G183" s="265"/>
      <c r="H183" s="265"/>
      <c r="I183" s="266"/>
      <c r="J183" s="265"/>
      <c r="K183" s="12"/>
      <c r="L183" s="265"/>
      <c r="M183" s="267"/>
      <c r="N183" s="268"/>
      <c r="P183" s="181"/>
    </row>
    <row r="184" spans="1:17" s="8" customFormat="1" ht="23.85" customHeight="1" x14ac:dyDescent="0.55000000000000004">
      <c r="A184" s="12"/>
      <c r="B184" s="12"/>
      <c r="C184" s="265"/>
      <c r="E184" s="265"/>
      <c r="F184" s="5"/>
      <c r="G184" s="265"/>
      <c r="H184" s="265"/>
      <c r="I184" s="266"/>
      <c r="J184" s="265"/>
      <c r="K184" s="12"/>
      <c r="L184" s="265"/>
      <c r="M184" s="267"/>
      <c r="N184" s="268"/>
      <c r="P184" s="181"/>
    </row>
    <row r="185" spans="1:17" s="8" customFormat="1" x14ac:dyDescent="0.55000000000000004">
      <c r="B185" s="211"/>
      <c r="C185" s="181"/>
      <c r="J185" s="264"/>
    </row>
    <row r="186" spans="1:17" ht="24.9" customHeight="1" x14ac:dyDescent="0.55000000000000004">
      <c r="A186" s="54"/>
      <c r="B186" s="22" t="str">
        <f>+B149</f>
        <v>(ลงชื่อ)……………………………….......กรรมการตามอำนาจ    (ลงชื่อ) ….…………...….......................……..  กรรมการตามอำนาจ</v>
      </c>
      <c r="H186" s="235"/>
      <c r="I186" s="235"/>
      <c r="J186" s="235"/>
      <c r="K186" s="24"/>
      <c r="L186" s="240"/>
      <c r="M186" s="240"/>
      <c r="N186" s="252"/>
      <c r="O186" s="16"/>
      <c r="P186" s="16"/>
      <c r="Q186" s="4"/>
    </row>
    <row r="187" spans="1:17" ht="24.9" customHeight="1" x14ac:dyDescent="0.55000000000000004">
      <c r="A187" s="54"/>
      <c r="B187" s="22" t="str">
        <f>+B150</f>
        <v xml:space="preserve">                 (นางสาวอรสา    วิมลเฉลา)</v>
      </c>
      <c r="H187" s="234" t="str">
        <f>+H150</f>
        <v xml:space="preserve">                   (นางสาวณิชกมล วงศ์พิพัฒน์)</v>
      </c>
      <c r="I187" s="235"/>
      <c r="J187" s="234"/>
      <c r="K187" s="24"/>
      <c r="L187" s="240"/>
      <c r="M187" s="240"/>
      <c r="N187" s="252"/>
      <c r="O187" s="16"/>
      <c r="P187" s="16"/>
      <c r="Q187" s="4"/>
    </row>
    <row r="188" spans="1:17" x14ac:dyDescent="0.55000000000000004">
      <c r="A188" s="414" t="s">
        <v>28</v>
      </c>
      <c r="B188" s="414"/>
      <c r="C188" s="414"/>
      <c r="D188" s="414"/>
      <c r="E188" s="414"/>
      <c r="F188" s="414"/>
      <c r="G188" s="414"/>
      <c r="H188" s="414"/>
      <c r="I188" s="414"/>
      <c r="J188" s="414"/>
      <c r="K188" s="414"/>
      <c r="L188" s="414"/>
      <c r="M188" s="414"/>
      <c r="N188" s="414"/>
      <c r="O188" s="16"/>
      <c r="P188" s="16"/>
      <c r="Q188" s="4"/>
    </row>
    <row r="189" spans="1:17" x14ac:dyDescent="0.55000000000000004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6"/>
      <c r="P189" s="16"/>
      <c r="Q189" s="4"/>
    </row>
    <row r="190" spans="1:17" x14ac:dyDescent="0.55000000000000004">
      <c r="A190" s="12" t="s">
        <v>550</v>
      </c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6"/>
      <c r="P190" s="16"/>
      <c r="Q190" s="4"/>
    </row>
    <row r="191" spans="1:17" s="8" customFormat="1" ht="23.85" customHeight="1" x14ac:dyDescent="0.6">
      <c r="A191" s="12"/>
      <c r="B191" s="5"/>
      <c r="C191" s="286" t="s">
        <v>221</v>
      </c>
      <c r="E191" s="265"/>
      <c r="F191" s="5"/>
      <c r="G191" s="265"/>
      <c r="H191" s="265"/>
      <c r="I191" s="266"/>
      <c r="J191" s="265"/>
      <c r="K191" s="12"/>
      <c r="L191" s="265"/>
      <c r="M191" s="267"/>
      <c r="N191" s="268"/>
      <c r="P191" s="181"/>
    </row>
    <row r="192" spans="1:17" s="8" customFormat="1" ht="23.85" customHeight="1" x14ac:dyDescent="0.55000000000000004">
      <c r="A192" s="12"/>
      <c r="B192" s="5"/>
      <c r="C192" s="210" t="s">
        <v>308</v>
      </c>
      <c r="E192" s="265"/>
      <c r="F192" s="5"/>
      <c r="G192" s="265"/>
      <c r="H192" s="265"/>
      <c r="I192" s="266"/>
      <c r="J192" s="265"/>
      <c r="K192" s="12"/>
      <c r="L192" s="265"/>
      <c r="M192" s="267"/>
      <c r="N192" s="268"/>
      <c r="P192" s="181"/>
    </row>
    <row r="193" spans="1:17" s="8" customFormat="1" ht="23.85" customHeight="1" x14ac:dyDescent="0.55000000000000004">
      <c r="A193" s="12"/>
      <c r="B193" s="284" t="s">
        <v>304</v>
      </c>
      <c r="D193" s="265"/>
      <c r="E193" s="265"/>
      <c r="F193" s="5"/>
      <c r="G193" s="265"/>
      <c r="H193" s="265"/>
      <c r="I193" s="266"/>
      <c r="J193" s="265"/>
      <c r="K193" s="12"/>
      <c r="L193" s="265"/>
      <c r="M193" s="267"/>
      <c r="N193" s="268"/>
      <c r="P193" s="181"/>
    </row>
    <row r="194" spans="1:17" s="8" customFormat="1" ht="23.85" customHeight="1" x14ac:dyDescent="0.55000000000000004">
      <c r="A194" s="12"/>
      <c r="B194" s="12" t="s">
        <v>305</v>
      </c>
      <c r="D194" s="265"/>
      <c r="E194" s="265"/>
      <c r="F194" s="5"/>
      <c r="G194" s="265"/>
      <c r="H194" s="265"/>
      <c r="I194" s="266"/>
      <c r="J194" s="265"/>
      <c r="K194" s="12"/>
      <c r="L194" s="265"/>
      <c r="M194" s="267"/>
      <c r="N194" s="268"/>
      <c r="P194" s="181"/>
    </row>
    <row r="195" spans="1:17" s="8" customFormat="1" ht="23.85" customHeight="1" x14ac:dyDescent="0.55000000000000004">
      <c r="A195" s="12"/>
      <c r="B195" s="12" t="s">
        <v>307</v>
      </c>
      <c r="D195" s="265"/>
      <c r="E195" s="265"/>
      <c r="F195" s="5"/>
      <c r="G195" s="265"/>
      <c r="H195" s="265"/>
      <c r="I195" s="266"/>
      <c r="J195" s="265"/>
      <c r="K195" s="12"/>
      <c r="L195" s="265"/>
      <c r="M195" s="267"/>
      <c r="N195" s="268"/>
      <c r="P195" s="181"/>
    </row>
    <row r="196" spans="1:17" s="8" customFormat="1" ht="23.85" customHeight="1" x14ac:dyDescent="0.55000000000000004">
      <c r="A196" s="12"/>
      <c r="B196" s="12" t="s">
        <v>306</v>
      </c>
      <c r="D196" s="265"/>
      <c r="E196" s="265"/>
      <c r="F196" s="5"/>
      <c r="G196" s="265"/>
      <c r="H196" s="265"/>
      <c r="I196" s="266"/>
      <c r="J196" s="265"/>
      <c r="K196" s="12"/>
      <c r="L196" s="265"/>
      <c r="M196" s="267"/>
      <c r="N196" s="268"/>
      <c r="P196" s="181"/>
    </row>
    <row r="197" spans="1:17" s="8" customFormat="1" ht="23.85" customHeight="1" x14ac:dyDescent="0.6">
      <c r="A197" s="12"/>
      <c r="B197" s="5"/>
      <c r="C197" s="365" t="s">
        <v>241</v>
      </c>
      <c r="E197" s="265"/>
      <c r="F197" s="5"/>
      <c r="G197" s="265"/>
      <c r="H197" s="265"/>
      <c r="I197" s="266"/>
      <c r="J197" s="265"/>
      <c r="K197" s="12"/>
      <c r="L197" s="265"/>
      <c r="M197" s="267"/>
      <c r="N197" s="268"/>
      <c r="P197" s="181"/>
    </row>
    <row r="198" spans="1:17" s="8" customFormat="1" ht="23.85" customHeight="1" x14ac:dyDescent="0.55000000000000004">
      <c r="A198" s="12"/>
      <c r="B198" s="5"/>
      <c r="C198" s="210" t="s">
        <v>318</v>
      </c>
      <c r="E198" s="265"/>
      <c r="F198" s="5"/>
      <c r="G198" s="265"/>
      <c r="H198" s="265"/>
      <c r="I198" s="266"/>
      <c r="J198" s="265"/>
      <c r="K198" s="12"/>
      <c r="L198" s="265"/>
      <c r="M198" s="267"/>
      <c r="N198" s="268"/>
      <c r="P198" s="181"/>
    </row>
    <row r="199" spans="1:17" s="8" customFormat="1" ht="23.85" customHeight="1" x14ac:dyDescent="0.55000000000000004">
      <c r="A199" s="12"/>
      <c r="B199" s="12" t="s">
        <v>242</v>
      </c>
      <c r="D199" s="265"/>
      <c r="E199" s="265"/>
      <c r="F199" s="5"/>
      <c r="G199" s="265"/>
      <c r="H199" s="265"/>
      <c r="I199" s="266"/>
      <c r="J199" s="265"/>
      <c r="K199" s="12"/>
      <c r="L199" s="265"/>
      <c r="M199" s="267"/>
      <c r="N199" s="268"/>
      <c r="P199" s="181"/>
    </row>
    <row r="200" spans="1:17" s="8" customFormat="1" ht="23.85" customHeight="1" x14ac:dyDescent="0.55000000000000004">
      <c r="A200" s="12"/>
      <c r="C200" s="8" t="s">
        <v>309</v>
      </c>
      <c r="D200" s="265"/>
      <c r="E200" s="265"/>
      <c r="F200" s="5"/>
      <c r="G200" s="265"/>
      <c r="H200" s="265"/>
      <c r="I200" s="266"/>
      <c r="J200" s="265"/>
      <c r="K200" s="12"/>
      <c r="L200" s="265"/>
      <c r="M200" s="267"/>
      <c r="N200" s="268"/>
      <c r="P200" s="181"/>
    </row>
    <row r="201" spans="1:17" s="8" customFormat="1" ht="23.85" customHeight="1" x14ac:dyDescent="0.55000000000000004">
      <c r="A201" s="12"/>
      <c r="B201" s="8" t="s">
        <v>319</v>
      </c>
      <c r="C201" s="12"/>
      <c r="D201" s="265"/>
      <c r="E201" s="265"/>
      <c r="F201" s="5"/>
      <c r="G201" s="265"/>
      <c r="H201" s="265"/>
      <c r="I201" s="266"/>
      <c r="J201" s="265"/>
      <c r="K201" s="12"/>
      <c r="L201" s="265"/>
      <c r="M201" s="267"/>
      <c r="N201" s="268"/>
      <c r="P201" s="181"/>
    </row>
    <row r="202" spans="1:17" s="8" customFormat="1" ht="23.85" customHeight="1" x14ac:dyDescent="0.55000000000000004">
      <c r="A202" s="12"/>
      <c r="B202" s="361" t="s">
        <v>320</v>
      </c>
      <c r="C202" s="12"/>
      <c r="D202" s="265"/>
      <c r="E202" s="265"/>
      <c r="F202" s="5"/>
      <c r="G202" s="265"/>
      <c r="H202" s="265"/>
      <c r="I202" s="266"/>
      <c r="J202" s="265"/>
      <c r="K202" s="12"/>
      <c r="L202" s="265"/>
      <c r="M202" s="267"/>
      <c r="N202" s="268"/>
      <c r="P202" s="181"/>
    </row>
    <row r="203" spans="1:17" x14ac:dyDescent="0.55000000000000004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6"/>
      <c r="P203" s="16"/>
      <c r="Q203" s="4"/>
    </row>
    <row r="204" spans="1:17" ht="20.25" customHeight="1" x14ac:dyDescent="0.55000000000000004">
      <c r="A204" s="45" t="s">
        <v>245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1"/>
      <c r="L204" s="60"/>
      <c r="M204" s="212"/>
      <c r="N204" s="60"/>
      <c r="O204" s="213"/>
    </row>
    <row r="205" spans="1:17" ht="20.25" customHeight="1" x14ac:dyDescent="0.55000000000000004">
      <c r="A205" s="45"/>
      <c r="B205" s="60"/>
      <c r="D205" s="60"/>
      <c r="E205" s="60"/>
      <c r="F205" s="60"/>
      <c r="G205" s="60"/>
      <c r="H205" s="60"/>
      <c r="I205" s="60"/>
      <c r="J205" s="60"/>
      <c r="K205" s="61"/>
      <c r="L205" s="214"/>
      <c r="M205" s="215"/>
      <c r="N205" s="189" t="s">
        <v>10</v>
      </c>
      <c r="O205" s="213"/>
    </row>
    <row r="206" spans="1:17" ht="20.25" customHeight="1" x14ac:dyDescent="0.55000000000000004">
      <c r="A206" s="45"/>
      <c r="B206" s="60"/>
      <c r="D206" s="60"/>
      <c r="E206" s="60"/>
      <c r="F206" s="60"/>
      <c r="G206" s="60"/>
      <c r="H206" s="60"/>
      <c r="I206" s="60"/>
      <c r="J206" s="60"/>
      <c r="K206" s="61"/>
      <c r="M206" s="216" t="s">
        <v>179</v>
      </c>
      <c r="O206" s="213"/>
    </row>
    <row r="207" spans="1:17" ht="20.25" customHeight="1" x14ac:dyDescent="0.55000000000000004">
      <c r="A207" s="45"/>
      <c r="B207" s="60"/>
      <c r="D207" s="60"/>
      <c r="E207" s="60"/>
      <c r="F207" s="60"/>
      <c r="G207" s="60"/>
      <c r="H207" s="60"/>
      <c r="I207" s="60"/>
      <c r="J207" s="60"/>
      <c r="K207" s="61"/>
      <c r="L207" s="97"/>
      <c r="M207" s="217" t="s">
        <v>180</v>
      </c>
      <c r="N207" s="218"/>
      <c r="O207" s="213"/>
    </row>
    <row r="208" spans="1:17" s="84" customFormat="1" ht="20.25" customHeight="1" x14ac:dyDescent="0.55000000000000004">
      <c r="A208" s="219"/>
      <c r="B208" s="219"/>
      <c r="C208" s="220"/>
      <c r="F208" s="219"/>
      <c r="G208" s="219"/>
      <c r="H208" s="60"/>
      <c r="I208" s="60"/>
      <c r="J208" s="60"/>
      <c r="L208" s="221" t="s">
        <v>470</v>
      </c>
      <c r="N208" s="221" t="s">
        <v>215</v>
      </c>
      <c r="O208" s="222"/>
    </row>
    <row r="209" spans="1:17" ht="20.25" customHeight="1" x14ac:dyDescent="0.55000000000000004">
      <c r="A209" s="60"/>
      <c r="D209" s="45" t="s">
        <v>12</v>
      </c>
      <c r="E209" s="45"/>
      <c r="F209" s="60"/>
      <c r="G209" s="60"/>
      <c r="H209" s="60"/>
      <c r="I209" s="60"/>
      <c r="J209" s="60"/>
      <c r="L209" s="67">
        <v>36645</v>
      </c>
      <c r="N209" s="61">
        <v>32272</v>
      </c>
      <c r="O209" s="222"/>
    </row>
    <row r="210" spans="1:17" ht="20.25" customHeight="1" x14ac:dyDescent="0.55000000000000004">
      <c r="A210" s="60"/>
      <c r="D210" s="45" t="s">
        <v>7</v>
      </c>
      <c r="E210" s="45"/>
      <c r="F210" s="60"/>
      <c r="G210" s="60"/>
      <c r="H210" s="60"/>
      <c r="I210" s="60"/>
      <c r="J210" s="60"/>
      <c r="L210" s="67">
        <v>46440.6</v>
      </c>
      <c r="N210" s="61">
        <v>51280.800000000003</v>
      </c>
      <c r="O210" s="222"/>
    </row>
    <row r="211" spans="1:17" ht="20.25" customHeight="1" x14ac:dyDescent="0.55000000000000004">
      <c r="A211" s="60"/>
      <c r="D211" s="45" t="s">
        <v>13</v>
      </c>
      <c r="E211" s="45"/>
      <c r="F211" s="60"/>
      <c r="G211" s="60"/>
      <c r="H211" s="60"/>
      <c r="I211" s="60"/>
      <c r="J211" s="60"/>
      <c r="L211" s="67">
        <v>126501382.25999999</v>
      </c>
      <c r="N211" s="61">
        <v>78479351.939999998</v>
      </c>
      <c r="O211" s="213"/>
    </row>
    <row r="212" spans="1:17" ht="20.25" customHeight="1" x14ac:dyDescent="0.55000000000000004">
      <c r="A212" s="60"/>
      <c r="D212" s="45" t="s">
        <v>71</v>
      </c>
      <c r="E212" s="45"/>
      <c r="F212" s="60"/>
      <c r="G212" s="60"/>
      <c r="H212" s="60"/>
      <c r="I212" s="60"/>
      <c r="J212" s="60"/>
      <c r="L212" s="67">
        <v>14564.73</v>
      </c>
      <c r="M212" s="223"/>
      <c r="N212" s="212">
        <v>305269.4299999997</v>
      </c>
      <c r="O212" s="213"/>
    </row>
    <row r="213" spans="1:17" s="225" customFormat="1" ht="20.25" customHeight="1" thickBot="1" x14ac:dyDescent="0.6">
      <c r="A213" s="60"/>
      <c r="B213" s="5"/>
      <c r="C213" s="45"/>
      <c r="D213" s="131" t="s">
        <v>2</v>
      </c>
      <c r="E213" s="131"/>
      <c r="F213" s="60"/>
      <c r="G213" s="60"/>
      <c r="H213" s="60"/>
      <c r="I213" s="60"/>
      <c r="J213" s="60"/>
      <c r="K213" s="5"/>
      <c r="L213" s="224">
        <f>SUM(L209:L212)</f>
        <v>126599032.58999999</v>
      </c>
      <c r="M213" s="5"/>
      <c r="N213" s="224">
        <f>SUM(N209:N212)</f>
        <v>78868174.169999987</v>
      </c>
    </row>
    <row r="214" spans="1:17" ht="22.2" thickTop="1" x14ac:dyDescent="0.55000000000000004"/>
    <row r="215" spans="1:17" s="225" customFormat="1" x14ac:dyDescent="0.55000000000000004">
      <c r="A215" s="60"/>
      <c r="B215" s="96" t="s">
        <v>471</v>
      </c>
      <c r="D215" s="5"/>
      <c r="E215" s="5"/>
      <c r="F215" s="60"/>
      <c r="G215" s="60"/>
      <c r="H215" s="63"/>
      <c r="I215" s="24"/>
      <c r="J215" s="63"/>
      <c r="K215" s="5"/>
      <c r="L215" s="63"/>
      <c r="M215" s="5"/>
      <c r="N215" s="63"/>
    </row>
    <row r="216" spans="1:17" s="225" customFormat="1" x14ac:dyDescent="0.55000000000000004">
      <c r="B216" s="96" t="s">
        <v>356</v>
      </c>
      <c r="D216" s="17"/>
      <c r="E216" s="17"/>
      <c r="F216" s="17"/>
      <c r="G216" s="17"/>
      <c r="H216" s="226"/>
      <c r="I216" s="226"/>
      <c r="J216" s="226"/>
      <c r="K216" s="226"/>
      <c r="L216" s="226"/>
      <c r="M216" s="226"/>
      <c r="N216" s="226"/>
    </row>
    <row r="217" spans="1:17" s="8" customFormat="1" x14ac:dyDescent="0.55000000000000004">
      <c r="B217" s="211"/>
      <c r="C217" s="181"/>
      <c r="J217" s="264"/>
    </row>
    <row r="218" spans="1:17" s="8" customFormat="1" x14ac:dyDescent="0.55000000000000004">
      <c r="B218" s="121"/>
      <c r="C218" s="121"/>
      <c r="D218" s="233"/>
      <c r="E218" s="233"/>
      <c r="F218" s="121"/>
      <c r="G218" s="121"/>
      <c r="H218" s="23"/>
      <c r="I218" s="23"/>
      <c r="J218" s="23"/>
      <c r="K218" s="74"/>
      <c r="L218" s="276"/>
      <c r="M218" s="276"/>
      <c r="N218" s="276"/>
    </row>
    <row r="219" spans="1:17" s="8" customFormat="1" x14ac:dyDescent="0.55000000000000004">
      <c r="B219" s="121"/>
      <c r="C219" s="121"/>
      <c r="D219" s="233"/>
      <c r="E219" s="233"/>
      <c r="F219" s="121"/>
      <c r="G219" s="121"/>
      <c r="H219" s="23"/>
      <c r="I219" s="23"/>
      <c r="J219" s="23"/>
      <c r="K219" s="74"/>
      <c r="L219" s="276"/>
      <c r="M219" s="276"/>
      <c r="N219" s="276"/>
    </row>
    <row r="220" spans="1:17" s="8" customFormat="1" x14ac:dyDescent="0.55000000000000004">
      <c r="B220" s="121"/>
      <c r="C220" s="121"/>
      <c r="D220" s="233"/>
      <c r="E220" s="233"/>
      <c r="F220" s="121"/>
      <c r="G220" s="121"/>
      <c r="H220" s="23"/>
      <c r="I220" s="23"/>
      <c r="J220" s="23"/>
      <c r="K220" s="74"/>
      <c r="L220" s="276"/>
      <c r="M220" s="276"/>
      <c r="N220" s="276"/>
    </row>
    <row r="221" spans="1:17" s="8" customFormat="1" x14ac:dyDescent="0.55000000000000004">
      <c r="B221" s="121"/>
      <c r="C221" s="121"/>
      <c r="D221" s="233"/>
      <c r="E221" s="233"/>
      <c r="F221" s="121"/>
      <c r="G221" s="121"/>
      <c r="H221" s="23"/>
      <c r="I221" s="23"/>
      <c r="J221" s="23"/>
      <c r="K221" s="74"/>
      <c r="L221" s="276"/>
      <c r="M221" s="276"/>
      <c r="N221" s="276"/>
    </row>
    <row r="222" spans="1:17" s="8" customFormat="1" x14ac:dyDescent="0.55000000000000004">
      <c r="B222" s="121"/>
      <c r="C222" s="121"/>
      <c r="D222" s="233"/>
      <c r="E222" s="233"/>
      <c r="F222" s="121"/>
      <c r="G222" s="121"/>
      <c r="H222" s="23"/>
      <c r="I222" s="23"/>
      <c r="J222" s="23"/>
      <c r="K222" s="74"/>
      <c r="L222" s="276"/>
      <c r="M222" s="276"/>
      <c r="N222" s="276"/>
    </row>
    <row r="223" spans="1:17" s="8" customFormat="1" x14ac:dyDescent="0.55000000000000004">
      <c r="B223" s="121"/>
      <c r="C223" s="121"/>
      <c r="D223" s="233"/>
      <c r="E223" s="233"/>
      <c r="F223" s="121"/>
      <c r="G223" s="121"/>
      <c r="H223" s="23"/>
      <c r="I223" s="23"/>
      <c r="J223" s="23"/>
      <c r="K223" s="74"/>
      <c r="L223" s="276"/>
      <c r="M223" s="276"/>
      <c r="N223" s="276"/>
    </row>
    <row r="224" spans="1:17" x14ac:dyDescent="0.55000000000000004">
      <c r="A224" s="54"/>
      <c r="B224" s="22" t="str">
        <f>+B186</f>
        <v>(ลงชื่อ)……………………………….......กรรมการตามอำนาจ    (ลงชื่อ) ….…………...….......................……..  กรรมการตามอำนาจ</v>
      </c>
      <c r="H224" s="235"/>
      <c r="I224" s="235"/>
      <c r="J224" s="235"/>
      <c r="K224" s="24"/>
      <c r="L224" s="240"/>
      <c r="M224" s="240"/>
      <c r="N224" s="252"/>
      <c r="O224" s="16"/>
      <c r="P224" s="16"/>
      <c r="Q224" s="4"/>
    </row>
    <row r="225" spans="1:18" ht="24.9" customHeight="1" x14ac:dyDescent="0.55000000000000004">
      <c r="A225" s="54"/>
      <c r="B225" s="22" t="str">
        <f>+B187</f>
        <v xml:space="preserve">                 (นางสาวอรสา    วิมลเฉลา)</v>
      </c>
      <c r="H225" s="234" t="str">
        <f>+H187</f>
        <v xml:space="preserve">                   (นางสาวณิชกมล วงศ์พิพัฒน์)</v>
      </c>
      <c r="I225" s="235"/>
      <c r="J225" s="234"/>
      <c r="K225" s="24"/>
      <c r="L225" s="240"/>
      <c r="M225" s="240"/>
      <c r="N225" s="252"/>
      <c r="O225" s="16"/>
      <c r="P225" s="16"/>
      <c r="Q225" s="4"/>
    </row>
    <row r="226" spans="1:18" ht="21" customHeight="1" x14ac:dyDescent="0.55000000000000004">
      <c r="A226" s="414" t="s">
        <v>163</v>
      </c>
      <c r="B226" s="414"/>
      <c r="C226" s="414"/>
      <c r="D226" s="414"/>
      <c r="E226" s="414"/>
      <c r="F226" s="414"/>
      <c r="G226" s="414"/>
      <c r="H226" s="414"/>
      <c r="I226" s="414"/>
      <c r="J226" s="414"/>
      <c r="K226" s="414"/>
      <c r="L226" s="414"/>
      <c r="M226" s="414"/>
      <c r="N226" s="414"/>
      <c r="O226" s="16"/>
      <c r="P226" s="16"/>
      <c r="Q226" s="4"/>
    </row>
    <row r="227" spans="1:18" ht="21" customHeight="1" x14ac:dyDescent="0.55000000000000004">
      <c r="A227" s="131"/>
      <c r="B227" s="131"/>
      <c r="C227" s="131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6"/>
      <c r="P227" s="16"/>
      <c r="Q227" s="4"/>
    </row>
    <row r="228" spans="1:18" s="225" customFormat="1" ht="24" customHeight="1" x14ac:dyDescent="0.55000000000000004">
      <c r="A228" s="60" t="s">
        <v>246</v>
      </c>
      <c r="B228" s="5"/>
      <c r="C228" s="60"/>
      <c r="D228" s="45"/>
      <c r="E228" s="45"/>
      <c r="F228" s="60"/>
      <c r="G228" s="60"/>
      <c r="H228" s="60"/>
      <c r="I228" s="60"/>
      <c r="J228" s="60"/>
      <c r="K228" s="61"/>
      <c r="L228" s="60"/>
      <c r="M228" s="63"/>
      <c r="N228" s="60"/>
    </row>
    <row r="229" spans="1:18" s="225" customFormat="1" x14ac:dyDescent="0.55000000000000004">
      <c r="A229" s="60"/>
      <c r="B229" s="227"/>
      <c r="C229" s="60"/>
      <c r="D229" s="60"/>
      <c r="E229" s="60"/>
      <c r="F229" s="60"/>
      <c r="G229" s="60"/>
      <c r="H229" s="60"/>
      <c r="I229" s="60"/>
      <c r="J229" s="60"/>
      <c r="K229" s="61"/>
      <c r="L229" s="214"/>
      <c r="M229" s="228"/>
      <c r="N229" s="189" t="str">
        <f>+N205</f>
        <v>หน่วย : บาท</v>
      </c>
    </row>
    <row r="230" spans="1:18" x14ac:dyDescent="0.55000000000000004">
      <c r="A230" s="45"/>
      <c r="B230" s="60"/>
      <c r="D230" s="60"/>
      <c r="E230" s="60"/>
      <c r="F230" s="60"/>
      <c r="G230" s="60"/>
      <c r="H230" s="60"/>
      <c r="I230" s="60"/>
      <c r="J230" s="60"/>
      <c r="K230" s="61"/>
      <c r="M230" s="216" t="s">
        <v>179</v>
      </c>
      <c r="O230" s="213"/>
    </row>
    <row r="231" spans="1:18" x14ac:dyDescent="0.55000000000000004">
      <c r="A231" s="45"/>
      <c r="B231" s="60"/>
      <c r="D231" s="60"/>
      <c r="E231" s="60"/>
      <c r="F231" s="60"/>
      <c r="G231" s="60"/>
      <c r="H231" s="60"/>
      <c r="I231" s="60"/>
      <c r="J231" s="60"/>
      <c r="K231" s="61"/>
      <c r="L231" s="97"/>
      <c r="M231" s="217" t="s">
        <v>180</v>
      </c>
      <c r="N231" s="218"/>
      <c r="O231" s="213"/>
    </row>
    <row r="232" spans="1:18" s="84" customFormat="1" x14ac:dyDescent="0.55000000000000004">
      <c r="A232" s="219"/>
      <c r="C232" s="219"/>
      <c r="H232" s="60"/>
      <c r="I232" s="60"/>
      <c r="J232" s="60"/>
      <c r="L232" s="189" t="str">
        <f>+L208</f>
        <v>30 กันยายน 2563</v>
      </c>
      <c r="N232" s="143" t="str">
        <f>+N208</f>
        <v>31 ธันวาคม 2562</v>
      </c>
      <c r="O232" s="229"/>
    </row>
    <row r="233" spans="1:18" x14ac:dyDescent="0.55000000000000004">
      <c r="A233" s="60"/>
      <c r="C233" s="45" t="s">
        <v>9</v>
      </c>
      <c r="H233" s="60"/>
      <c r="I233" s="60"/>
      <c r="J233" s="60"/>
      <c r="N233" s="125"/>
    </row>
    <row r="234" spans="1:18" x14ac:dyDescent="0.55000000000000004">
      <c r="A234" s="60"/>
      <c r="C234" s="45"/>
      <c r="D234" s="5" t="s">
        <v>24</v>
      </c>
      <c r="H234" s="60"/>
      <c r="I234" s="60"/>
      <c r="J234" s="60"/>
      <c r="N234" s="125"/>
      <c r="O234" s="230"/>
    </row>
    <row r="235" spans="1:18" x14ac:dyDescent="0.55000000000000004">
      <c r="A235" s="60"/>
      <c r="D235" s="60" t="s">
        <v>18</v>
      </c>
      <c r="E235" s="60"/>
      <c r="F235" s="60"/>
      <c r="G235" s="60"/>
      <c r="H235" s="60"/>
      <c r="I235" s="60"/>
      <c r="J235" s="60"/>
      <c r="L235" s="314">
        <v>27382063.550000001</v>
      </c>
      <c r="M235" s="35"/>
      <c r="N235" s="274">
        <v>62459215.18</v>
      </c>
      <c r="R235" s="155">
        <f>L235*0.02</f>
        <v>547641.27100000007</v>
      </c>
    </row>
    <row r="236" spans="1:18" x14ac:dyDescent="0.55000000000000004">
      <c r="A236" s="60"/>
      <c r="C236" s="60"/>
      <c r="D236" s="8" t="s">
        <v>19</v>
      </c>
      <c r="E236" s="8"/>
      <c r="F236" s="60"/>
      <c r="G236" s="60"/>
      <c r="H236" s="60"/>
      <c r="I236" s="60"/>
      <c r="J236" s="60"/>
      <c r="L236" s="314">
        <v>21126083.129999995</v>
      </c>
      <c r="M236" s="35"/>
      <c r="N236" s="274">
        <v>26716135.359999999</v>
      </c>
      <c r="O236" s="230"/>
    </row>
    <row r="237" spans="1:18" x14ac:dyDescent="0.55000000000000004">
      <c r="A237" s="60"/>
      <c r="C237" s="60"/>
      <c r="D237" s="8" t="s">
        <v>20</v>
      </c>
      <c r="E237" s="8"/>
      <c r="F237" s="60"/>
      <c r="G237" s="60"/>
      <c r="H237" s="60"/>
      <c r="I237" s="60"/>
      <c r="J237" s="60"/>
      <c r="L237" s="314">
        <v>67024.800000000003</v>
      </c>
      <c r="M237" s="35"/>
      <c r="N237" s="274">
        <v>2213077.6800000002</v>
      </c>
      <c r="O237" s="222"/>
    </row>
    <row r="238" spans="1:18" x14ac:dyDescent="0.55000000000000004">
      <c r="A238" s="60"/>
      <c r="C238" s="60"/>
      <c r="D238" s="8" t="s">
        <v>21</v>
      </c>
      <c r="E238" s="8"/>
      <c r="F238" s="60"/>
      <c r="G238" s="60"/>
      <c r="H238" s="60"/>
      <c r="I238" s="60"/>
      <c r="J238" s="60"/>
      <c r="L238" s="314">
        <v>52396.78</v>
      </c>
      <c r="M238" s="35"/>
      <c r="N238" s="118">
        <v>261722</v>
      </c>
      <c r="O238" s="222"/>
    </row>
    <row r="239" spans="1:18" x14ac:dyDescent="0.55000000000000004">
      <c r="A239" s="60"/>
      <c r="C239" s="60"/>
      <c r="D239" s="8" t="s">
        <v>22</v>
      </c>
      <c r="E239" s="8"/>
      <c r="F239" s="60"/>
      <c r="G239" s="60"/>
      <c r="H239" s="60"/>
      <c r="I239" s="60"/>
      <c r="J239" s="60"/>
      <c r="L239" s="314">
        <v>772074.27</v>
      </c>
      <c r="M239" s="29"/>
      <c r="N239" s="119">
        <v>582819.23</v>
      </c>
      <c r="O239" s="222"/>
      <c r="Q239" s="155"/>
    </row>
    <row r="240" spans="1:18" x14ac:dyDescent="0.55000000000000004">
      <c r="A240" s="60"/>
      <c r="C240" s="60"/>
      <c r="D240" s="5" t="s">
        <v>2</v>
      </c>
      <c r="H240" s="60"/>
      <c r="I240" s="60"/>
      <c r="J240" s="60"/>
      <c r="L240" s="115">
        <f>SUM(L235:L239)</f>
        <v>49399642.529999994</v>
      </c>
      <c r="M240" s="29"/>
      <c r="N240" s="115">
        <f>SUM(N235:N239)</f>
        <v>92232969.450000003</v>
      </c>
      <c r="O240" s="222"/>
    </row>
    <row r="241" spans="1:18" x14ac:dyDescent="0.55000000000000004">
      <c r="A241" s="60"/>
      <c r="C241" s="45" t="s">
        <v>540</v>
      </c>
      <c r="D241" s="131"/>
      <c r="E241" s="131"/>
      <c r="H241" s="60"/>
      <c r="I241" s="60"/>
      <c r="J241" s="60"/>
      <c r="K241" s="201"/>
      <c r="L241" s="35">
        <v>-677582.29</v>
      </c>
      <c r="M241" s="379"/>
      <c r="N241" s="47">
        <f>-+N260</f>
        <v>-584319.23000000021</v>
      </c>
      <c r="O241" s="222"/>
    </row>
    <row r="242" spans="1:18" x14ac:dyDescent="0.55000000000000004">
      <c r="A242" s="60"/>
      <c r="C242" s="131"/>
      <c r="D242" s="60" t="s">
        <v>72</v>
      </c>
      <c r="E242" s="60"/>
      <c r="H242" s="60"/>
      <c r="I242" s="60"/>
      <c r="J242" s="60"/>
      <c r="L242" s="380">
        <f>SUM(L240:L241)</f>
        <v>48722060.239999995</v>
      </c>
      <c r="M242" s="36"/>
      <c r="N242" s="380">
        <f>SUM(N240:N241)</f>
        <v>91648650.219999999</v>
      </c>
      <c r="O242" s="222"/>
    </row>
    <row r="243" spans="1:18" x14ac:dyDescent="0.55000000000000004">
      <c r="A243" s="60"/>
      <c r="C243" s="60"/>
      <c r="D243" s="8"/>
      <c r="E243" s="8"/>
      <c r="G243" s="60"/>
      <c r="H243" s="60"/>
      <c r="I243" s="60"/>
      <c r="J243" s="60"/>
      <c r="L243" s="35"/>
      <c r="M243" s="63"/>
      <c r="N243" s="63"/>
      <c r="Q243" s="67"/>
      <c r="R243" s="67"/>
    </row>
    <row r="244" spans="1:18" ht="24" customHeight="1" x14ac:dyDescent="0.55000000000000004">
      <c r="A244" s="60"/>
      <c r="C244" s="210" t="s">
        <v>113</v>
      </c>
      <c r="G244" s="60"/>
      <c r="H244" s="23"/>
      <c r="I244" s="23"/>
      <c r="J244" s="23"/>
      <c r="K244" s="74"/>
      <c r="L244" s="35"/>
      <c r="M244" s="35"/>
      <c r="N244" s="63"/>
      <c r="O244" s="222"/>
    </row>
    <row r="245" spans="1:18" ht="21.75" customHeight="1" x14ac:dyDescent="0.55000000000000004">
      <c r="A245" s="60"/>
      <c r="C245" s="8"/>
      <c r="D245" s="5" t="s">
        <v>23</v>
      </c>
      <c r="G245" s="60"/>
      <c r="H245" s="23"/>
      <c r="I245" s="23"/>
      <c r="J245" s="23"/>
      <c r="K245" s="74"/>
      <c r="L245" s="274">
        <v>746649.4</v>
      </c>
      <c r="M245" s="274"/>
      <c r="N245" s="274">
        <v>854004.14</v>
      </c>
      <c r="O245" s="222"/>
    </row>
    <row r="246" spans="1:18" ht="21" customHeight="1" x14ac:dyDescent="0.55000000000000004">
      <c r="A246" s="60"/>
      <c r="C246" s="8"/>
      <c r="D246" s="121" t="s">
        <v>14</v>
      </c>
      <c r="E246" s="121"/>
      <c r="G246" s="60"/>
      <c r="H246" s="23"/>
      <c r="I246" s="23"/>
      <c r="J246" s="23"/>
      <c r="K246" s="74"/>
      <c r="L246" s="35">
        <v>3967514.56</v>
      </c>
      <c r="M246" s="274"/>
      <c r="N246" s="274">
        <v>3236530.12</v>
      </c>
      <c r="O246" s="222"/>
    </row>
    <row r="247" spans="1:18" ht="24" customHeight="1" x14ac:dyDescent="0.55000000000000004">
      <c r="A247" s="60"/>
      <c r="C247" s="8"/>
      <c r="D247" s="121" t="s">
        <v>73</v>
      </c>
      <c r="E247" s="121"/>
      <c r="G247" s="60"/>
      <c r="H247" s="23"/>
      <c r="I247" s="23"/>
      <c r="J247" s="23"/>
      <c r="K247" s="74"/>
      <c r="L247" s="35">
        <v>54849.97</v>
      </c>
      <c r="M247" s="274"/>
      <c r="N247" s="274">
        <v>2452618.12</v>
      </c>
      <c r="O247" s="222"/>
    </row>
    <row r="248" spans="1:18" ht="24" customHeight="1" x14ac:dyDescent="0.55000000000000004">
      <c r="A248" s="60"/>
      <c r="C248" s="8"/>
      <c r="D248" s="121" t="s">
        <v>16</v>
      </c>
      <c r="E248" s="121"/>
      <c r="G248" s="60"/>
      <c r="H248" s="23"/>
      <c r="I248" s="23"/>
      <c r="J248" s="23"/>
      <c r="K248" s="74"/>
      <c r="L248" s="35">
        <v>367554.50999999995</v>
      </c>
      <c r="M248" s="118"/>
      <c r="N248" s="274">
        <v>1937850.59</v>
      </c>
      <c r="O248" s="222"/>
    </row>
    <row r="249" spans="1:18" ht="24" customHeight="1" x14ac:dyDescent="0.55000000000000004">
      <c r="A249" s="60"/>
      <c r="C249" s="210" t="s">
        <v>117</v>
      </c>
      <c r="G249" s="60"/>
      <c r="H249" s="23"/>
      <c r="I249" s="23"/>
      <c r="J249" s="23"/>
      <c r="K249" s="74"/>
      <c r="L249" s="275">
        <f>SUM(L245:L248)</f>
        <v>5136568.4399999995</v>
      </c>
      <c r="M249" s="29"/>
      <c r="N249" s="275">
        <f>SUM(N245:N248)</f>
        <v>8481002.9700000007</v>
      </c>
      <c r="O249" s="222"/>
    </row>
    <row r="250" spans="1:18" ht="22.2" thickBot="1" x14ac:dyDescent="0.6">
      <c r="A250" s="60"/>
      <c r="C250" s="8" t="s">
        <v>114</v>
      </c>
      <c r="G250" s="60"/>
      <c r="H250" s="23"/>
      <c r="I250" s="23"/>
      <c r="J250" s="23"/>
      <c r="K250" s="74"/>
      <c r="L250" s="120">
        <f>+L242+L249</f>
        <v>53858628.679999992</v>
      </c>
      <c r="M250" s="63" t="e">
        <f>+#REF!+M249</f>
        <v>#REF!</v>
      </c>
      <c r="N250" s="120">
        <f>+N242+N249</f>
        <v>100129653.19</v>
      </c>
    </row>
    <row r="251" spans="1:18" ht="21" customHeight="1" thickTop="1" x14ac:dyDescent="0.55000000000000004">
      <c r="A251" s="131"/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6"/>
      <c r="P251" s="16"/>
      <c r="Q251" s="4"/>
    </row>
    <row r="252" spans="1:18" s="225" customFormat="1" x14ac:dyDescent="0.55000000000000004">
      <c r="A252" s="60"/>
      <c r="B252" s="227"/>
      <c r="C252" s="60"/>
      <c r="D252" s="60"/>
      <c r="E252" s="60"/>
      <c r="F252" s="60"/>
      <c r="G252" s="60"/>
      <c r="H252" s="23"/>
      <c r="I252" s="23"/>
      <c r="J252" s="23"/>
      <c r="K252" s="74"/>
      <c r="L252" s="214"/>
      <c r="M252" s="228"/>
      <c r="N252" s="189" t="str">
        <f>+N229</f>
        <v>หน่วย : บาท</v>
      </c>
    </row>
    <row r="253" spans="1:18" x14ac:dyDescent="0.55000000000000004">
      <c r="A253" s="45"/>
      <c r="B253" s="60"/>
      <c r="D253" s="60"/>
      <c r="E253" s="60"/>
      <c r="F253" s="60"/>
      <c r="G253" s="60"/>
      <c r="H253" s="23"/>
      <c r="I253" s="23"/>
      <c r="J253" s="23"/>
      <c r="K253" s="74"/>
      <c r="M253" s="216" t="s">
        <v>179</v>
      </c>
      <c r="O253" s="213"/>
    </row>
    <row r="254" spans="1:18" x14ac:dyDescent="0.55000000000000004">
      <c r="A254" s="45"/>
      <c r="B254" s="60"/>
      <c r="D254" s="60"/>
      <c r="E254" s="60"/>
      <c r="F254" s="60"/>
      <c r="G254" s="60"/>
      <c r="H254" s="23"/>
      <c r="I254" s="23"/>
      <c r="J254" s="23"/>
      <c r="K254" s="74"/>
      <c r="L254" s="97"/>
      <c r="M254" s="217" t="s">
        <v>180</v>
      </c>
      <c r="N254" s="218"/>
      <c r="O254" s="213"/>
    </row>
    <row r="255" spans="1:18" s="84" customFormat="1" x14ac:dyDescent="0.55000000000000004">
      <c r="A255" s="219"/>
      <c r="C255" s="219"/>
      <c r="H255" s="23"/>
      <c r="I255" s="23"/>
      <c r="J255" s="23"/>
      <c r="K255" s="74"/>
      <c r="L255" s="189" t="str">
        <f>+L232</f>
        <v>30 กันยายน 2563</v>
      </c>
      <c r="N255" s="189" t="str">
        <f>+N232</f>
        <v>31 ธันวาคม 2562</v>
      </c>
      <c r="O255" s="229"/>
    </row>
    <row r="256" spans="1:18" x14ac:dyDescent="0.55000000000000004">
      <c r="A256" s="60"/>
      <c r="C256" s="116" t="s">
        <v>551</v>
      </c>
      <c r="D256" s="24"/>
      <c r="E256" s="24"/>
      <c r="G256" s="60"/>
      <c r="H256" s="23"/>
      <c r="I256" s="23"/>
      <c r="J256" s="23"/>
      <c r="K256" s="74"/>
      <c r="L256" s="35"/>
      <c r="M256" s="63"/>
      <c r="N256" s="63"/>
    </row>
    <row r="257" spans="1:17" x14ac:dyDescent="0.55000000000000004">
      <c r="A257" s="60"/>
      <c r="C257" s="94"/>
      <c r="D257" s="24" t="s">
        <v>50</v>
      </c>
      <c r="E257" s="24"/>
      <c r="G257" s="60"/>
      <c r="H257" s="23"/>
      <c r="I257" s="23"/>
      <c r="J257" s="23"/>
      <c r="K257" s="74"/>
      <c r="L257" s="35">
        <f>+N260</f>
        <v>584319.23000000021</v>
      </c>
      <c r="M257" s="118"/>
      <c r="N257" s="118">
        <v>687876.98000000021</v>
      </c>
    </row>
    <row r="258" spans="1:17" x14ac:dyDescent="0.55000000000000004">
      <c r="A258" s="60"/>
      <c r="C258" s="94"/>
      <c r="D258" s="117" t="s">
        <v>51</v>
      </c>
      <c r="E258" s="117"/>
      <c r="G258" s="60"/>
      <c r="H258" s="23"/>
      <c r="I258" s="23"/>
      <c r="J258" s="23"/>
      <c r="K258" s="74"/>
      <c r="L258" s="63">
        <v>136763.06</v>
      </c>
      <c r="M258" s="118"/>
      <c r="N258" s="118">
        <v>0</v>
      </c>
    </row>
    <row r="259" spans="1:17" x14ac:dyDescent="0.55000000000000004">
      <c r="A259" s="60"/>
      <c r="C259" s="94"/>
      <c r="D259" s="117" t="s">
        <v>53</v>
      </c>
      <c r="E259" s="117"/>
      <c r="G259" s="60"/>
      <c r="H259" s="23"/>
      <c r="I259" s="23"/>
      <c r="J259" s="23"/>
      <c r="K259" s="74"/>
      <c r="L259" s="277">
        <v>-43500</v>
      </c>
      <c r="M259" s="118"/>
      <c r="N259" s="119">
        <v>-103557.75</v>
      </c>
    </row>
    <row r="260" spans="1:17" ht="22.2" thickBot="1" x14ac:dyDescent="0.6">
      <c r="A260" s="60"/>
      <c r="C260" s="94"/>
      <c r="D260" s="24" t="s">
        <v>52</v>
      </c>
      <c r="E260" s="24"/>
      <c r="G260" s="60"/>
      <c r="H260" s="23"/>
      <c r="I260" s="23"/>
      <c r="J260" s="23"/>
      <c r="K260" s="74"/>
      <c r="L260" s="120">
        <f>SUM(L257:L259)</f>
        <v>677582.29000000027</v>
      </c>
      <c r="M260" s="63" t="e">
        <v>#REF!</v>
      </c>
      <c r="N260" s="120">
        <f>SUM(N257:N259)</f>
        <v>584319.23000000021</v>
      </c>
      <c r="Q260" s="146">
        <f>+N241+N260</f>
        <v>0</v>
      </c>
    </row>
    <row r="261" spans="1:17" ht="22.2" thickTop="1" x14ac:dyDescent="0.55000000000000004">
      <c r="A261" s="60"/>
      <c r="C261" s="94"/>
      <c r="D261" s="24"/>
      <c r="E261" s="24"/>
      <c r="G261" s="60"/>
      <c r="H261" s="23"/>
      <c r="I261" s="23"/>
      <c r="J261" s="23"/>
      <c r="K261" s="74"/>
      <c r="L261" s="63"/>
      <c r="M261" s="63"/>
      <c r="N261" s="63"/>
      <c r="Q261" s="146"/>
    </row>
    <row r="262" spans="1:17" ht="24.9" customHeight="1" x14ac:dyDescent="0.55000000000000004">
      <c r="A262" s="54"/>
      <c r="B262" s="22" t="str">
        <f>+B224</f>
        <v>(ลงชื่อ)……………………………….......กรรมการตามอำนาจ    (ลงชื่อ) ….…………...….......................……..  กรรมการตามอำนาจ</v>
      </c>
      <c r="H262" s="235"/>
      <c r="I262" s="235"/>
      <c r="J262" s="235"/>
      <c r="K262" s="24"/>
      <c r="L262" s="240"/>
      <c r="M262" s="240"/>
      <c r="N262" s="252"/>
      <c r="O262" s="16"/>
      <c r="P262" s="16"/>
      <c r="Q262" s="4"/>
    </row>
    <row r="263" spans="1:17" ht="24.9" customHeight="1" x14ac:dyDescent="0.55000000000000004">
      <c r="A263" s="54"/>
      <c r="B263" s="22" t="str">
        <f>+B225</f>
        <v xml:space="preserve">                 (นางสาวอรสา    วิมลเฉลา)</v>
      </c>
      <c r="H263" s="234" t="str">
        <f>+H225</f>
        <v xml:space="preserve">                   (นางสาวณิชกมล วงศ์พิพัฒน์)</v>
      </c>
      <c r="I263" s="235"/>
      <c r="J263" s="234"/>
      <c r="K263" s="24"/>
      <c r="L263" s="240"/>
      <c r="M263" s="240"/>
      <c r="N263" s="252"/>
      <c r="O263" s="16"/>
      <c r="P263" s="16"/>
      <c r="Q263" s="4"/>
    </row>
    <row r="264" spans="1:17" ht="21" customHeight="1" x14ac:dyDescent="0.55000000000000004">
      <c r="A264" s="414" t="s">
        <v>166</v>
      </c>
      <c r="B264" s="414"/>
      <c r="C264" s="414"/>
      <c r="D264" s="414"/>
      <c r="E264" s="414"/>
      <c r="F264" s="414"/>
      <c r="G264" s="414"/>
      <c r="H264" s="414"/>
      <c r="I264" s="414"/>
      <c r="J264" s="414"/>
      <c r="K264" s="414"/>
      <c r="L264" s="414"/>
      <c r="M264" s="414"/>
      <c r="N264" s="414"/>
      <c r="O264" s="16"/>
      <c r="P264" s="16"/>
      <c r="Q264" s="4"/>
    </row>
    <row r="265" spans="1:17" x14ac:dyDescent="0.55000000000000004">
      <c r="A265" s="131"/>
      <c r="B265" s="131"/>
      <c r="C265" s="131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6"/>
      <c r="P265" s="16"/>
      <c r="Q265" s="4"/>
    </row>
    <row r="266" spans="1:17" x14ac:dyDescent="0.55000000000000004">
      <c r="A266" s="60" t="s">
        <v>247</v>
      </c>
      <c r="C266" s="60"/>
      <c r="H266" s="23"/>
      <c r="I266" s="23"/>
      <c r="J266" s="23"/>
      <c r="K266" s="74"/>
      <c r="L266" s="35"/>
      <c r="O266" s="213"/>
    </row>
    <row r="267" spans="1:17" ht="24" customHeight="1" x14ac:dyDescent="0.55000000000000004">
      <c r="A267" s="56"/>
      <c r="B267" s="56"/>
      <c r="C267" s="56"/>
      <c r="H267" s="56"/>
      <c r="I267" s="56"/>
      <c r="J267" s="56"/>
      <c r="K267" s="56"/>
      <c r="L267" s="214"/>
      <c r="M267" s="228"/>
      <c r="N267" s="189" t="str">
        <f>+N229</f>
        <v>หน่วย : บาท</v>
      </c>
      <c r="O267" s="16"/>
      <c r="P267" s="16"/>
      <c r="Q267" s="4"/>
    </row>
    <row r="268" spans="1:17" x14ac:dyDescent="0.55000000000000004">
      <c r="A268" s="45"/>
      <c r="B268" s="60"/>
      <c r="D268" s="60"/>
      <c r="E268" s="60"/>
      <c r="F268" s="60"/>
      <c r="G268" s="60"/>
      <c r="H268" s="56"/>
      <c r="I268" s="56"/>
      <c r="J268" s="56"/>
      <c r="K268" s="56"/>
      <c r="M268" s="216" t="s">
        <v>179</v>
      </c>
      <c r="O268" s="213"/>
    </row>
    <row r="269" spans="1:17" x14ac:dyDescent="0.55000000000000004">
      <c r="A269" s="45"/>
      <c r="B269" s="60"/>
      <c r="D269" s="60"/>
      <c r="E269" s="60"/>
      <c r="F269" s="60"/>
      <c r="G269" s="60"/>
      <c r="H269" s="56"/>
      <c r="I269" s="56"/>
      <c r="J269" s="56"/>
      <c r="K269" s="56"/>
      <c r="L269" s="97"/>
      <c r="M269" s="217" t="s">
        <v>180</v>
      </c>
      <c r="N269" s="218"/>
      <c r="O269" s="213"/>
    </row>
    <row r="270" spans="1:17" s="84" customFormat="1" ht="24" customHeight="1" x14ac:dyDescent="0.55000000000000004">
      <c r="A270" s="202"/>
      <c r="B270" s="203"/>
      <c r="H270" s="56"/>
      <c r="I270" s="56"/>
      <c r="J270" s="56"/>
      <c r="K270" s="56"/>
      <c r="L270" s="279" t="str">
        <f>+L232</f>
        <v>30 กันยายน 2563</v>
      </c>
      <c r="N270" s="279" t="str">
        <f>+N232</f>
        <v>31 ธันวาคม 2562</v>
      </c>
      <c r="O270" s="204"/>
      <c r="P270" s="204"/>
      <c r="Q270" s="205"/>
    </row>
    <row r="271" spans="1:17" ht="24" customHeight="1" x14ac:dyDescent="0.55000000000000004">
      <c r="A271" s="54"/>
      <c r="B271" s="22"/>
      <c r="D271" s="56" t="s">
        <v>0</v>
      </c>
      <c r="E271" s="56"/>
      <c r="H271" s="56"/>
      <c r="I271" s="56"/>
      <c r="J271" s="56"/>
      <c r="K271" s="56"/>
      <c r="L271" s="67">
        <f>40133951.09-66142-52000-17000</f>
        <v>39998809.090000004</v>
      </c>
      <c r="N271" s="236">
        <v>57834427.689999998</v>
      </c>
      <c r="O271" s="16"/>
      <c r="P271" s="16"/>
      <c r="Q271" s="4"/>
    </row>
    <row r="272" spans="1:17" ht="24" customHeight="1" x14ac:dyDescent="0.55000000000000004">
      <c r="A272" s="54"/>
      <c r="B272" s="22"/>
      <c r="D272" s="56" t="s">
        <v>17</v>
      </c>
      <c r="E272" s="56"/>
      <c r="H272" s="56"/>
      <c r="I272" s="56"/>
      <c r="J272" s="56"/>
      <c r="K272" s="56"/>
      <c r="L272" s="67">
        <v>1915673.48</v>
      </c>
      <c r="M272" s="24"/>
      <c r="N272" s="149">
        <v>2077459.24</v>
      </c>
      <c r="O272" s="16"/>
      <c r="P272" s="16"/>
      <c r="Q272" s="4"/>
    </row>
    <row r="273" spans="1:17" ht="24" customHeight="1" x14ac:dyDescent="0.55000000000000004">
      <c r="A273" s="22"/>
      <c r="D273" s="5" t="s">
        <v>42</v>
      </c>
      <c r="H273" s="56"/>
      <c r="I273" s="56"/>
      <c r="J273" s="56"/>
      <c r="K273" s="56"/>
      <c r="L273" s="127">
        <v>-3099430.54</v>
      </c>
      <c r="M273" s="238"/>
      <c r="N273" s="237">
        <f>-N279</f>
        <v>-3494159.6399999992</v>
      </c>
      <c r="O273" s="16"/>
      <c r="P273" s="16"/>
      <c r="Q273" s="4"/>
    </row>
    <row r="274" spans="1:17" ht="24" customHeight="1" thickBot="1" x14ac:dyDescent="0.6">
      <c r="A274" s="54"/>
      <c r="B274" s="22"/>
      <c r="D274" s="84" t="s">
        <v>62</v>
      </c>
      <c r="E274" s="84"/>
      <c r="H274" s="56"/>
      <c r="I274" s="56"/>
      <c r="J274" s="56"/>
      <c r="K274" s="56"/>
      <c r="L274" s="239">
        <f>SUM(L271:L273)</f>
        <v>38815052.030000001</v>
      </c>
      <c r="M274" s="240">
        <f>SUM(M272:M273)</f>
        <v>0</v>
      </c>
      <c r="N274" s="239">
        <f>SUM(N271:N273)</f>
        <v>56417727.289999999</v>
      </c>
      <c r="O274" s="16"/>
      <c r="P274" s="16"/>
      <c r="Q274" s="4"/>
    </row>
    <row r="275" spans="1:17" ht="24" customHeight="1" thickTop="1" x14ac:dyDescent="0.55000000000000004">
      <c r="A275" s="54"/>
      <c r="B275" s="22" t="s">
        <v>181</v>
      </c>
      <c r="H275" s="56"/>
      <c r="I275" s="56"/>
      <c r="J275" s="56"/>
      <c r="K275" s="56"/>
      <c r="M275" s="240"/>
      <c r="N275" s="240"/>
      <c r="O275" s="16"/>
      <c r="P275" s="16"/>
      <c r="Q275" s="4"/>
    </row>
    <row r="276" spans="1:17" ht="24" customHeight="1" x14ac:dyDescent="0.55000000000000004">
      <c r="A276" s="54"/>
      <c r="B276" s="22"/>
      <c r="D276" s="5" t="s">
        <v>50</v>
      </c>
      <c r="H276" s="56"/>
      <c r="I276" s="56"/>
      <c r="J276" s="56"/>
      <c r="K276" s="56"/>
      <c r="L276" s="35">
        <f>+N279</f>
        <v>3494159.6399999992</v>
      </c>
      <c r="M276" s="112"/>
      <c r="N276" s="112">
        <v>4068606.5699999994</v>
      </c>
      <c r="O276" s="16"/>
      <c r="P276" s="16"/>
      <c r="Q276" s="4"/>
    </row>
    <row r="277" spans="1:17" ht="24" customHeight="1" x14ac:dyDescent="0.55000000000000004">
      <c r="A277" s="54"/>
      <c r="B277" s="22"/>
      <c r="D277" s="5" t="s">
        <v>51</v>
      </c>
      <c r="H277" s="56"/>
      <c r="I277" s="56"/>
      <c r="J277" s="56"/>
      <c r="K277" s="56"/>
      <c r="L277" s="112">
        <v>0</v>
      </c>
      <c r="M277" s="112"/>
      <c r="N277" s="112">
        <v>172859.71</v>
      </c>
      <c r="O277" s="16"/>
      <c r="P277" s="16"/>
      <c r="Q277" s="4"/>
    </row>
    <row r="278" spans="1:17" ht="24" customHeight="1" x14ac:dyDescent="0.55000000000000004">
      <c r="A278" s="54"/>
      <c r="B278" s="22"/>
      <c r="D278" s="5" t="s">
        <v>53</v>
      </c>
      <c r="H278" s="56"/>
      <c r="I278" s="56"/>
      <c r="J278" s="56"/>
      <c r="K278" s="56"/>
      <c r="L278" s="201">
        <v>-394729.1</v>
      </c>
      <c r="M278" s="206"/>
      <c r="N278" s="206">
        <v>-747306.64</v>
      </c>
      <c r="O278" s="16"/>
      <c r="P278" s="16"/>
      <c r="Q278" s="4"/>
    </row>
    <row r="279" spans="1:17" ht="24" customHeight="1" thickBot="1" x14ac:dyDescent="0.6">
      <c r="A279" s="54"/>
      <c r="B279" s="22"/>
      <c r="D279" s="5" t="s">
        <v>52</v>
      </c>
      <c r="H279" s="56"/>
      <c r="I279" s="56"/>
      <c r="J279" s="56"/>
      <c r="K279" s="56"/>
      <c r="L279" s="113">
        <f>SUM(L276:L278)</f>
        <v>3099430.5399999991</v>
      </c>
      <c r="M279" s="112"/>
      <c r="N279" s="113">
        <f>SUM(N276:N278)</f>
        <v>3494159.6399999992</v>
      </c>
      <c r="O279" s="16"/>
      <c r="P279" s="16"/>
      <c r="Q279" s="4">
        <f>+J273+J279</f>
        <v>0</v>
      </c>
    </row>
    <row r="280" spans="1:17" ht="22.2" thickTop="1" x14ac:dyDescent="0.55000000000000004">
      <c r="L280" s="67"/>
    </row>
    <row r="281" spans="1:17" ht="24" customHeight="1" x14ac:dyDescent="0.55000000000000004">
      <c r="A281" s="241" t="s">
        <v>248</v>
      </c>
      <c r="B281" s="225"/>
      <c r="C281" s="242"/>
      <c r="D281" s="241"/>
      <c r="E281" s="241"/>
      <c r="F281" s="241"/>
      <c r="G281" s="241"/>
      <c r="H281" s="241"/>
      <c r="I281" s="225"/>
      <c r="J281" s="243"/>
      <c r="K281" s="225"/>
      <c r="L281" s="391"/>
      <c r="M281" s="225"/>
      <c r="N281" s="225"/>
      <c r="O281" s="16"/>
      <c r="P281" s="16"/>
      <c r="Q281" s="4"/>
    </row>
    <row r="282" spans="1:17" ht="24" customHeight="1" x14ac:dyDescent="0.55000000000000004">
      <c r="A282" s="241"/>
      <c r="B282" s="225" t="s">
        <v>472</v>
      </c>
      <c r="C282" s="242"/>
      <c r="D282" s="241"/>
      <c r="E282" s="241"/>
      <c r="F282" s="241"/>
      <c r="G282" s="241"/>
      <c r="H282" s="241"/>
      <c r="I282" s="225"/>
      <c r="J282" s="243"/>
      <c r="K282" s="225"/>
      <c r="L282" s="243"/>
      <c r="M282" s="225"/>
      <c r="N282" s="225"/>
      <c r="O282" s="16"/>
      <c r="P282" s="16"/>
      <c r="Q282" s="4"/>
    </row>
    <row r="283" spans="1:17" ht="24" customHeight="1" x14ac:dyDescent="0.55000000000000004">
      <c r="A283" s="241"/>
      <c r="B283" s="225" t="s">
        <v>541</v>
      </c>
      <c r="C283" s="242"/>
      <c r="D283" s="241"/>
      <c r="E283" s="241"/>
      <c r="F283" s="241"/>
      <c r="G283" s="241"/>
      <c r="H283" s="241"/>
      <c r="I283" s="225"/>
      <c r="J283" s="243"/>
      <c r="K283" s="225"/>
      <c r="L283" s="243"/>
      <c r="M283" s="225"/>
      <c r="N283" s="225"/>
      <c r="O283" s="16"/>
      <c r="P283" s="16"/>
    </row>
    <row r="284" spans="1:17" ht="24" customHeight="1" x14ac:dyDescent="0.55000000000000004">
      <c r="A284" s="241"/>
      <c r="B284" s="225" t="s">
        <v>542</v>
      </c>
      <c r="C284" s="242"/>
      <c r="D284" s="241"/>
      <c r="E284" s="241"/>
      <c r="F284" s="241"/>
      <c r="G284" s="241"/>
      <c r="H284" s="241"/>
      <c r="I284" s="225"/>
      <c r="J284" s="243"/>
      <c r="K284" s="225"/>
      <c r="L284" s="243"/>
      <c r="M284" s="225"/>
      <c r="N284" s="225"/>
      <c r="O284" s="16"/>
      <c r="P284" s="16"/>
    </row>
    <row r="285" spans="1:17" ht="24" customHeight="1" x14ac:dyDescent="0.55000000000000004">
      <c r="A285" s="241"/>
      <c r="B285" s="225"/>
      <c r="C285" s="242"/>
      <c r="D285" s="241"/>
      <c r="E285" s="241"/>
      <c r="F285" s="241"/>
      <c r="G285" s="241"/>
      <c r="H285" s="241"/>
      <c r="I285" s="225"/>
      <c r="J285" s="243"/>
      <c r="K285" s="225"/>
      <c r="L285" s="243"/>
      <c r="M285" s="225"/>
      <c r="N285" s="225"/>
      <c r="O285" s="16"/>
      <c r="P285" s="16"/>
    </row>
    <row r="286" spans="1:17" ht="24" customHeight="1" x14ac:dyDescent="0.55000000000000004">
      <c r="A286" s="45" t="s">
        <v>249</v>
      </c>
      <c r="B286" s="131"/>
      <c r="C286" s="131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6"/>
      <c r="P286" s="16"/>
      <c r="Q286" s="4"/>
    </row>
    <row r="287" spans="1:17" ht="24" customHeight="1" x14ac:dyDescent="0.55000000000000004">
      <c r="A287" s="45"/>
      <c r="B287" s="131"/>
      <c r="C287" s="296" t="s">
        <v>457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6"/>
      <c r="P287" s="16"/>
      <c r="Q287" s="4"/>
    </row>
    <row r="288" spans="1:17" ht="24" customHeight="1" x14ac:dyDescent="0.55000000000000004">
      <c r="A288" s="45"/>
      <c r="B288" s="131"/>
      <c r="C288" s="131"/>
      <c r="D288" s="131"/>
      <c r="E288" s="131"/>
      <c r="F288" s="131"/>
      <c r="G288" s="131"/>
      <c r="H288" s="244"/>
      <c r="I288" s="244"/>
      <c r="J288" s="244"/>
      <c r="K288" s="244"/>
      <c r="L288" s="269"/>
      <c r="M288" s="269"/>
      <c r="N288" s="269" t="s">
        <v>10</v>
      </c>
      <c r="O288" s="16"/>
      <c r="P288" s="16"/>
      <c r="Q288" s="4"/>
    </row>
    <row r="289" spans="1:17" ht="24" customHeight="1" x14ac:dyDescent="0.55000000000000004">
      <c r="A289" s="45"/>
      <c r="B289" s="131"/>
      <c r="D289" s="60"/>
      <c r="E289" s="60"/>
      <c r="F289" s="60"/>
      <c r="G289" s="60"/>
      <c r="H289" s="334"/>
      <c r="I289" s="245"/>
      <c r="J289" s="245"/>
      <c r="K289" s="280" t="s">
        <v>441</v>
      </c>
      <c r="L289" s="245"/>
      <c r="M289" s="280"/>
      <c r="N289" s="245"/>
      <c r="O289" s="16"/>
      <c r="P289" s="16"/>
      <c r="Q289" s="4"/>
    </row>
    <row r="290" spans="1:17" ht="24" customHeight="1" x14ac:dyDescent="0.55000000000000004">
      <c r="A290" s="45"/>
      <c r="B290" s="131"/>
      <c r="D290" s="60"/>
      <c r="E290" s="60"/>
      <c r="F290" s="131" t="s">
        <v>132</v>
      </c>
      <c r="G290" s="60"/>
      <c r="H290" s="245"/>
      <c r="I290" s="280" t="s">
        <v>442</v>
      </c>
      <c r="J290" s="245"/>
      <c r="K290" s="131"/>
      <c r="L290" s="245"/>
      <c r="M290" s="280" t="s">
        <v>463</v>
      </c>
      <c r="N290" s="246"/>
      <c r="O290" s="16"/>
      <c r="P290" s="16"/>
      <c r="Q290" s="4"/>
    </row>
    <row r="291" spans="1:17" ht="24" customHeight="1" x14ac:dyDescent="0.55000000000000004">
      <c r="A291" s="45"/>
      <c r="B291" s="131"/>
      <c r="C291" s="131"/>
      <c r="D291" s="131" t="s">
        <v>123</v>
      </c>
      <c r="E291" s="131"/>
      <c r="F291" s="131" t="s">
        <v>131</v>
      </c>
      <c r="G291" s="131"/>
      <c r="H291" s="373" t="s">
        <v>470</v>
      </c>
      <c r="I291" s="123"/>
      <c r="J291" s="373" t="s">
        <v>215</v>
      </c>
      <c r="K291" s="131"/>
      <c r="L291" s="189" t="str">
        <f>+H291</f>
        <v>30 กันยายน 2563</v>
      </c>
      <c r="M291" s="123"/>
      <c r="N291" s="189" t="str">
        <f>+J291</f>
        <v>31 ธันวาคม 2562</v>
      </c>
      <c r="O291" s="16"/>
      <c r="P291" s="16"/>
      <c r="Q291" s="4"/>
    </row>
    <row r="292" spans="1:17" ht="24" customHeight="1" x14ac:dyDescent="0.55000000000000004">
      <c r="A292" s="45"/>
      <c r="B292" s="131"/>
      <c r="C292" s="131"/>
      <c r="D292" s="131"/>
      <c r="E292" s="131"/>
      <c r="F292" s="131"/>
      <c r="G292" s="131"/>
      <c r="I292" s="131"/>
      <c r="K292" s="131"/>
      <c r="L292" s="131"/>
      <c r="M292" s="131"/>
      <c r="N292" s="131"/>
      <c r="O292" s="16"/>
      <c r="P292" s="16"/>
      <c r="Q292" s="4"/>
    </row>
    <row r="293" spans="1:17" ht="24" customHeight="1" x14ac:dyDescent="0.55000000000000004">
      <c r="A293" s="45"/>
      <c r="B293" s="131"/>
      <c r="C293" s="45" t="s">
        <v>61</v>
      </c>
      <c r="E293" s="45"/>
      <c r="F293" s="247" t="s">
        <v>124</v>
      </c>
      <c r="G293" s="131"/>
      <c r="H293" s="412">
        <f>157798280.6+6307597.88</f>
        <v>164105878.47999999</v>
      </c>
      <c r="I293" s="248"/>
      <c r="J293" s="248">
        <v>151777152.72999999</v>
      </c>
      <c r="K293" s="131"/>
      <c r="L293" s="248">
        <v>138188000</v>
      </c>
      <c r="M293" s="248"/>
      <c r="N293" s="248">
        <v>138188000</v>
      </c>
      <c r="O293" s="16"/>
      <c r="P293" s="16"/>
      <c r="Q293" s="4"/>
    </row>
    <row r="294" spans="1:17" ht="24" customHeight="1" thickBot="1" x14ac:dyDescent="0.6">
      <c r="A294" s="45"/>
      <c r="B294" s="131"/>
      <c r="C294" s="131"/>
      <c r="D294" s="131" t="s">
        <v>2</v>
      </c>
      <c r="E294" s="131"/>
      <c r="G294" s="131"/>
      <c r="H294" s="249">
        <f>SUM(H293)</f>
        <v>164105878.47999999</v>
      </c>
      <c r="I294" s="131"/>
      <c r="J294" s="249">
        <f>SUM(J293)</f>
        <v>151777152.72999999</v>
      </c>
      <c r="K294" s="131"/>
      <c r="L294" s="249">
        <f>SUM(L293)</f>
        <v>138188000</v>
      </c>
      <c r="M294" s="131"/>
      <c r="N294" s="249">
        <f>SUM(N293)</f>
        <v>138188000</v>
      </c>
      <c r="O294" s="16"/>
      <c r="P294" s="16"/>
      <c r="Q294" s="4"/>
    </row>
    <row r="295" spans="1:17" ht="24" customHeight="1" thickTop="1" x14ac:dyDescent="0.55000000000000004">
      <c r="A295" s="45"/>
      <c r="B295" s="131"/>
      <c r="C295" s="131"/>
      <c r="D295" s="131"/>
      <c r="E295" s="131"/>
      <c r="G295" s="131"/>
      <c r="H295" s="250"/>
      <c r="I295" s="131"/>
      <c r="J295" s="250"/>
      <c r="K295" s="131"/>
      <c r="L295" s="250"/>
      <c r="M295" s="131"/>
      <c r="N295" s="250"/>
      <c r="O295" s="16"/>
      <c r="P295" s="16"/>
      <c r="Q295" s="4"/>
    </row>
    <row r="296" spans="1:17" ht="24" customHeight="1" x14ac:dyDescent="0.55000000000000004">
      <c r="A296" s="45"/>
      <c r="B296" s="131"/>
      <c r="C296" s="131"/>
      <c r="D296" s="131"/>
      <c r="E296" s="131"/>
      <c r="G296" s="131"/>
      <c r="H296" s="250"/>
      <c r="I296" s="131"/>
      <c r="J296" s="250"/>
      <c r="K296" s="131"/>
      <c r="L296" s="250"/>
      <c r="M296" s="131"/>
      <c r="N296" s="250"/>
      <c r="O296" s="16"/>
      <c r="P296" s="16"/>
      <c r="Q296" s="4"/>
    </row>
    <row r="297" spans="1:17" ht="24" customHeight="1" x14ac:dyDescent="0.55000000000000004">
      <c r="A297" s="45"/>
      <c r="B297" s="131"/>
      <c r="C297" s="131"/>
      <c r="D297" s="131"/>
      <c r="E297" s="131"/>
      <c r="G297" s="131"/>
      <c r="H297" s="250"/>
      <c r="I297" s="131"/>
      <c r="J297" s="250"/>
      <c r="K297" s="131"/>
      <c r="L297" s="250"/>
      <c r="M297" s="131"/>
      <c r="N297" s="250"/>
      <c r="O297" s="16"/>
      <c r="P297" s="16"/>
      <c r="Q297" s="4"/>
    </row>
    <row r="298" spans="1:17" ht="24.9" customHeight="1" x14ac:dyDescent="0.55000000000000004">
      <c r="A298" s="54"/>
      <c r="B298" s="22" t="str">
        <f>+B262</f>
        <v>(ลงชื่อ)……………………………….......กรรมการตามอำนาจ    (ลงชื่อ) ….…………...….......................……..  กรรมการตามอำนาจ</v>
      </c>
      <c r="H298" s="235"/>
      <c r="I298" s="235"/>
      <c r="J298" s="235"/>
      <c r="K298" s="24"/>
      <c r="L298" s="240"/>
      <c r="M298" s="240"/>
      <c r="N298" s="252"/>
      <c r="O298" s="16"/>
      <c r="P298" s="16"/>
      <c r="Q298" s="4"/>
    </row>
    <row r="299" spans="1:17" ht="24.9" customHeight="1" x14ac:dyDescent="0.55000000000000004">
      <c r="A299" s="54"/>
      <c r="B299" s="22" t="str">
        <f>+B263</f>
        <v xml:space="preserve">                 (นางสาวอรสา    วิมลเฉลา)</v>
      </c>
      <c r="H299" s="234" t="str">
        <f>+H263</f>
        <v xml:space="preserve">                   (นางสาวณิชกมล วงศ์พิพัฒน์)</v>
      </c>
      <c r="I299" s="235"/>
      <c r="J299" s="234"/>
      <c r="K299" s="24"/>
      <c r="L299" s="240"/>
      <c r="M299" s="240"/>
      <c r="N299" s="252"/>
      <c r="O299" s="16"/>
      <c r="P299" s="16"/>
      <c r="Q299" s="4"/>
    </row>
    <row r="300" spans="1:17" ht="21" customHeight="1" x14ac:dyDescent="0.55000000000000004">
      <c r="A300" s="414" t="s">
        <v>167</v>
      </c>
      <c r="B300" s="414"/>
      <c r="C300" s="414"/>
      <c r="D300" s="414"/>
      <c r="E300" s="414"/>
      <c r="F300" s="414"/>
      <c r="G300" s="414"/>
      <c r="H300" s="414"/>
      <c r="I300" s="414"/>
      <c r="J300" s="414"/>
      <c r="K300" s="414"/>
      <c r="L300" s="414"/>
      <c r="M300" s="414"/>
      <c r="N300" s="414"/>
      <c r="O300" s="16"/>
      <c r="P300" s="16"/>
      <c r="Q300" s="4"/>
    </row>
    <row r="301" spans="1:17" ht="21" customHeight="1" x14ac:dyDescent="0.55000000000000004">
      <c r="A301" s="131"/>
      <c r="B301" s="131"/>
      <c r="C301" s="131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6"/>
      <c r="P301" s="16"/>
      <c r="Q301" s="4"/>
    </row>
    <row r="302" spans="1:17" ht="21" customHeight="1" x14ac:dyDescent="0.55000000000000004">
      <c r="A302" s="45" t="s">
        <v>452</v>
      </c>
      <c r="B302" s="131"/>
      <c r="C302" s="131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6"/>
      <c r="P302" s="16"/>
      <c r="Q302" s="4"/>
    </row>
    <row r="303" spans="1:17" ht="24" customHeight="1" x14ac:dyDescent="0.55000000000000004">
      <c r="A303" s="45"/>
      <c r="B303" s="131"/>
      <c r="C303" s="131"/>
      <c r="D303" s="131"/>
      <c r="E303" s="131"/>
      <c r="G303" s="131"/>
      <c r="H303" s="131"/>
      <c r="I303" s="131"/>
      <c r="J303" s="250"/>
      <c r="K303" s="131"/>
      <c r="L303" s="251"/>
      <c r="M303" s="131"/>
      <c r="N303" s="250" t="str">
        <f>+N288</f>
        <v>หน่วย : บาท</v>
      </c>
      <c r="O303" s="16"/>
      <c r="P303" s="16"/>
      <c r="Q303" s="4"/>
    </row>
    <row r="304" spans="1:17" ht="24" customHeight="1" x14ac:dyDescent="0.55000000000000004">
      <c r="A304" s="45"/>
      <c r="B304" s="131"/>
      <c r="D304" s="60"/>
      <c r="E304" s="60"/>
      <c r="F304" s="60"/>
      <c r="G304" s="60"/>
      <c r="H304" s="334"/>
      <c r="I304" s="245"/>
      <c r="J304" s="245"/>
      <c r="K304" s="280" t="s">
        <v>443</v>
      </c>
      <c r="L304" s="245"/>
      <c r="M304" s="280"/>
      <c r="N304" s="245"/>
      <c r="O304" s="16"/>
      <c r="P304" s="16"/>
      <c r="Q304" s="4"/>
    </row>
    <row r="305" spans="1:17" ht="24" customHeight="1" x14ac:dyDescent="0.55000000000000004">
      <c r="A305" s="45"/>
      <c r="B305" s="131"/>
      <c r="D305" s="60"/>
      <c r="E305" s="219" t="s">
        <v>444</v>
      </c>
      <c r="F305" s="131" t="s">
        <v>132</v>
      </c>
      <c r="G305" s="60"/>
      <c r="H305" s="245"/>
      <c r="I305" s="280" t="s">
        <v>463</v>
      </c>
      <c r="J305" s="245"/>
      <c r="K305" s="131"/>
      <c r="L305" s="245"/>
      <c r="M305" s="280" t="s">
        <v>445</v>
      </c>
      <c r="N305" s="246"/>
      <c r="O305" s="16"/>
      <c r="P305" s="16"/>
      <c r="Q305" s="4"/>
    </row>
    <row r="306" spans="1:17" ht="24" customHeight="1" x14ac:dyDescent="0.55000000000000004">
      <c r="A306" s="45"/>
      <c r="B306" s="131"/>
      <c r="C306" s="131"/>
      <c r="D306" s="131" t="s">
        <v>123</v>
      </c>
      <c r="E306" s="251" t="s">
        <v>446</v>
      </c>
      <c r="F306" s="251" t="s">
        <v>131</v>
      </c>
      <c r="G306" s="131"/>
      <c r="H306" s="279" t="str">
        <f>+H291</f>
        <v>30 กันยายน 2563</v>
      </c>
      <c r="I306" s="123"/>
      <c r="J306" s="279" t="str">
        <f>+J291</f>
        <v>31 ธันวาคม 2562</v>
      </c>
      <c r="K306" s="131"/>
      <c r="L306" s="189" t="str">
        <f>+L291</f>
        <v>30 กันยายน 2563</v>
      </c>
      <c r="M306" s="123"/>
      <c r="N306" s="189" t="str">
        <f>+N291</f>
        <v>31 ธันวาคม 2562</v>
      </c>
      <c r="O306" s="16"/>
      <c r="P306" s="16"/>
      <c r="Q306" s="4"/>
    </row>
    <row r="307" spans="1:17" ht="24" customHeight="1" x14ac:dyDescent="0.55000000000000004">
      <c r="A307" s="45"/>
      <c r="B307" s="131"/>
      <c r="C307" s="45" t="s">
        <v>450</v>
      </c>
      <c r="D307" s="131"/>
      <c r="E307" s="131"/>
      <c r="F307" s="131"/>
      <c r="G307" s="131"/>
      <c r="I307" s="131"/>
      <c r="K307" s="131"/>
      <c r="L307" s="131"/>
      <c r="M307" s="131"/>
      <c r="N307" s="131"/>
      <c r="O307" s="16"/>
      <c r="P307" s="16"/>
      <c r="Q307" s="4"/>
    </row>
    <row r="308" spans="1:17" ht="24" customHeight="1" x14ac:dyDescent="0.55000000000000004">
      <c r="A308" s="45"/>
      <c r="D308" s="5" t="s">
        <v>451</v>
      </c>
      <c r="E308" s="131">
        <v>40</v>
      </c>
      <c r="F308" s="247" t="s">
        <v>124</v>
      </c>
      <c r="G308" s="131"/>
      <c r="H308" s="248">
        <v>138188000</v>
      </c>
      <c r="I308" s="248"/>
      <c r="J308" s="248">
        <v>138188000</v>
      </c>
      <c r="K308" s="131"/>
      <c r="L308" s="248">
        <v>1999997.5</v>
      </c>
      <c r="M308" s="248"/>
      <c r="N308" s="248">
        <v>0</v>
      </c>
      <c r="O308" s="16"/>
      <c r="P308" s="16"/>
      <c r="Q308" s="4"/>
    </row>
    <row r="309" spans="1:17" ht="24" customHeight="1" thickBot="1" x14ac:dyDescent="0.6">
      <c r="A309" s="45"/>
      <c r="B309" s="131"/>
      <c r="C309" s="131"/>
      <c r="D309" s="131" t="s">
        <v>2</v>
      </c>
      <c r="E309" s="131"/>
      <c r="G309" s="131"/>
      <c r="H309" s="249">
        <f>SUM(H308)</f>
        <v>138188000</v>
      </c>
      <c r="I309" s="131"/>
      <c r="J309" s="249">
        <f>SUM(J308)</f>
        <v>138188000</v>
      </c>
      <c r="K309" s="131"/>
      <c r="L309" s="249">
        <f>SUM(L308)</f>
        <v>1999997.5</v>
      </c>
      <c r="M309" s="131"/>
      <c r="N309" s="249">
        <f>SUM(N308)</f>
        <v>0</v>
      </c>
      <c r="O309" s="16"/>
      <c r="P309" s="16"/>
      <c r="Q309" s="4"/>
    </row>
    <row r="310" spans="1:17" ht="22.2" thickTop="1" x14ac:dyDescent="0.55000000000000004">
      <c r="A310" s="45"/>
      <c r="B310" s="131"/>
      <c r="C310" s="374"/>
      <c r="D310" s="374"/>
      <c r="E310" s="374"/>
      <c r="F310" s="374"/>
      <c r="G310" s="374"/>
      <c r="H310" s="374"/>
      <c r="I310" s="374"/>
      <c r="J310" s="374"/>
      <c r="K310" s="374"/>
      <c r="L310" s="374"/>
      <c r="M310" s="374"/>
      <c r="N310" s="374"/>
      <c r="O310" s="16"/>
      <c r="P310" s="16"/>
      <c r="Q310" s="4"/>
    </row>
    <row r="311" spans="1:17" ht="24" customHeight="1" x14ac:dyDescent="0.55000000000000004">
      <c r="A311" s="131"/>
      <c r="B311" s="131"/>
      <c r="C311" s="45" t="s">
        <v>458</v>
      </c>
      <c r="D311" s="45"/>
      <c r="E311" s="131"/>
      <c r="F311" s="131"/>
      <c r="G311" s="131"/>
      <c r="H311" s="375"/>
      <c r="I311" s="376"/>
      <c r="J311" s="375"/>
      <c r="K311" s="131"/>
      <c r="L311" s="250"/>
      <c r="M311" s="131"/>
      <c r="N311" s="250"/>
      <c r="O311" s="16"/>
      <c r="P311" s="16"/>
      <c r="Q311" s="4"/>
    </row>
    <row r="312" spans="1:17" x14ac:dyDescent="0.55000000000000004">
      <c r="A312" s="45"/>
      <c r="B312" s="60"/>
      <c r="C312" s="141"/>
      <c r="D312" s="141"/>
      <c r="E312" s="141"/>
      <c r="F312" s="141"/>
      <c r="G312" s="142"/>
      <c r="H312" s="140"/>
      <c r="I312" s="142"/>
      <c r="J312" s="142"/>
      <c r="K312" s="142"/>
      <c r="L312" s="200"/>
      <c r="M312" s="200"/>
      <c r="N312" s="256" t="str">
        <f>+N288</f>
        <v>หน่วย : บาท</v>
      </c>
      <c r="O312" s="213"/>
    </row>
    <row r="313" spans="1:17" x14ac:dyDescent="0.55000000000000004">
      <c r="A313" s="45"/>
      <c r="B313" s="60"/>
      <c r="C313" s="141"/>
      <c r="D313" s="141"/>
      <c r="E313" s="141"/>
      <c r="F313" s="141"/>
      <c r="G313" s="142"/>
      <c r="K313" s="142"/>
      <c r="L313" s="389"/>
      <c r="M313" s="390" t="s">
        <v>159</v>
      </c>
      <c r="N313" s="390"/>
      <c r="O313" s="213"/>
    </row>
    <row r="314" spans="1:17" x14ac:dyDescent="0.55000000000000004">
      <c r="A314" s="45"/>
      <c r="B314" s="60"/>
      <c r="D314" s="60"/>
      <c r="E314" s="60"/>
      <c r="F314" s="60"/>
      <c r="G314" s="60"/>
      <c r="L314" s="97"/>
      <c r="M314" s="217" t="s">
        <v>464</v>
      </c>
      <c r="N314" s="97"/>
      <c r="O314" s="213"/>
    </row>
    <row r="315" spans="1:17" ht="24" customHeight="1" x14ac:dyDescent="0.55000000000000004">
      <c r="A315" s="45"/>
      <c r="B315" s="60"/>
      <c r="C315" s="141"/>
      <c r="D315" s="141"/>
      <c r="E315" s="141"/>
      <c r="F315" s="141"/>
      <c r="G315" s="142"/>
      <c r="K315" s="24"/>
      <c r="L315" s="339" t="str">
        <f>+H306</f>
        <v>30 กันยายน 2563</v>
      </c>
      <c r="M315" s="142"/>
      <c r="N315" s="377" t="s">
        <v>487</v>
      </c>
      <c r="O315" s="213"/>
    </row>
    <row r="316" spans="1:17" s="84" customFormat="1" ht="24" customHeight="1" x14ac:dyDescent="0.55000000000000004">
      <c r="A316" s="131"/>
      <c r="B316" s="131"/>
      <c r="C316" s="45"/>
      <c r="D316" s="45" t="s">
        <v>50</v>
      </c>
      <c r="E316" s="131"/>
      <c r="F316" s="131"/>
      <c r="G316" s="131"/>
      <c r="K316" s="131"/>
      <c r="L316" s="47">
        <f>+J293</f>
        <v>151777152.72999999</v>
      </c>
      <c r="M316" s="383"/>
      <c r="N316" s="47">
        <v>144974631.08000001</v>
      </c>
      <c r="O316" s="204"/>
      <c r="P316" s="204"/>
      <c r="Q316" s="205"/>
    </row>
    <row r="317" spans="1:17" ht="23.4" x14ac:dyDescent="0.6">
      <c r="A317" s="131"/>
      <c r="B317" s="131"/>
      <c r="C317" s="45"/>
      <c r="D317" s="45" t="s">
        <v>270</v>
      </c>
      <c r="E317" s="131"/>
      <c r="F317" s="131"/>
      <c r="G317" s="131"/>
      <c r="K317" s="131"/>
      <c r="L317" s="350">
        <v>14328723.25</v>
      </c>
      <c r="M317" s="383"/>
      <c r="N317" s="47">
        <v>9476699.1400000006</v>
      </c>
      <c r="O317" s="16"/>
      <c r="P317" s="16"/>
      <c r="Q317" s="4"/>
    </row>
    <row r="318" spans="1:17" ht="24" customHeight="1" x14ac:dyDescent="0.55000000000000004">
      <c r="A318" s="131"/>
      <c r="B318" s="131"/>
      <c r="C318" s="45"/>
      <c r="D318" s="45" t="s">
        <v>447</v>
      </c>
      <c r="E318" s="131"/>
      <c r="F318" s="131"/>
      <c r="G318" s="131"/>
      <c r="K318" s="131"/>
      <c r="L318" s="47">
        <v>-1999997.5</v>
      </c>
      <c r="M318" s="383"/>
      <c r="N318" s="47">
        <v>0</v>
      </c>
      <c r="O318" s="16"/>
      <c r="P318" s="16"/>
      <c r="Q318" s="4"/>
    </row>
    <row r="319" spans="1:17" ht="24" customHeight="1" thickBot="1" x14ac:dyDescent="0.6">
      <c r="A319" s="131"/>
      <c r="B319" s="131"/>
      <c r="C319" s="45"/>
      <c r="D319" s="45" t="s">
        <v>52</v>
      </c>
      <c r="E319" s="131"/>
      <c r="F319" s="131"/>
      <c r="G319" s="131"/>
      <c r="K319" s="131"/>
      <c r="L319" s="79">
        <f>SUM(L316:L318)</f>
        <v>164105878.47999999</v>
      </c>
      <c r="M319" s="383"/>
      <c r="N319" s="79">
        <f>SUM(N316:N318)</f>
        <v>154451330.22000003</v>
      </c>
      <c r="O319" s="16"/>
      <c r="P319" s="16"/>
      <c r="Q319" s="4"/>
    </row>
    <row r="320" spans="1:17" ht="22.2" thickTop="1" x14ac:dyDescent="0.55000000000000004">
      <c r="A320" s="131"/>
      <c r="B320" s="131"/>
      <c r="C320" s="45"/>
      <c r="D320" s="45"/>
      <c r="E320" s="131"/>
      <c r="F320" s="131"/>
      <c r="G320" s="131"/>
      <c r="H320" s="375"/>
      <c r="I320" s="376"/>
      <c r="J320" s="375"/>
      <c r="K320" s="131"/>
      <c r="L320" s="375"/>
      <c r="M320" s="131"/>
      <c r="N320" s="375"/>
      <c r="O320" s="16"/>
      <c r="P320" s="16"/>
      <c r="Q320" s="4"/>
    </row>
    <row r="321" spans="1:18" ht="24" customHeight="1" x14ac:dyDescent="0.55000000000000004">
      <c r="B321" s="5" t="s">
        <v>473</v>
      </c>
      <c r="O321" s="16"/>
      <c r="P321" s="16"/>
      <c r="Q321" s="4"/>
    </row>
    <row r="322" spans="1:18" ht="24" customHeight="1" x14ac:dyDescent="0.55000000000000004">
      <c r="B322" s="66" t="s">
        <v>523</v>
      </c>
      <c r="O322" s="16"/>
      <c r="P322" s="16"/>
      <c r="Q322" s="4"/>
    </row>
    <row r="323" spans="1:18" ht="24" customHeight="1" x14ac:dyDescent="0.55000000000000004">
      <c r="B323" s="45" t="s">
        <v>474</v>
      </c>
      <c r="C323" s="131"/>
      <c r="D323" s="131"/>
      <c r="E323" s="131"/>
      <c r="F323" s="131"/>
      <c r="G323" s="131"/>
      <c r="H323" s="131"/>
      <c r="I323" s="131"/>
      <c r="J323" s="131"/>
      <c r="K323" s="131"/>
      <c r="L323" s="125"/>
      <c r="M323" s="24"/>
      <c r="N323" s="125"/>
      <c r="O323" s="16"/>
      <c r="P323" s="16"/>
      <c r="Q323" s="4"/>
    </row>
    <row r="324" spans="1:18" ht="24" customHeight="1" x14ac:dyDescent="0.55000000000000004">
      <c r="B324" s="45" t="s">
        <v>524</v>
      </c>
      <c r="C324" s="131"/>
      <c r="D324" s="131"/>
      <c r="E324" s="131"/>
      <c r="F324" s="131"/>
      <c r="G324" s="131"/>
      <c r="H324" s="131"/>
      <c r="I324" s="131"/>
      <c r="J324" s="131"/>
      <c r="K324" s="131"/>
      <c r="L324" s="125"/>
      <c r="M324" s="24"/>
      <c r="N324" s="125"/>
      <c r="O324" s="16"/>
      <c r="P324" s="16"/>
      <c r="Q324" s="4"/>
    </row>
    <row r="325" spans="1:18" ht="24" customHeight="1" x14ac:dyDescent="0.55000000000000004">
      <c r="B325" s="45" t="s">
        <v>216</v>
      </c>
      <c r="C325" s="131"/>
      <c r="D325" s="131"/>
      <c r="E325" s="131"/>
      <c r="F325" s="131"/>
      <c r="G325" s="131"/>
      <c r="H325" s="131"/>
      <c r="I325" s="131"/>
      <c r="J325" s="131"/>
      <c r="K325" s="131"/>
      <c r="L325" s="125"/>
      <c r="M325" s="24"/>
      <c r="N325" s="125"/>
      <c r="O325" s="16"/>
      <c r="P325" s="16"/>
      <c r="Q325" s="67"/>
    </row>
    <row r="326" spans="1:18" ht="24" customHeight="1" x14ac:dyDescent="0.55000000000000004">
      <c r="A326" s="45"/>
      <c r="B326" s="45" t="s">
        <v>448</v>
      </c>
      <c r="E326" s="131"/>
      <c r="F326" s="131"/>
      <c r="G326" s="131"/>
      <c r="H326" s="375"/>
      <c r="I326" s="376"/>
      <c r="J326" s="375"/>
      <c r="K326" s="131"/>
      <c r="L326" s="250"/>
      <c r="M326" s="131"/>
      <c r="N326" s="250"/>
      <c r="O326" s="16"/>
      <c r="P326" s="16"/>
      <c r="Q326" s="4"/>
    </row>
    <row r="327" spans="1:18" ht="24" customHeight="1" x14ac:dyDescent="0.55000000000000004">
      <c r="A327" s="45"/>
      <c r="B327" s="45" t="s">
        <v>449</v>
      </c>
      <c r="D327" s="45"/>
      <c r="E327" s="131"/>
      <c r="F327" s="131"/>
      <c r="G327" s="131"/>
      <c r="H327" s="375"/>
      <c r="I327" s="376"/>
      <c r="J327" s="375"/>
      <c r="K327" s="131"/>
      <c r="L327" s="250"/>
      <c r="M327" s="131"/>
      <c r="N327" s="250"/>
      <c r="O327" s="16"/>
      <c r="P327" s="16"/>
      <c r="Q327" s="4"/>
    </row>
    <row r="328" spans="1:18" ht="24" customHeight="1" x14ac:dyDescent="0.55000000000000004">
      <c r="A328" s="45"/>
      <c r="B328" s="45" t="s">
        <v>533</v>
      </c>
      <c r="D328" s="45"/>
      <c r="E328" s="131"/>
      <c r="F328" s="131"/>
      <c r="G328" s="131"/>
      <c r="H328" s="375"/>
      <c r="I328" s="376"/>
      <c r="J328" s="375"/>
      <c r="K328" s="131"/>
      <c r="L328" s="250"/>
      <c r="M328" s="131"/>
      <c r="N328" s="250"/>
      <c r="O328" s="16"/>
      <c r="P328" s="16"/>
      <c r="Q328" s="4"/>
    </row>
    <row r="329" spans="1:18" ht="24" customHeight="1" x14ac:dyDescent="0.55000000000000004">
      <c r="A329" s="45"/>
      <c r="B329" s="378" t="s">
        <v>525</v>
      </c>
      <c r="D329" s="45"/>
      <c r="E329" s="131"/>
      <c r="F329" s="131"/>
      <c r="G329" s="131"/>
      <c r="H329" s="375"/>
      <c r="I329" s="376"/>
      <c r="J329" s="375"/>
      <c r="K329" s="131"/>
      <c r="L329" s="250"/>
      <c r="M329" s="131"/>
      <c r="N329" s="250"/>
      <c r="O329" s="16"/>
      <c r="P329" s="16"/>
      <c r="Q329" s="4"/>
    </row>
    <row r="330" spans="1:18" x14ac:dyDescent="0.55000000000000004">
      <c r="A330" s="60"/>
      <c r="C330" s="60"/>
      <c r="D330" s="8"/>
      <c r="E330" s="8"/>
      <c r="G330" s="60"/>
      <c r="H330" s="23"/>
      <c r="I330" s="23"/>
      <c r="J330" s="23"/>
      <c r="K330" s="74"/>
      <c r="L330" s="201"/>
      <c r="M330" s="63"/>
      <c r="N330" s="63"/>
      <c r="Q330" s="67"/>
      <c r="R330" s="67"/>
    </row>
    <row r="331" spans="1:18" x14ac:dyDescent="0.55000000000000004">
      <c r="A331" s="60"/>
      <c r="C331" s="60"/>
      <c r="D331" s="8"/>
      <c r="E331" s="8"/>
      <c r="G331" s="60"/>
      <c r="H331" s="23"/>
      <c r="I331" s="23"/>
      <c r="J331" s="23"/>
      <c r="K331" s="74"/>
      <c r="L331" s="201"/>
      <c r="M331" s="63"/>
      <c r="N331" s="63"/>
      <c r="Q331" s="67"/>
      <c r="R331" s="67"/>
    </row>
    <row r="332" spans="1:18" ht="23.4" customHeight="1" x14ac:dyDescent="0.55000000000000004">
      <c r="A332" s="60"/>
      <c r="B332" s="8"/>
      <c r="C332" s="60"/>
      <c r="D332" s="8"/>
      <c r="E332" s="8"/>
      <c r="F332" s="60"/>
      <c r="G332" s="23"/>
      <c r="H332" s="60"/>
      <c r="I332" s="61"/>
      <c r="J332" s="60"/>
      <c r="K332" s="62"/>
      <c r="L332" s="60"/>
      <c r="M332" s="63"/>
      <c r="N332" s="16"/>
      <c r="O332" s="16"/>
      <c r="P332" s="4"/>
    </row>
    <row r="333" spans="1:18" ht="23.4" customHeight="1" x14ac:dyDescent="0.55000000000000004">
      <c r="A333" s="60"/>
      <c r="B333" s="8"/>
      <c r="C333" s="60"/>
      <c r="D333" s="8"/>
      <c r="E333" s="8"/>
      <c r="F333" s="60"/>
      <c r="G333" s="23"/>
      <c r="H333" s="60"/>
      <c r="I333" s="61"/>
      <c r="J333" s="60"/>
      <c r="K333" s="62"/>
      <c r="L333" s="60"/>
      <c r="M333" s="63"/>
      <c r="N333" s="16"/>
      <c r="O333" s="16"/>
      <c r="P333" s="4"/>
    </row>
    <row r="334" spans="1:18" ht="24.9" customHeight="1" x14ac:dyDescent="0.55000000000000004">
      <c r="A334" s="54"/>
      <c r="B334" s="22" t="str">
        <f>+B298</f>
        <v>(ลงชื่อ)……………………………….......กรรมการตามอำนาจ    (ลงชื่อ) ….…………...….......................……..  กรรมการตามอำนาจ</v>
      </c>
      <c r="H334" s="235"/>
      <c r="I334" s="235"/>
      <c r="J334" s="235"/>
      <c r="K334" s="24"/>
      <c r="L334" s="240"/>
      <c r="M334" s="240"/>
      <c r="N334" s="252"/>
      <c r="O334" s="16"/>
      <c r="P334" s="16"/>
      <c r="Q334" s="4"/>
    </row>
    <row r="335" spans="1:18" ht="24.9" customHeight="1" x14ac:dyDescent="0.55000000000000004">
      <c r="A335" s="54"/>
      <c r="B335" s="22" t="str">
        <f>+B299</f>
        <v xml:space="preserve">                 (นางสาวอรสา    วิมลเฉลา)</v>
      </c>
      <c r="H335" s="234" t="str">
        <f>+H299</f>
        <v xml:space="preserve">                   (นางสาวณิชกมล วงศ์พิพัฒน์)</v>
      </c>
      <c r="I335" s="235"/>
      <c r="J335" s="234"/>
      <c r="K335" s="24"/>
      <c r="L335" s="240"/>
      <c r="M335" s="240"/>
      <c r="N335" s="252"/>
      <c r="O335" s="16"/>
      <c r="P335" s="16"/>
      <c r="Q335" s="4"/>
    </row>
    <row r="336" spans="1:18" ht="21" customHeight="1" x14ac:dyDescent="0.55000000000000004">
      <c r="A336" s="414" t="s">
        <v>170</v>
      </c>
      <c r="B336" s="414"/>
      <c r="C336" s="414"/>
      <c r="D336" s="414"/>
      <c r="E336" s="414"/>
      <c r="F336" s="414"/>
      <c r="G336" s="414"/>
      <c r="H336" s="414"/>
      <c r="I336" s="414"/>
      <c r="J336" s="414"/>
      <c r="K336" s="414"/>
      <c r="L336" s="414"/>
      <c r="M336" s="414"/>
      <c r="N336" s="414"/>
      <c r="O336" s="16"/>
      <c r="P336" s="16"/>
      <c r="Q336" s="4"/>
    </row>
    <row r="337" spans="1:18" ht="21" customHeight="1" x14ac:dyDescent="0.55000000000000004">
      <c r="A337" s="131"/>
      <c r="B337" s="131"/>
      <c r="C337" s="131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6"/>
      <c r="P337" s="16"/>
      <c r="Q337" s="4"/>
    </row>
    <row r="338" spans="1:18" s="270" customFormat="1" ht="23.4" customHeight="1" x14ac:dyDescent="0.55000000000000004">
      <c r="A338" s="270" t="s">
        <v>264</v>
      </c>
      <c r="B338" s="271"/>
      <c r="C338" s="271"/>
      <c r="D338" s="271"/>
      <c r="E338" s="271"/>
      <c r="F338" s="236"/>
      <c r="G338" s="236"/>
      <c r="H338" s="236"/>
      <c r="I338" s="236"/>
      <c r="J338" s="236"/>
      <c r="K338" s="236"/>
      <c r="L338" s="236"/>
      <c r="M338" s="236"/>
      <c r="N338" s="236"/>
      <c r="O338" s="24"/>
      <c r="P338" s="24"/>
      <c r="Q338" s="236"/>
    </row>
    <row r="339" spans="1:18" s="270" customFormat="1" ht="23.4" customHeight="1" x14ac:dyDescent="0.55000000000000004">
      <c r="B339" s="271"/>
      <c r="C339" s="271"/>
      <c r="D339" s="271"/>
      <c r="E339" s="271"/>
      <c r="F339" s="236"/>
      <c r="G339" s="236"/>
      <c r="H339" s="236"/>
      <c r="I339" s="236"/>
      <c r="J339" s="236"/>
      <c r="K339" s="236"/>
      <c r="L339" s="269"/>
      <c r="M339" s="269"/>
      <c r="N339" s="256" t="str">
        <f>+N312</f>
        <v>หน่วย : บาท</v>
      </c>
      <c r="O339" s="24"/>
      <c r="P339" s="236"/>
    </row>
    <row r="340" spans="1:18" ht="23.4" customHeight="1" x14ac:dyDescent="0.55000000000000004">
      <c r="A340" s="45"/>
      <c r="B340" s="60"/>
      <c r="D340" s="60"/>
      <c r="E340" s="60"/>
      <c r="F340" s="60"/>
      <c r="G340" s="60"/>
      <c r="H340" s="236"/>
      <c r="I340" s="236"/>
      <c r="J340" s="236"/>
      <c r="K340" s="236"/>
      <c r="M340" s="216" t="s">
        <v>179</v>
      </c>
      <c r="O340" s="213"/>
    </row>
    <row r="341" spans="1:18" ht="23.4" customHeight="1" x14ac:dyDescent="0.55000000000000004">
      <c r="A341" s="45"/>
      <c r="B341" s="60"/>
      <c r="D341" s="60"/>
      <c r="E341" s="60"/>
      <c r="F341" s="60"/>
      <c r="G341" s="60"/>
      <c r="H341" s="236"/>
      <c r="I341" s="236"/>
      <c r="J341" s="236"/>
      <c r="K341" s="236"/>
      <c r="L341" s="97"/>
      <c r="M341" s="217" t="s">
        <v>180</v>
      </c>
      <c r="N341" s="218"/>
      <c r="O341" s="213"/>
    </row>
    <row r="342" spans="1:18" s="270" customFormat="1" ht="23.4" customHeight="1" x14ac:dyDescent="0.55000000000000004">
      <c r="B342" s="271"/>
      <c r="C342" s="271"/>
      <c r="D342" s="271"/>
      <c r="E342" s="271"/>
      <c r="F342" s="236"/>
      <c r="G342" s="236"/>
      <c r="H342" s="236"/>
      <c r="I342" s="236"/>
      <c r="J342" s="236"/>
      <c r="K342" s="236"/>
      <c r="L342" s="269" t="str">
        <f>+L270</f>
        <v>30 กันยายน 2563</v>
      </c>
      <c r="M342" s="236"/>
      <c r="N342" s="269" t="str">
        <f>+N306</f>
        <v>31 ธันวาคม 2562</v>
      </c>
      <c r="O342" s="24"/>
      <c r="P342" s="236"/>
    </row>
    <row r="343" spans="1:18" s="24" customFormat="1" ht="23.4" customHeight="1" x14ac:dyDescent="0.55000000000000004">
      <c r="A343" s="23"/>
      <c r="B343" s="94"/>
      <c r="D343" s="94" t="s">
        <v>160</v>
      </c>
      <c r="E343" s="94"/>
      <c r="F343" s="94"/>
      <c r="G343" s="94"/>
      <c r="H343" s="236"/>
      <c r="I343" s="236"/>
      <c r="J343" s="236"/>
      <c r="K343" s="236"/>
      <c r="L343" s="231">
        <f>+N349</f>
        <v>12253643.249999998</v>
      </c>
      <c r="M343" s="144"/>
      <c r="N343" s="231">
        <v>11031260.189999998</v>
      </c>
    </row>
    <row r="344" spans="1:18" s="24" customFormat="1" ht="23.4" customHeight="1" x14ac:dyDescent="0.55000000000000004">
      <c r="A344" s="23"/>
      <c r="B344" s="94"/>
      <c r="D344" s="94" t="s">
        <v>103</v>
      </c>
      <c r="E344" s="94"/>
      <c r="F344" s="94"/>
      <c r="G344" s="94"/>
      <c r="H344" s="236"/>
      <c r="I344" s="236"/>
      <c r="J344" s="236"/>
      <c r="K344" s="236"/>
      <c r="L344" s="231">
        <v>223340.23</v>
      </c>
      <c r="M344" s="144"/>
      <c r="N344" s="231">
        <v>3523225.72</v>
      </c>
    </row>
    <row r="345" spans="1:18" s="24" customFormat="1" ht="23.4" customHeight="1" x14ac:dyDescent="0.55000000000000004">
      <c r="A345" s="23"/>
      <c r="B345" s="94"/>
      <c r="D345" s="94" t="s">
        <v>161</v>
      </c>
      <c r="E345" s="94"/>
      <c r="F345" s="94"/>
      <c r="G345" s="94"/>
      <c r="H345" s="236"/>
      <c r="I345" s="236"/>
      <c r="J345" s="236"/>
      <c r="K345" s="236"/>
      <c r="L345" s="253">
        <v>-1</v>
      </c>
      <c r="M345" s="144"/>
      <c r="N345" s="145">
        <f>-3626905.35+3534878.51</f>
        <v>-92026.840000000317</v>
      </c>
      <c r="O345" s="254"/>
      <c r="P345" s="254"/>
      <c r="Q345" s="254"/>
    </row>
    <row r="346" spans="1:18" s="24" customFormat="1" ht="23.4" customHeight="1" x14ac:dyDescent="0.55000000000000004">
      <c r="A346" s="23"/>
      <c r="B346" s="94"/>
      <c r="D346" s="94" t="s">
        <v>526</v>
      </c>
      <c r="E346" s="94"/>
      <c r="F346" s="94"/>
      <c r="G346" s="94"/>
      <c r="H346" s="236"/>
      <c r="I346" s="236"/>
      <c r="J346" s="236"/>
      <c r="K346" s="236"/>
      <c r="L346" s="253">
        <v>0</v>
      </c>
      <c r="M346" s="144"/>
      <c r="N346" s="145">
        <v>1041100</v>
      </c>
      <c r="O346" s="254"/>
      <c r="P346" s="254"/>
      <c r="Q346" s="254"/>
    </row>
    <row r="347" spans="1:18" s="24" customFormat="1" ht="23.4" customHeight="1" x14ac:dyDescent="0.55000000000000004">
      <c r="A347" s="23"/>
      <c r="B347" s="94"/>
      <c r="D347" s="24" t="s">
        <v>283</v>
      </c>
      <c r="E347" s="94"/>
      <c r="F347" s="94"/>
      <c r="G347" s="94"/>
      <c r="H347" s="236"/>
      <c r="I347" s="236"/>
      <c r="J347" s="236"/>
      <c r="K347" s="236"/>
      <c r="L347" s="253">
        <v>-2195019.1800000002</v>
      </c>
      <c r="M347" s="144"/>
      <c r="N347" s="145">
        <v>0</v>
      </c>
      <c r="O347" s="254"/>
      <c r="P347" s="254"/>
      <c r="Q347" s="254"/>
    </row>
    <row r="348" spans="1:18" s="24" customFormat="1" ht="23.4" customHeight="1" x14ac:dyDescent="0.55000000000000004">
      <c r="A348" s="23"/>
      <c r="B348" s="94"/>
      <c r="D348" s="116" t="s">
        <v>162</v>
      </c>
      <c r="E348" s="94"/>
      <c r="F348" s="94"/>
      <c r="G348" s="94"/>
      <c r="H348" s="236"/>
      <c r="I348" s="236"/>
      <c r="J348" s="236"/>
      <c r="K348" s="236"/>
      <c r="L348" s="253">
        <v>-2070053.85</v>
      </c>
      <c r="M348" s="144"/>
      <c r="N348" s="145">
        <v>-3249915.82</v>
      </c>
    </row>
    <row r="349" spans="1:18" s="24" customFormat="1" ht="23.4" customHeight="1" thickBot="1" x14ac:dyDescent="0.6">
      <c r="A349" s="23"/>
      <c r="B349" s="94"/>
      <c r="D349" s="94" t="s">
        <v>74</v>
      </c>
      <c r="E349" s="94"/>
      <c r="F349" s="94"/>
      <c r="G349" s="94"/>
      <c r="H349" s="236"/>
      <c r="I349" s="236"/>
      <c r="J349" s="236"/>
      <c r="K349" s="236"/>
      <c r="L349" s="255">
        <f>SUM(L343:L348)</f>
        <v>8211909.4499999993</v>
      </c>
      <c r="M349" s="144"/>
      <c r="N349" s="255">
        <f>SUM(N343:N348)</f>
        <v>12253643.249999998</v>
      </c>
      <c r="O349" s="232"/>
      <c r="P349" s="232"/>
      <c r="Q349" s="159"/>
      <c r="R349" s="232"/>
    </row>
    <row r="350" spans="1:18" ht="22.2" thickTop="1" x14ac:dyDescent="0.55000000000000004">
      <c r="B350" s="225"/>
      <c r="C350" s="131"/>
      <c r="D350" s="131"/>
      <c r="E350" s="131"/>
      <c r="F350" s="131"/>
      <c r="G350" s="131"/>
      <c r="H350" s="236"/>
      <c r="I350" s="236"/>
      <c r="J350" s="236"/>
      <c r="K350" s="236"/>
      <c r="L350" s="332"/>
      <c r="M350" s="131"/>
      <c r="N350" s="16"/>
      <c r="O350" s="16"/>
      <c r="P350" s="4"/>
    </row>
    <row r="351" spans="1:18" s="24" customFormat="1" ht="24" customHeight="1" x14ac:dyDescent="0.55000000000000004">
      <c r="A351" s="23"/>
      <c r="B351" s="21" t="s">
        <v>475</v>
      </c>
      <c r="D351" s="94"/>
      <c r="E351" s="94"/>
      <c r="F351" s="94"/>
      <c r="G351" s="94"/>
      <c r="H351" s="94"/>
      <c r="I351" s="94"/>
      <c r="J351" s="94"/>
      <c r="K351" s="231"/>
      <c r="L351" s="94"/>
      <c r="M351" s="231"/>
      <c r="N351" s="144"/>
      <c r="O351" s="231"/>
      <c r="P351" s="232"/>
      <c r="Q351" s="232"/>
    </row>
    <row r="352" spans="1:18" s="318" customFormat="1" ht="24.6" customHeight="1" x14ac:dyDescent="0.55000000000000004">
      <c r="B352" s="121"/>
      <c r="C352" s="2"/>
      <c r="L352" s="319"/>
      <c r="M352" s="319"/>
      <c r="N352" s="320" t="s">
        <v>10</v>
      </c>
      <c r="O352" s="366"/>
      <c r="P352" s="322"/>
    </row>
    <row r="353" spans="1:32" s="318" customFormat="1" ht="24.6" customHeight="1" x14ac:dyDescent="0.55000000000000004">
      <c r="B353" s="121"/>
      <c r="C353" s="2"/>
      <c r="L353" s="5"/>
      <c r="M353" s="216" t="s">
        <v>179</v>
      </c>
      <c r="N353" s="5"/>
      <c r="O353" s="366"/>
      <c r="P353" s="322"/>
    </row>
    <row r="354" spans="1:32" s="318" customFormat="1" ht="24.6" customHeight="1" x14ac:dyDescent="0.55000000000000004">
      <c r="B354" s="121"/>
      <c r="C354" s="2"/>
      <c r="L354" s="97"/>
      <c r="M354" s="217" t="s">
        <v>180</v>
      </c>
      <c r="N354" s="218"/>
      <c r="O354" s="366"/>
      <c r="P354" s="322"/>
    </row>
    <row r="355" spans="1:32" s="318" customFormat="1" ht="24.6" customHeight="1" x14ac:dyDescent="0.55000000000000004">
      <c r="B355" s="321"/>
      <c r="C355" s="322"/>
      <c r="D355" s="321"/>
      <c r="E355" s="321"/>
      <c r="F355" s="323"/>
      <c r="G355" s="12"/>
      <c r="H355" s="12"/>
      <c r="I355" s="321"/>
      <c r="J355" s="321"/>
      <c r="K355" s="14"/>
      <c r="L355" s="324" t="s">
        <v>324</v>
      </c>
      <c r="M355" s="10"/>
      <c r="N355" s="325" t="s">
        <v>476</v>
      </c>
      <c r="O355" s="366"/>
      <c r="P355" s="322"/>
      <c r="Q355" s="330">
        <v>44012</v>
      </c>
      <c r="R355" s="392" t="s">
        <v>477</v>
      </c>
    </row>
    <row r="356" spans="1:32" s="2" customFormat="1" ht="24.6" customHeight="1" x14ac:dyDescent="0.55000000000000004">
      <c r="B356" s="321"/>
      <c r="D356" s="2" t="s">
        <v>325</v>
      </c>
      <c r="E356" s="321"/>
      <c r="F356" s="323"/>
      <c r="H356" s="14"/>
      <c r="I356" s="321"/>
      <c r="J356" s="321"/>
      <c r="K356" s="11"/>
      <c r="L356" s="333">
        <f>+R356</f>
        <v>867691.58000000031</v>
      </c>
      <c r="M356" s="333"/>
      <c r="N356" s="333">
        <v>2388919.4900000002</v>
      </c>
      <c r="O356" s="367"/>
      <c r="P356" s="322"/>
      <c r="Q356" s="333">
        <v>1521227.91</v>
      </c>
      <c r="R356" s="327">
        <f>+N356-Q356</f>
        <v>867691.58000000031</v>
      </c>
      <c r="S356" s="318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32" s="15" customFormat="1" ht="24.6" customHeight="1" x14ac:dyDescent="0.6">
      <c r="A357" s="318"/>
      <c r="B357" s="114"/>
      <c r="D357" s="2" t="s">
        <v>326</v>
      </c>
      <c r="E357" s="114"/>
      <c r="F357" s="114"/>
      <c r="G357" s="114"/>
      <c r="H357" s="114"/>
      <c r="I357" s="114"/>
      <c r="J357" s="114"/>
      <c r="K357" s="114"/>
      <c r="L357" s="381">
        <f>+R357</f>
        <v>739090.27</v>
      </c>
      <c r="M357" s="381"/>
      <c r="N357" s="248">
        <f>-L348</f>
        <v>2070053.85</v>
      </c>
      <c r="O357" s="328"/>
      <c r="P357" s="329"/>
      <c r="Q357" s="35">
        <v>1330963.58</v>
      </c>
      <c r="R357" s="327">
        <f>+N357-Q357</f>
        <v>739090.27</v>
      </c>
      <c r="S357" s="1"/>
      <c r="T357" s="318"/>
      <c r="U357" s="318"/>
      <c r="V357" s="318"/>
      <c r="W357" s="318"/>
      <c r="X357" s="318"/>
      <c r="Y357" s="9"/>
      <c r="Z357" s="9"/>
      <c r="AA357" s="21"/>
      <c r="AC357" s="6"/>
      <c r="AD357" s="7"/>
      <c r="AE357" s="2"/>
      <c r="AF357" s="2"/>
    </row>
    <row r="358" spans="1:32" s="15" customFormat="1" ht="23.4" x14ac:dyDescent="0.6">
      <c r="A358" s="318"/>
      <c r="B358" s="114"/>
      <c r="D358" s="2"/>
      <c r="E358" s="114"/>
      <c r="F358" s="114"/>
      <c r="G358" s="114"/>
      <c r="H358" s="114"/>
      <c r="I358" s="114"/>
      <c r="J358" s="114"/>
      <c r="K358" s="114"/>
      <c r="L358" s="326"/>
      <c r="M358" s="326"/>
      <c r="N358" s="326"/>
      <c r="O358" s="328"/>
      <c r="P358" s="329"/>
      <c r="Q358" s="326"/>
      <c r="R358" s="327"/>
      <c r="S358" s="1"/>
      <c r="T358" s="318"/>
      <c r="U358" s="318"/>
      <c r="V358" s="318"/>
      <c r="W358" s="318"/>
      <c r="X358" s="318"/>
      <c r="Y358" s="9"/>
      <c r="Z358" s="9"/>
      <c r="AA358" s="21"/>
      <c r="AC358" s="6"/>
      <c r="AD358" s="7"/>
      <c r="AE358" s="2"/>
      <c r="AF358" s="2"/>
    </row>
    <row r="359" spans="1:32" ht="23.4" customHeight="1" x14ac:dyDescent="0.55000000000000004">
      <c r="A359" s="60"/>
      <c r="B359" s="8" t="s">
        <v>357</v>
      </c>
      <c r="C359" s="60"/>
      <c r="D359" s="8"/>
      <c r="E359" s="8"/>
      <c r="F359" s="60"/>
      <c r="G359" s="23"/>
      <c r="H359" s="60"/>
      <c r="I359" s="61"/>
      <c r="J359" s="60"/>
      <c r="K359" s="62"/>
      <c r="L359" s="60"/>
      <c r="M359" s="63"/>
      <c r="N359" s="16"/>
      <c r="O359" s="16"/>
      <c r="P359" s="4"/>
    </row>
    <row r="360" spans="1:32" ht="23.4" customHeight="1" x14ac:dyDescent="0.55000000000000004">
      <c r="A360" s="60"/>
      <c r="B360" s="8" t="s">
        <v>478</v>
      </c>
      <c r="C360" s="60"/>
      <c r="D360" s="8"/>
      <c r="E360" s="8"/>
      <c r="F360" s="60"/>
      <c r="G360" s="23"/>
      <c r="H360" s="60"/>
      <c r="I360" s="61"/>
      <c r="J360" s="60"/>
      <c r="K360" s="62"/>
      <c r="L360" s="60"/>
      <c r="M360" s="63"/>
      <c r="N360" s="16"/>
      <c r="O360" s="16"/>
      <c r="P360" s="4"/>
    </row>
    <row r="361" spans="1:32" ht="23.4" customHeight="1" x14ac:dyDescent="0.55000000000000004">
      <c r="A361" s="60"/>
      <c r="B361" s="8"/>
      <c r="C361" s="60"/>
      <c r="D361" s="8"/>
      <c r="E361" s="8"/>
      <c r="F361" s="60"/>
      <c r="G361" s="23"/>
      <c r="H361" s="60"/>
      <c r="I361" s="61"/>
      <c r="J361" s="60"/>
      <c r="K361" s="62"/>
      <c r="L361" s="60"/>
      <c r="M361" s="63"/>
      <c r="N361" s="16"/>
      <c r="O361" s="16"/>
      <c r="P361" s="4"/>
    </row>
    <row r="362" spans="1:32" ht="23.4" customHeight="1" x14ac:dyDescent="0.55000000000000004">
      <c r="A362" s="60"/>
      <c r="B362" s="8"/>
      <c r="C362" s="60"/>
      <c r="D362" s="8"/>
      <c r="E362" s="8"/>
      <c r="F362" s="60"/>
      <c r="G362" s="23"/>
      <c r="H362" s="60"/>
      <c r="I362" s="61"/>
      <c r="J362" s="60"/>
      <c r="K362" s="62"/>
      <c r="L362" s="60"/>
      <c r="M362" s="63"/>
      <c r="N362" s="16"/>
      <c r="O362" s="16"/>
      <c r="P362" s="4"/>
    </row>
    <row r="363" spans="1:32" ht="23.4" customHeight="1" x14ac:dyDescent="0.55000000000000004">
      <c r="A363" s="60"/>
      <c r="B363" s="8"/>
      <c r="C363" s="60"/>
      <c r="D363" s="8"/>
      <c r="E363" s="8"/>
      <c r="F363" s="60"/>
      <c r="G363" s="23"/>
      <c r="H363" s="60"/>
      <c r="I363" s="61"/>
      <c r="J363" s="60"/>
      <c r="K363" s="62"/>
      <c r="L363" s="60"/>
      <c r="M363" s="63"/>
      <c r="N363" s="16"/>
      <c r="O363" s="16"/>
      <c r="P363" s="4"/>
    </row>
    <row r="364" spans="1:32" ht="23.4" customHeight="1" x14ac:dyDescent="0.55000000000000004">
      <c r="A364" s="60"/>
      <c r="B364" s="8"/>
      <c r="C364" s="60"/>
      <c r="D364" s="8"/>
      <c r="E364" s="8"/>
      <c r="F364" s="60"/>
      <c r="G364" s="23"/>
      <c r="H364" s="60"/>
      <c r="I364" s="61"/>
      <c r="J364" s="60"/>
      <c r="K364" s="62"/>
      <c r="L364" s="60"/>
      <c r="M364" s="63"/>
      <c r="N364" s="16"/>
      <c r="O364" s="16"/>
      <c r="P364" s="4"/>
    </row>
    <row r="365" spans="1:32" ht="23.4" customHeight="1" x14ac:dyDescent="0.55000000000000004">
      <c r="A365" s="60"/>
      <c r="B365" s="8"/>
      <c r="C365" s="60"/>
      <c r="D365" s="8"/>
      <c r="E365" s="8"/>
      <c r="F365" s="60"/>
      <c r="G365" s="23"/>
      <c r="H365" s="60"/>
      <c r="I365" s="61"/>
      <c r="J365" s="60"/>
      <c r="K365" s="62"/>
      <c r="L365" s="60"/>
      <c r="M365" s="63"/>
      <c r="N365" s="16"/>
      <c r="O365" s="16"/>
      <c r="P365" s="4"/>
    </row>
    <row r="366" spans="1:32" ht="23.4" customHeight="1" x14ac:dyDescent="0.55000000000000004">
      <c r="A366" s="60"/>
      <c r="B366" s="8"/>
      <c r="C366" s="60"/>
      <c r="D366" s="8"/>
      <c r="E366" s="8"/>
      <c r="F366" s="60"/>
      <c r="G366" s="23"/>
      <c r="H366" s="60"/>
      <c r="I366" s="61"/>
      <c r="J366" s="60"/>
      <c r="K366" s="62"/>
      <c r="L366" s="60"/>
      <c r="M366" s="63"/>
      <c r="N366" s="16"/>
      <c r="O366" s="16"/>
      <c r="P366" s="4"/>
    </row>
    <row r="367" spans="1:32" ht="23.4" customHeight="1" x14ac:dyDescent="0.55000000000000004">
      <c r="A367" s="60"/>
      <c r="B367" s="8"/>
      <c r="C367" s="60"/>
      <c r="D367" s="8"/>
      <c r="E367" s="8"/>
      <c r="F367" s="60"/>
      <c r="G367" s="23"/>
      <c r="H367" s="60"/>
      <c r="I367" s="61"/>
      <c r="J367" s="60"/>
      <c r="K367" s="62"/>
      <c r="L367" s="60"/>
      <c r="M367" s="63"/>
      <c r="N367" s="16"/>
      <c r="O367" s="16"/>
      <c r="P367" s="4"/>
    </row>
    <row r="368" spans="1:32" ht="23.4" customHeight="1" x14ac:dyDescent="0.55000000000000004">
      <c r="A368" s="60"/>
      <c r="B368" s="8"/>
      <c r="C368" s="60"/>
      <c r="D368" s="8"/>
      <c r="E368" s="8"/>
      <c r="F368" s="60"/>
      <c r="G368" s="23"/>
      <c r="H368" s="60"/>
      <c r="I368" s="61"/>
      <c r="J368" s="60"/>
      <c r="K368" s="62"/>
      <c r="L368" s="60"/>
      <c r="M368" s="63"/>
      <c r="N368" s="16"/>
      <c r="O368" s="16"/>
      <c r="P368" s="4"/>
    </row>
    <row r="369" spans="1:17" ht="23.4" customHeight="1" x14ac:dyDescent="0.55000000000000004">
      <c r="A369" s="60"/>
      <c r="B369" s="8"/>
      <c r="C369" s="60"/>
      <c r="D369" s="8"/>
      <c r="E369" s="8"/>
      <c r="F369" s="60"/>
      <c r="G369" s="23"/>
      <c r="H369" s="60"/>
      <c r="I369" s="61"/>
      <c r="J369" s="60"/>
      <c r="K369" s="62"/>
      <c r="L369" s="60"/>
      <c r="M369" s="63"/>
      <c r="N369" s="16"/>
      <c r="O369" s="16"/>
      <c r="P369" s="4"/>
    </row>
    <row r="370" spans="1:17" ht="24.9" customHeight="1" x14ac:dyDescent="0.55000000000000004">
      <c r="A370" s="54"/>
      <c r="B370" s="22" t="str">
        <f>+B334</f>
        <v>(ลงชื่อ)……………………………….......กรรมการตามอำนาจ    (ลงชื่อ) ….…………...….......................……..  กรรมการตามอำนาจ</v>
      </c>
      <c r="H370" s="235"/>
      <c r="I370" s="235"/>
      <c r="J370" s="235"/>
      <c r="K370" s="24"/>
      <c r="L370" s="240"/>
      <c r="M370" s="240"/>
      <c r="N370" s="252"/>
      <c r="O370" s="16"/>
      <c r="P370" s="16"/>
      <c r="Q370" s="4"/>
    </row>
    <row r="371" spans="1:17" ht="24.9" customHeight="1" x14ac:dyDescent="0.55000000000000004">
      <c r="A371" s="54"/>
      <c r="B371" s="22" t="str">
        <f>+B335</f>
        <v xml:space="preserve">                 (นางสาวอรสา    วิมลเฉลา)</v>
      </c>
      <c r="H371" s="234" t="str">
        <f>+H335</f>
        <v xml:space="preserve">                   (นางสาวณิชกมล วงศ์พิพัฒน์)</v>
      </c>
      <c r="I371" s="235"/>
      <c r="J371" s="234"/>
      <c r="K371" s="24"/>
      <c r="L371" s="240"/>
      <c r="M371" s="240"/>
      <c r="N371" s="252"/>
      <c r="O371" s="16"/>
      <c r="P371" s="16"/>
      <c r="Q371" s="4"/>
    </row>
    <row r="372" spans="1:17" ht="21" customHeight="1" x14ac:dyDescent="0.55000000000000004">
      <c r="A372" s="414" t="s">
        <v>171</v>
      </c>
      <c r="B372" s="414"/>
      <c r="C372" s="414"/>
      <c r="D372" s="414"/>
      <c r="E372" s="414"/>
      <c r="F372" s="414"/>
      <c r="G372" s="414"/>
      <c r="H372" s="414"/>
      <c r="I372" s="414"/>
      <c r="J372" s="414"/>
      <c r="K372" s="414"/>
      <c r="L372" s="414"/>
      <c r="M372" s="414"/>
      <c r="N372" s="414"/>
      <c r="O372" s="16"/>
      <c r="P372" s="16"/>
      <c r="Q372" s="4"/>
    </row>
    <row r="373" spans="1:17" ht="21" customHeight="1" x14ac:dyDescent="0.55000000000000004">
      <c r="A373" s="131"/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6"/>
      <c r="P373" s="16"/>
      <c r="Q373" s="4"/>
    </row>
    <row r="374" spans="1:17" x14ac:dyDescent="0.55000000000000004">
      <c r="A374" s="5" t="s">
        <v>265</v>
      </c>
      <c r="B374" s="8"/>
      <c r="C374" s="8"/>
      <c r="M374" s="4"/>
      <c r="N374" s="293"/>
      <c r="O374" s="293"/>
    </row>
    <row r="375" spans="1:17" x14ac:dyDescent="0.55000000000000004">
      <c r="B375" s="8"/>
      <c r="C375" s="210" t="s">
        <v>278</v>
      </c>
      <c r="M375" s="4"/>
      <c r="N375" s="293"/>
      <c r="O375" s="293"/>
    </row>
    <row r="376" spans="1:17" x14ac:dyDescent="0.55000000000000004">
      <c r="B376" s="8"/>
      <c r="C376" s="8" t="s">
        <v>279</v>
      </c>
      <c r="M376" s="4"/>
      <c r="N376" s="293"/>
      <c r="O376" s="293"/>
    </row>
    <row r="377" spans="1:17" x14ac:dyDescent="0.55000000000000004">
      <c r="B377" s="8"/>
      <c r="C377" s="8"/>
      <c r="D377" s="210" t="s">
        <v>479</v>
      </c>
      <c r="M377" s="4"/>
      <c r="N377" s="293"/>
      <c r="O377" s="293"/>
    </row>
    <row r="378" spans="1:17" s="270" customFormat="1" x14ac:dyDescent="0.55000000000000004">
      <c r="B378" s="271"/>
      <c r="C378" s="271"/>
      <c r="D378" s="271"/>
      <c r="E378" s="271"/>
      <c r="F378" s="236"/>
      <c r="G378" s="236"/>
      <c r="H378" s="236"/>
      <c r="I378" s="236"/>
      <c r="J378" s="236"/>
      <c r="K378" s="236"/>
      <c r="L378" s="256" t="str">
        <f>+N352</f>
        <v>หน่วย : บาท</v>
      </c>
      <c r="M378" s="4"/>
      <c r="N378" s="293"/>
      <c r="O378" s="24"/>
      <c r="P378" s="236"/>
    </row>
    <row r="379" spans="1:17" x14ac:dyDescent="0.55000000000000004">
      <c r="A379" s="45"/>
      <c r="B379" s="60"/>
      <c r="D379" s="60"/>
      <c r="E379" s="60"/>
      <c r="F379" s="60"/>
      <c r="G379" s="60"/>
      <c r="H379" s="60"/>
      <c r="I379" s="60"/>
      <c r="J379" s="74"/>
      <c r="K379" s="24"/>
      <c r="L379" s="310" t="s">
        <v>159</v>
      </c>
      <c r="M379" s="95"/>
      <c r="N379" s="95"/>
      <c r="O379" s="95"/>
      <c r="P379" s="95"/>
    </row>
    <row r="380" spans="1:17" x14ac:dyDescent="0.55000000000000004">
      <c r="A380" s="45"/>
      <c r="B380" s="60"/>
      <c r="D380" s="60"/>
      <c r="E380" s="60"/>
      <c r="F380" s="60"/>
      <c r="G380" s="60"/>
      <c r="H380" s="60"/>
      <c r="I380" s="60"/>
      <c r="J380" s="74"/>
      <c r="K380" s="24"/>
      <c r="L380" s="311" t="s">
        <v>310</v>
      </c>
      <c r="M380" s="283"/>
      <c r="N380" s="283"/>
      <c r="O380" s="303"/>
      <c r="P380" s="303"/>
    </row>
    <row r="381" spans="1:17" x14ac:dyDescent="0.55000000000000004">
      <c r="A381" s="45"/>
      <c r="B381" s="60"/>
      <c r="D381" s="60"/>
      <c r="E381" s="60"/>
      <c r="F381" s="60"/>
      <c r="G381" s="60"/>
      <c r="H381" s="60"/>
      <c r="I381" s="60"/>
      <c r="J381" s="74"/>
      <c r="K381" s="24"/>
      <c r="L381" s="309" t="s">
        <v>129</v>
      </c>
      <c r="M381" s="283"/>
      <c r="N381" s="283"/>
      <c r="O381" s="283"/>
      <c r="P381" s="283"/>
    </row>
    <row r="382" spans="1:17" s="270" customFormat="1" x14ac:dyDescent="0.55000000000000004">
      <c r="B382" s="271"/>
      <c r="C382" s="271"/>
      <c r="D382" s="271"/>
      <c r="E382" s="271"/>
      <c r="F382" s="236"/>
      <c r="G382" s="236"/>
      <c r="H382" s="236"/>
      <c r="I382" s="236"/>
      <c r="J382" s="236"/>
      <c r="K382" s="236"/>
      <c r="L382" s="269" t="str">
        <f>+L342</f>
        <v>30 กันยายน 2563</v>
      </c>
      <c r="M382" s="4"/>
      <c r="N382" s="293"/>
      <c r="O382" s="24"/>
      <c r="P382" s="236"/>
    </row>
    <row r="383" spans="1:17" x14ac:dyDescent="0.55000000000000004">
      <c r="A383" s="131"/>
      <c r="B383" s="8"/>
      <c r="D383" s="294" t="s">
        <v>250</v>
      </c>
      <c r="H383" s="236"/>
      <c r="I383" s="236"/>
      <c r="J383" s="236"/>
      <c r="K383" s="236"/>
      <c r="L383" s="288">
        <v>0</v>
      </c>
      <c r="M383" s="295"/>
      <c r="N383" s="288"/>
    </row>
    <row r="384" spans="1:17" x14ac:dyDescent="0.55000000000000004">
      <c r="A384" s="131"/>
      <c r="B384" s="8"/>
      <c r="C384" s="294"/>
      <c r="D384" s="94" t="s">
        <v>218</v>
      </c>
      <c r="H384" s="236"/>
      <c r="I384" s="236"/>
      <c r="J384" s="236"/>
      <c r="K384" s="236"/>
      <c r="L384" s="287"/>
      <c r="M384" s="295"/>
    </row>
    <row r="385" spans="1:18" x14ac:dyDescent="0.55000000000000004">
      <c r="A385" s="131"/>
      <c r="B385" s="8"/>
      <c r="C385" s="294"/>
      <c r="D385" s="94" t="s">
        <v>219</v>
      </c>
      <c r="H385" s="236"/>
      <c r="I385" s="236"/>
      <c r="J385" s="236"/>
      <c r="K385" s="236"/>
      <c r="L385" s="237">
        <f>7873057.79-668517.6</f>
        <v>7204540.1900000004</v>
      </c>
      <c r="M385" s="295"/>
      <c r="N385" s="288"/>
    </row>
    <row r="386" spans="1:18" x14ac:dyDescent="0.55000000000000004">
      <c r="A386" s="131"/>
      <c r="B386" s="8"/>
      <c r="C386" s="294"/>
      <c r="D386" s="296" t="s">
        <v>271</v>
      </c>
      <c r="H386" s="236"/>
      <c r="I386" s="236"/>
      <c r="J386" s="236"/>
      <c r="K386" s="236"/>
      <c r="L386" s="237">
        <v>38771575.869999997</v>
      </c>
      <c r="M386" s="295"/>
      <c r="N386" s="288"/>
    </row>
    <row r="387" spans="1:18" x14ac:dyDescent="0.55000000000000004">
      <c r="A387" s="131"/>
      <c r="B387" s="8"/>
      <c r="C387" s="294"/>
      <c r="D387" s="296" t="s">
        <v>280</v>
      </c>
      <c r="H387" s="236"/>
      <c r="I387" s="236"/>
      <c r="J387" s="236"/>
      <c r="K387" s="236"/>
      <c r="L387" s="237">
        <v>2195019.17</v>
      </c>
      <c r="M387" s="295"/>
      <c r="N387" s="288"/>
    </row>
    <row r="388" spans="1:18" x14ac:dyDescent="0.55000000000000004">
      <c r="A388" s="131"/>
      <c r="B388" s="8"/>
      <c r="C388" s="294"/>
      <c r="D388" s="296" t="s">
        <v>103</v>
      </c>
      <c r="H388" s="236"/>
      <c r="I388" s="236"/>
      <c r="J388" s="236"/>
      <c r="K388" s="236"/>
      <c r="L388" s="237">
        <f>47500+6366607.47+0.01</f>
        <v>6414107.4799999995</v>
      </c>
      <c r="M388" s="295"/>
      <c r="N388" s="288"/>
    </row>
    <row r="389" spans="1:18" x14ac:dyDescent="0.55000000000000004">
      <c r="A389" s="131"/>
      <c r="B389" s="8"/>
      <c r="C389" s="294"/>
      <c r="D389" s="94" t="s">
        <v>161</v>
      </c>
      <c r="H389" s="236"/>
      <c r="I389" s="236"/>
      <c r="J389" s="236"/>
      <c r="K389" s="236"/>
      <c r="L389" s="237">
        <v>-967414.22</v>
      </c>
      <c r="M389" s="295"/>
      <c r="N389" s="288"/>
    </row>
    <row r="390" spans="1:18" x14ac:dyDescent="0.55000000000000004">
      <c r="A390" s="131"/>
      <c r="B390" s="8"/>
      <c r="D390" s="294" t="s">
        <v>251</v>
      </c>
      <c r="H390" s="236"/>
      <c r="I390" s="236"/>
      <c r="J390" s="236"/>
      <c r="K390" s="236"/>
      <c r="L390" s="237">
        <f>-2421794.47-317268.4-668680.62</f>
        <v>-3407743.49</v>
      </c>
      <c r="M390" s="295"/>
      <c r="N390" s="288"/>
    </row>
    <row r="391" spans="1:18" ht="22.2" thickBot="1" x14ac:dyDescent="0.6">
      <c r="A391" s="131"/>
      <c r="B391" s="8"/>
      <c r="D391" s="294" t="s">
        <v>480</v>
      </c>
      <c r="H391" s="236"/>
      <c r="I391" s="236"/>
      <c r="J391" s="236"/>
      <c r="K391" s="236"/>
      <c r="L391" s="297">
        <f>SUM(L383:L390)</f>
        <v>50210084.999999993</v>
      </c>
      <c r="M391" s="295"/>
      <c r="N391" s="288"/>
    </row>
    <row r="392" spans="1:18" ht="22.2" thickTop="1" x14ac:dyDescent="0.55000000000000004">
      <c r="A392" s="131"/>
      <c r="B392" s="8"/>
      <c r="D392" s="294"/>
      <c r="H392" s="236"/>
      <c r="I392" s="236"/>
      <c r="J392" s="236"/>
      <c r="K392" s="236"/>
      <c r="L392" s="237"/>
      <c r="M392" s="295"/>
      <c r="N392" s="201"/>
      <c r="Q392" s="307"/>
      <c r="R392" s="308"/>
    </row>
    <row r="393" spans="1:18" x14ac:dyDescent="0.55000000000000004">
      <c r="A393" s="131"/>
      <c r="B393" s="8"/>
      <c r="C393" s="8" t="s">
        <v>266</v>
      </c>
      <c r="D393" s="294"/>
      <c r="H393" s="236"/>
      <c r="I393" s="236"/>
      <c r="J393" s="236"/>
      <c r="K393" s="236"/>
      <c r="L393" s="237"/>
      <c r="M393" s="295"/>
      <c r="N393" s="288"/>
    </row>
    <row r="394" spans="1:18" x14ac:dyDescent="0.55000000000000004">
      <c r="A394" s="131"/>
      <c r="B394" s="8"/>
      <c r="D394" s="210" t="s">
        <v>481</v>
      </c>
      <c r="H394" s="236"/>
      <c r="I394" s="236"/>
      <c r="J394" s="236"/>
      <c r="K394" s="236"/>
      <c r="L394" s="237"/>
      <c r="M394" s="295"/>
      <c r="N394" s="288"/>
    </row>
    <row r="395" spans="1:18" s="270" customFormat="1" x14ac:dyDescent="0.55000000000000004">
      <c r="B395" s="271"/>
      <c r="C395" s="271"/>
      <c r="D395" s="271"/>
      <c r="E395" s="271"/>
      <c r="F395" s="236"/>
      <c r="G395" s="236"/>
      <c r="H395" s="236"/>
      <c r="I395" s="236"/>
      <c r="J395" s="236"/>
      <c r="K395" s="236"/>
      <c r="L395" s="256" t="str">
        <f>+L378</f>
        <v>หน่วย : บาท</v>
      </c>
      <c r="M395" s="4"/>
      <c r="N395" s="293"/>
      <c r="O395" s="24"/>
      <c r="P395" s="236"/>
    </row>
    <row r="396" spans="1:18" x14ac:dyDescent="0.55000000000000004">
      <c r="A396" s="45"/>
      <c r="B396" s="60"/>
      <c r="D396" s="60"/>
      <c r="E396" s="60"/>
      <c r="F396" s="60"/>
      <c r="G396" s="60"/>
      <c r="H396" s="60"/>
      <c r="I396" s="60"/>
      <c r="J396" s="74"/>
      <c r="K396" s="24"/>
      <c r="L396" s="310" t="str">
        <f>+L379</f>
        <v>งบการเงินที่แสดงเงินลงทุน</v>
      </c>
      <c r="M396" s="95"/>
      <c r="N396" s="95"/>
      <c r="O396" s="95"/>
      <c r="P396" s="95"/>
    </row>
    <row r="397" spans="1:18" x14ac:dyDescent="0.55000000000000004">
      <c r="A397" s="45"/>
      <c r="B397" s="60"/>
      <c r="D397" s="60"/>
      <c r="E397" s="60"/>
      <c r="F397" s="60"/>
      <c r="G397" s="60"/>
      <c r="H397" s="60"/>
      <c r="I397" s="60"/>
      <c r="J397" s="74"/>
      <c r="K397" s="24"/>
      <c r="L397" s="312" t="str">
        <f>+L380</f>
        <v>ตามวิธีส่วนได้เสียและ</v>
      </c>
      <c r="M397" s="283"/>
      <c r="N397" s="283"/>
      <c r="O397" s="303"/>
      <c r="P397" s="303"/>
    </row>
    <row r="398" spans="1:18" x14ac:dyDescent="0.55000000000000004">
      <c r="A398" s="45"/>
      <c r="B398" s="60"/>
      <c r="D398" s="60"/>
      <c r="E398" s="60"/>
      <c r="F398" s="60"/>
      <c r="G398" s="60"/>
      <c r="H398" s="60"/>
      <c r="I398" s="60"/>
      <c r="J398" s="74"/>
      <c r="K398" s="24"/>
      <c r="L398" s="309" t="str">
        <f>+L381</f>
        <v>งบการเงินเฉพาะกิจการ</v>
      </c>
      <c r="M398" s="283"/>
      <c r="N398" s="283"/>
      <c r="O398" s="283"/>
      <c r="P398" s="283"/>
    </row>
    <row r="399" spans="1:18" s="270" customFormat="1" x14ac:dyDescent="0.55000000000000004">
      <c r="B399" s="271"/>
      <c r="C399" s="271"/>
      <c r="D399" s="271"/>
      <c r="E399" s="271"/>
      <c r="F399" s="236"/>
      <c r="G399" s="236"/>
      <c r="H399" s="236"/>
      <c r="I399" s="236"/>
      <c r="J399" s="236"/>
      <c r="K399" s="236"/>
      <c r="L399" s="269" t="str">
        <f>+L382</f>
        <v>30 กันยายน 2563</v>
      </c>
      <c r="M399" s="236"/>
      <c r="N399" s="293"/>
      <c r="O399" s="24"/>
      <c r="P399" s="236"/>
    </row>
    <row r="400" spans="1:18" x14ac:dyDescent="0.55000000000000004">
      <c r="A400" s="131"/>
      <c r="B400" s="8"/>
      <c r="D400" s="294" t="s">
        <v>250</v>
      </c>
      <c r="H400" s="236"/>
      <c r="I400" s="236"/>
      <c r="J400" s="236"/>
      <c r="K400" s="236"/>
      <c r="L400" s="288">
        <v>0</v>
      </c>
      <c r="M400" s="295"/>
      <c r="N400" s="293"/>
    </row>
    <row r="401" spans="1:19" x14ac:dyDescent="0.55000000000000004">
      <c r="A401" s="131"/>
      <c r="B401" s="8"/>
      <c r="C401" s="294"/>
      <c r="D401" s="94" t="s">
        <v>281</v>
      </c>
      <c r="H401" s="236"/>
      <c r="I401" s="236"/>
      <c r="J401" s="236"/>
      <c r="K401" s="236"/>
      <c r="M401" s="295"/>
      <c r="N401" s="293"/>
    </row>
    <row r="402" spans="1:19" x14ac:dyDescent="0.55000000000000004">
      <c r="A402" s="131"/>
      <c r="B402" s="8"/>
      <c r="C402" s="294"/>
      <c r="D402" s="94" t="s">
        <v>282</v>
      </c>
      <c r="H402" s="236"/>
      <c r="I402" s="236"/>
      <c r="J402" s="236"/>
      <c r="K402" s="236"/>
      <c r="L402" s="287">
        <f>7873057.79+1519498.04</f>
        <v>9392555.8300000001</v>
      </c>
      <c r="M402" s="295"/>
      <c r="Q402" s="287"/>
      <c r="R402" s="287"/>
      <c r="S402" s="201"/>
    </row>
    <row r="403" spans="1:19" x14ac:dyDescent="0.55000000000000004">
      <c r="A403" s="131"/>
      <c r="B403" s="8"/>
      <c r="C403" s="294"/>
      <c r="D403" s="94" t="s">
        <v>217</v>
      </c>
      <c r="H403" s="236"/>
      <c r="I403" s="236"/>
      <c r="J403" s="236"/>
      <c r="K403" s="236"/>
      <c r="L403" s="287">
        <f>5153988-446988-22783.95</f>
        <v>4684216.05</v>
      </c>
      <c r="M403" s="295"/>
      <c r="N403" s="67"/>
      <c r="Q403" s="287"/>
      <c r="R403" s="287"/>
      <c r="S403" s="201"/>
    </row>
    <row r="404" spans="1:19" x14ac:dyDescent="0.55000000000000004">
      <c r="A404" s="131"/>
      <c r="B404" s="8"/>
      <c r="C404" s="294"/>
      <c r="D404" s="94" t="s">
        <v>259</v>
      </c>
      <c r="H404" s="236"/>
      <c r="I404" s="236"/>
      <c r="J404" s="236"/>
      <c r="K404" s="236"/>
      <c r="L404" s="292">
        <v>-1692170.94</v>
      </c>
      <c r="M404" s="295"/>
      <c r="Q404" s="287"/>
      <c r="R404" s="287"/>
      <c r="S404" s="201"/>
    </row>
    <row r="405" spans="1:19" x14ac:dyDescent="0.55000000000000004">
      <c r="A405" s="131"/>
      <c r="B405" s="8"/>
      <c r="C405" s="294"/>
      <c r="D405" s="296" t="str">
        <f>+D391</f>
        <v>ณ วันที่ 30 กันยายน 2563</v>
      </c>
      <c r="H405" s="236"/>
      <c r="I405" s="236"/>
      <c r="J405" s="236"/>
      <c r="K405" s="236"/>
      <c r="L405" s="237">
        <f>SUM(L400:L404)</f>
        <v>12384600.939999999</v>
      </c>
      <c r="M405" s="295"/>
      <c r="Q405" s="287"/>
      <c r="R405" s="287"/>
      <c r="S405" s="201"/>
    </row>
    <row r="406" spans="1:19" x14ac:dyDescent="0.55000000000000004">
      <c r="A406" s="131"/>
      <c r="B406" s="8"/>
      <c r="D406" s="294" t="s">
        <v>222</v>
      </c>
      <c r="H406" s="236"/>
      <c r="I406" s="236"/>
      <c r="J406" s="236"/>
      <c r="K406" s="236"/>
      <c r="L406" s="237">
        <v>-1402464.53</v>
      </c>
      <c r="M406" s="295"/>
      <c r="Q406" s="287"/>
      <c r="R406" s="287"/>
      <c r="S406" s="201"/>
    </row>
    <row r="407" spans="1:19" ht="22.2" thickBot="1" x14ac:dyDescent="0.6">
      <c r="A407" s="131"/>
      <c r="B407" s="8"/>
      <c r="D407" s="294" t="s">
        <v>221</v>
      </c>
      <c r="H407" s="236"/>
      <c r="I407" s="236"/>
      <c r="J407" s="236"/>
      <c r="K407" s="236"/>
      <c r="L407" s="297">
        <f>SUM(L405:L406)</f>
        <v>10982136.41</v>
      </c>
      <c r="M407" s="295"/>
      <c r="Q407" s="287"/>
      <c r="R407" s="287"/>
      <c r="S407" s="201"/>
    </row>
    <row r="408" spans="1:19" ht="21" customHeight="1" thickTop="1" x14ac:dyDescent="0.55000000000000004">
      <c r="A408" s="131"/>
      <c r="B408" s="8"/>
      <c r="D408" s="294"/>
      <c r="H408" s="236"/>
      <c r="I408" s="236"/>
      <c r="J408" s="236"/>
      <c r="K408" s="236"/>
      <c r="L408" s="237"/>
      <c r="M408" s="295"/>
      <c r="N408" s="67"/>
      <c r="Q408" s="307"/>
      <c r="R408" s="308"/>
    </row>
    <row r="409" spans="1:19" ht="24.9" customHeight="1" x14ac:dyDescent="0.55000000000000004">
      <c r="A409" s="54"/>
      <c r="B409" s="22" t="str">
        <f>+B370</f>
        <v>(ลงชื่อ)……………………………….......กรรมการตามอำนาจ    (ลงชื่อ) ….…………...….......................……..  กรรมการตามอำนาจ</v>
      </c>
      <c r="H409" s="235"/>
      <c r="I409" s="235"/>
      <c r="J409" s="235"/>
      <c r="K409" s="24"/>
      <c r="L409" s="240"/>
      <c r="M409" s="240"/>
      <c r="N409" s="252"/>
      <c r="O409" s="16"/>
      <c r="P409" s="16"/>
      <c r="Q409" s="4"/>
    </row>
    <row r="410" spans="1:19" ht="24.9" customHeight="1" x14ac:dyDescent="0.55000000000000004">
      <c r="A410" s="54"/>
      <c r="B410" s="22" t="str">
        <f>+B371</f>
        <v xml:space="preserve">                 (นางสาวอรสา    วิมลเฉลา)</v>
      </c>
      <c r="H410" s="234" t="str">
        <f>+H371</f>
        <v xml:space="preserve">                   (นางสาวณิชกมล วงศ์พิพัฒน์)</v>
      </c>
      <c r="I410" s="235"/>
      <c r="J410" s="234"/>
      <c r="K410" s="24"/>
      <c r="L410" s="240"/>
      <c r="M410" s="240"/>
      <c r="N410" s="252"/>
      <c r="O410" s="16"/>
      <c r="P410" s="16"/>
      <c r="Q410" s="4"/>
    </row>
    <row r="411" spans="1:19" ht="21" customHeight="1" x14ac:dyDescent="0.55000000000000004">
      <c r="A411" s="414" t="s">
        <v>172</v>
      </c>
      <c r="B411" s="414"/>
      <c r="C411" s="414"/>
      <c r="D411" s="414"/>
      <c r="E411" s="414"/>
      <c r="F411" s="414"/>
      <c r="G411" s="414"/>
      <c r="H411" s="414"/>
      <c r="I411" s="414"/>
      <c r="J411" s="414"/>
      <c r="K411" s="414"/>
      <c r="L411" s="414"/>
      <c r="M411" s="414"/>
      <c r="N411" s="414"/>
      <c r="O411" s="16"/>
      <c r="P411" s="16"/>
      <c r="Q411" s="4"/>
    </row>
    <row r="413" spans="1:19" ht="21" customHeight="1" x14ac:dyDescent="0.55000000000000004">
      <c r="A413" s="5" t="s">
        <v>267</v>
      </c>
      <c r="B413" s="8"/>
      <c r="D413" s="294"/>
      <c r="H413" s="236"/>
      <c r="I413" s="236"/>
      <c r="J413" s="236"/>
      <c r="K413" s="236"/>
      <c r="L413" s="237"/>
      <c r="M413" s="295"/>
      <c r="Q413" s="307"/>
      <c r="R413" s="308"/>
    </row>
    <row r="414" spans="1:19" ht="24.9" customHeight="1" x14ac:dyDescent="0.55000000000000004">
      <c r="A414" s="131"/>
      <c r="B414" s="8"/>
      <c r="D414" s="210" t="s">
        <v>482</v>
      </c>
      <c r="H414" s="236"/>
      <c r="I414" s="236"/>
      <c r="J414" s="236"/>
      <c r="K414" s="236"/>
      <c r="L414" s="237"/>
      <c r="M414" s="295"/>
      <c r="N414" s="288"/>
    </row>
    <row r="415" spans="1:19" ht="24.9" customHeight="1" x14ac:dyDescent="0.55000000000000004">
      <c r="A415" s="131"/>
      <c r="B415" s="8"/>
      <c r="C415" s="5" t="s">
        <v>327</v>
      </c>
      <c r="D415" s="210"/>
      <c r="H415" s="236"/>
      <c r="I415" s="236"/>
      <c r="J415" s="236"/>
      <c r="K415" s="236"/>
      <c r="L415" s="237"/>
      <c r="M415" s="295"/>
      <c r="N415" s="288"/>
    </row>
    <row r="416" spans="1:19" s="318" customFormat="1" ht="24.6" customHeight="1" x14ac:dyDescent="0.55000000000000004">
      <c r="B416" s="121"/>
      <c r="C416" s="2"/>
      <c r="L416" s="319"/>
      <c r="M416" s="319"/>
      <c r="N416" s="320" t="s">
        <v>10</v>
      </c>
      <c r="O416" s="366"/>
      <c r="P416" s="322"/>
    </row>
    <row r="417" spans="1:19" s="318" customFormat="1" ht="24.6" customHeight="1" x14ac:dyDescent="0.55000000000000004">
      <c r="B417" s="121"/>
      <c r="C417" s="2"/>
      <c r="L417" s="5"/>
      <c r="M417" s="216" t="s">
        <v>179</v>
      </c>
      <c r="N417" s="5"/>
      <c r="O417" s="366"/>
      <c r="P417" s="322"/>
    </row>
    <row r="418" spans="1:19" s="318" customFormat="1" ht="24.6" customHeight="1" x14ac:dyDescent="0.55000000000000004">
      <c r="B418" s="121"/>
      <c r="C418" s="2"/>
      <c r="L418" s="97"/>
      <c r="M418" s="217" t="s">
        <v>180</v>
      </c>
      <c r="N418" s="218"/>
      <c r="O418" s="366"/>
      <c r="P418" s="322"/>
    </row>
    <row r="419" spans="1:19" s="318" customFormat="1" ht="24.6" customHeight="1" x14ac:dyDescent="0.55000000000000004">
      <c r="B419" s="321"/>
      <c r="C419" s="322"/>
      <c r="D419" s="321"/>
      <c r="E419" s="321"/>
      <c r="F419" s="323"/>
      <c r="G419" s="12"/>
      <c r="H419" s="12"/>
      <c r="I419" s="321"/>
      <c r="J419" s="321"/>
      <c r="K419" s="14"/>
      <c r="L419" s="324" t="s">
        <v>324</v>
      </c>
      <c r="M419" s="10"/>
      <c r="N419" s="325" t="s">
        <v>476</v>
      </c>
      <c r="O419" s="366"/>
      <c r="P419" s="322"/>
      <c r="Q419" s="393" t="s">
        <v>323</v>
      </c>
      <c r="R419" s="318" t="s">
        <v>477</v>
      </c>
      <c r="S419" s="330"/>
    </row>
    <row r="420" spans="1:19" ht="24.9" customHeight="1" x14ac:dyDescent="0.55000000000000004">
      <c r="A420" s="131"/>
      <c r="B420" s="8"/>
      <c r="D420" s="294" t="s">
        <v>220</v>
      </c>
      <c r="H420" s="236"/>
      <c r="I420" s="236"/>
      <c r="J420" s="236"/>
      <c r="K420" s="236"/>
      <c r="L420" s="288">
        <f>+R420</f>
        <v>1168840.1500000004</v>
      </c>
      <c r="M420" s="295"/>
      <c r="N420" s="293">
        <f>-+L390</f>
        <v>3407743.49</v>
      </c>
      <c r="Q420" s="287">
        <v>2238903.34</v>
      </c>
      <c r="R420" s="288">
        <f>+N420-Q420</f>
        <v>1168840.1500000004</v>
      </c>
      <c r="S420" s="67"/>
    </row>
    <row r="421" spans="1:19" ht="24.9" customHeight="1" x14ac:dyDescent="0.55000000000000004">
      <c r="A421" s="131"/>
      <c r="B421" s="8"/>
      <c r="D421" s="294" t="s">
        <v>252</v>
      </c>
      <c r="H421" s="236"/>
      <c r="I421" s="236"/>
      <c r="J421" s="236"/>
      <c r="K421" s="236"/>
      <c r="L421" s="288">
        <f>+R421</f>
        <v>117015.37</v>
      </c>
      <c r="M421" s="295"/>
      <c r="N421" s="293">
        <f>96230.47+117943.59+117482.95+117015.37</f>
        <v>448672.38</v>
      </c>
      <c r="Q421" s="288">
        <v>331657.01</v>
      </c>
      <c r="R421" s="288">
        <f>+N421-Q421</f>
        <v>117015.37</v>
      </c>
      <c r="S421" s="331"/>
    </row>
    <row r="422" spans="1:19" ht="24.9" customHeight="1" thickBot="1" x14ac:dyDescent="0.6">
      <c r="A422" s="131"/>
      <c r="B422" s="8"/>
      <c r="D422" s="294"/>
      <c r="E422" s="5" t="s">
        <v>2</v>
      </c>
      <c r="H422" s="236"/>
      <c r="I422" s="236"/>
      <c r="J422" s="236"/>
      <c r="K422" s="236"/>
      <c r="L422" s="298">
        <f>SUM(L420:L421)</f>
        <v>1285855.5200000005</v>
      </c>
      <c r="M422" s="295"/>
      <c r="N422" s="298">
        <f>SUM(N420:N421)</f>
        <v>3856415.87</v>
      </c>
      <c r="Q422" s="298">
        <f>SUM(Q420:Q421)</f>
        <v>2570560.3499999996</v>
      </c>
      <c r="R422" s="298">
        <f>SUM(R420:R421)</f>
        <v>1285855.5200000005</v>
      </c>
    </row>
    <row r="423" spans="1:19" s="270" customFormat="1" ht="22.2" thickTop="1" x14ac:dyDescent="0.55000000000000004">
      <c r="B423" s="271"/>
      <c r="C423" s="271"/>
      <c r="D423" s="271"/>
      <c r="E423" s="271"/>
      <c r="F423" s="236"/>
      <c r="G423" s="236"/>
      <c r="H423" s="236"/>
      <c r="I423" s="236"/>
      <c r="J423" s="236"/>
      <c r="K423" s="236"/>
      <c r="L423" s="236"/>
      <c r="M423" s="236"/>
      <c r="N423" s="236"/>
      <c r="O423" s="24"/>
      <c r="P423" s="24"/>
      <c r="Q423" s="236"/>
    </row>
    <row r="424" spans="1:19" ht="24" customHeight="1" x14ac:dyDescent="0.55000000000000004">
      <c r="B424" s="296" t="s">
        <v>223</v>
      </c>
      <c r="D424" s="131"/>
      <c r="N424" s="4"/>
      <c r="O424" s="293"/>
      <c r="P424" s="293"/>
    </row>
    <row r="425" spans="1:19" ht="24" customHeight="1" x14ac:dyDescent="0.55000000000000004">
      <c r="B425" s="296" t="s">
        <v>277</v>
      </c>
      <c r="D425" s="131"/>
      <c r="N425" s="4"/>
      <c r="O425" s="293"/>
      <c r="P425" s="293"/>
    </row>
    <row r="426" spans="1:19" s="8" customFormat="1" ht="24" customHeight="1" x14ac:dyDescent="0.55000000000000004">
      <c r="A426" s="23"/>
      <c r="C426" s="5"/>
      <c r="D426" s="23"/>
      <c r="E426" s="23"/>
      <c r="F426" s="23"/>
      <c r="G426" s="23"/>
      <c r="H426" s="23"/>
      <c r="I426" s="23"/>
      <c r="J426" s="74"/>
      <c r="K426" s="23"/>
      <c r="L426" s="25"/>
      <c r="M426" s="25"/>
      <c r="N426" s="126" t="str">
        <f>+N416</f>
        <v>หน่วย : บาท</v>
      </c>
      <c r="O426" s="281"/>
      <c r="P426" s="282"/>
    </row>
    <row r="427" spans="1:19" ht="24" customHeight="1" x14ac:dyDescent="0.55000000000000004">
      <c r="F427" s="27"/>
      <c r="G427" s="29"/>
      <c r="H427" s="415" t="s">
        <v>165</v>
      </c>
      <c r="I427" s="415"/>
      <c r="J427" s="415"/>
      <c r="K427" s="415"/>
      <c r="L427" s="415"/>
      <c r="M427" s="415"/>
      <c r="N427" s="415"/>
      <c r="O427" s="16"/>
      <c r="P427" s="16"/>
    </row>
    <row r="428" spans="1:19" x14ac:dyDescent="0.55000000000000004">
      <c r="F428" s="27"/>
      <c r="G428" s="29"/>
      <c r="H428" s="416" t="s">
        <v>470</v>
      </c>
      <c r="I428" s="415"/>
      <c r="J428" s="415"/>
      <c r="K428" s="415"/>
      <c r="L428" s="415"/>
      <c r="M428" s="415"/>
      <c r="N428" s="415"/>
      <c r="O428" s="16"/>
      <c r="P428" s="16"/>
    </row>
    <row r="429" spans="1:19" s="8" customFormat="1" ht="24" customHeight="1" x14ac:dyDescent="0.55000000000000004">
      <c r="A429" s="23"/>
      <c r="B429" s="45"/>
      <c r="C429" s="5"/>
      <c r="D429" s="23"/>
      <c r="E429" s="23"/>
      <c r="F429" s="23"/>
      <c r="G429" s="23"/>
      <c r="H429" s="217" t="s">
        <v>224</v>
      </c>
      <c r="I429" s="23"/>
      <c r="J429" s="300" t="s">
        <v>225</v>
      </c>
      <c r="K429" s="23"/>
      <c r="L429" s="182" t="s">
        <v>226</v>
      </c>
      <c r="M429" s="126" t="e">
        <f>+#REF!</f>
        <v>#REF!</v>
      </c>
      <c r="N429" s="182" t="s">
        <v>2</v>
      </c>
      <c r="O429" s="281"/>
      <c r="P429" s="282"/>
    </row>
    <row r="430" spans="1:19" x14ac:dyDescent="0.55000000000000004">
      <c r="A430" s="23"/>
      <c r="B430" s="355" t="s">
        <v>425</v>
      </c>
      <c r="D430" s="355"/>
      <c r="E430" s="24"/>
      <c r="F430" s="23"/>
      <c r="G430" s="25"/>
      <c r="H430" s="25">
        <v>2007046</v>
      </c>
      <c r="I430" s="25"/>
      <c r="J430" s="25">
        <v>5331690</v>
      </c>
      <c r="K430" s="25"/>
      <c r="L430" s="25">
        <v>10352347</v>
      </c>
      <c r="M430" s="25"/>
      <c r="N430" s="16">
        <f>+H430+J430+L430</f>
        <v>17691083</v>
      </c>
      <c r="P430" s="8"/>
      <c r="Q430" s="8"/>
      <c r="R430" s="8"/>
      <c r="S430" s="8"/>
    </row>
    <row r="431" spans="1:19" x14ac:dyDescent="0.55000000000000004">
      <c r="A431" s="23"/>
      <c r="B431" s="355" t="s">
        <v>227</v>
      </c>
      <c r="D431" s="356"/>
      <c r="E431" s="24"/>
      <c r="F431" s="23"/>
      <c r="G431" s="25"/>
      <c r="H431" s="25">
        <v>619241.6503638546</v>
      </c>
      <c r="I431" s="25"/>
      <c r="J431" s="25">
        <v>1913319.4584383518</v>
      </c>
      <c r="K431" s="25"/>
      <c r="L431" s="25">
        <v>2751137.0208748509</v>
      </c>
      <c r="M431" s="25"/>
      <c r="N431" s="16">
        <f>+H431+J431+L431</f>
        <v>5283698.1296770573</v>
      </c>
      <c r="P431" s="8"/>
      <c r="Q431" s="8"/>
      <c r="R431" s="8"/>
      <c r="S431" s="8"/>
    </row>
    <row r="432" spans="1:19" x14ac:dyDescent="0.55000000000000004">
      <c r="A432" s="23"/>
      <c r="B432" s="355" t="s">
        <v>483</v>
      </c>
      <c r="D432" s="356"/>
      <c r="E432" s="24"/>
      <c r="F432" s="23"/>
      <c r="G432" s="25"/>
      <c r="H432" s="25">
        <v>6482.88</v>
      </c>
      <c r="I432" s="25"/>
      <c r="J432" s="25">
        <v>12965.83</v>
      </c>
      <c r="K432" s="25"/>
      <c r="L432" s="25">
        <f>3241.51+93.71</f>
        <v>3335.2200000000003</v>
      </c>
      <c r="M432" s="25"/>
      <c r="N432" s="16">
        <f>+H432+J432+L432</f>
        <v>22783.93</v>
      </c>
      <c r="P432" s="8"/>
      <c r="Q432" s="8"/>
      <c r="R432" s="8"/>
      <c r="S432" s="8"/>
    </row>
    <row r="433" spans="1:19" ht="22.2" thickBot="1" x14ac:dyDescent="0.6">
      <c r="A433" s="23"/>
      <c r="B433" s="355" t="s">
        <v>426</v>
      </c>
      <c r="C433" s="357"/>
      <c r="D433" s="355"/>
      <c r="E433" s="24"/>
      <c r="F433" s="23"/>
      <c r="G433" s="25"/>
      <c r="H433" s="358">
        <f>+H430-H431-H432</f>
        <v>1381321.4696361455</v>
      </c>
      <c r="I433" s="25"/>
      <c r="J433" s="358">
        <f>+J430-J431-J432</f>
        <v>3405404.7115616482</v>
      </c>
      <c r="K433" s="25"/>
      <c r="L433" s="358">
        <f>+L430-L431-L432</f>
        <v>7597874.7591251498</v>
      </c>
      <c r="M433" s="25"/>
      <c r="N433" s="358">
        <f>+N430-N431-N432</f>
        <v>12384600.940322943</v>
      </c>
      <c r="P433" s="8"/>
      <c r="Q433" s="67">
        <f>+L405-N433</f>
        <v>-3.229435533285141E-4</v>
      </c>
      <c r="R433" s="8"/>
      <c r="S433" s="8"/>
    </row>
    <row r="434" spans="1:19" ht="27" customHeight="1" thickTop="1" x14ac:dyDescent="0.55000000000000004">
      <c r="A434" s="60"/>
      <c r="B434" s="8"/>
      <c r="C434" s="8"/>
      <c r="D434" s="60"/>
      <c r="E434" s="60"/>
      <c r="F434" s="60"/>
      <c r="G434" s="23"/>
      <c r="H434" s="60"/>
      <c r="I434" s="61"/>
      <c r="J434" s="60"/>
      <c r="K434" s="62"/>
      <c r="L434" s="60"/>
      <c r="M434" s="63"/>
      <c r="N434" s="16"/>
      <c r="O434" s="16"/>
      <c r="P434" s="4"/>
    </row>
    <row r="435" spans="1:19" ht="27" customHeight="1" x14ac:dyDescent="0.55000000000000004">
      <c r="A435" s="60"/>
      <c r="B435" s="8"/>
      <c r="C435" s="8"/>
      <c r="D435" s="60"/>
      <c r="E435" s="60"/>
      <c r="F435" s="60"/>
      <c r="G435" s="23"/>
      <c r="H435" s="60"/>
      <c r="I435" s="61"/>
      <c r="J435" s="60"/>
      <c r="K435" s="62"/>
      <c r="L435" s="60"/>
      <c r="M435" s="63"/>
      <c r="N435" s="16"/>
      <c r="O435" s="16"/>
      <c r="P435" s="4"/>
    </row>
    <row r="436" spans="1:19" ht="27" customHeight="1" x14ac:dyDescent="0.55000000000000004">
      <c r="A436" s="60"/>
      <c r="B436" s="8"/>
      <c r="C436" s="8"/>
      <c r="D436" s="60"/>
      <c r="E436" s="60"/>
      <c r="F436" s="60"/>
      <c r="G436" s="23"/>
      <c r="H436" s="60"/>
      <c r="I436" s="61"/>
      <c r="J436" s="60"/>
      <c r="K436" s="62"/>
      <c r="L436" s="60"/>
      <c r="M436" s="63"/>
      <c r="N436" s="16"/>
      <c r="O436" s="16"/>
      <c r="P436" s="4"/>
    </row>
    <row r="437" spans="1:19" ht="27" customHeight="1" x14ac:dyDescent="0.55000000000000004">
      <c r="A437" s="60"/>
      <c r="B437" s="8"/>
      <c r="C437" s="8"/>
      <c r="D437" s="60"/>
      <c r="E437" s="60"/>
      <c r="F437" s="60"/>
      <c r="G437" s="23"/>
      <c r="H437" s="60"/>
      <c r="I437" s="61"/>
      <c r="J437" s="60"/>
      <c r="K437" s="62"/>
      <c r="L437" s="60"/>
      <c r="M437" s="63"/>
      <c r="N437" s="16"/>
      <c r="O437" s="16"/>
      <c r="P437" s="4"/>
    </row>
    <row r="438" spans="1:19" ht="27" customHeight="1" x14ac:dyDescent="0.55000000000000004">
      <c r="A438" s="60"/>
      <c r="B438" s="8"/>
      <c r="C438" s="8"/>
      <c r="D438" s="60"/>
      <c r="E438" s="60"/>
      <c r="F438" s="60"/>
      <c r="G438" s="23"/>
      <c r="H438" s="60"/>
      <c r="I438" s="61"/>
      <c r="J438" s="60"/>
      <c r="K438" s="62"/>
      <c r="L438" s="60"/>
      <c r="M438" s="63"/>
      <c r="N438" s="16"/>
      <c r="O438" s="16"/>
      <c r="P438" s="4"/>
    </row>
    <row r="439" spans="1:19" ht="27" customHeight="1" x14ac:dyDescent="0.55000000000000004">
      <c r="A439" s="60"/>
      <c r="B439" s="8"/>
      <c r="C439" s="8"/>
      <c r="D439" s="60"/>
      <c r="E439" s="60"/>
      <c r="F439" s="60"/>
      <c r="G439" s="23"/>
      <c r="H439" s="60"/>
      <c r="I439" s="61"/>
      <c r="J439" s="60"/>
      <c r="K439" s="62"/>
      <c r="L439" s="60"/>
      <c r="M439" s="63"/>
      <c r="N439" s="16"/>
      <c r="O439" s="16"/>
      <c r="P439" s="4"/>
    </row>
    <row r="440" spans="1:19" ht="27" customHeight="1" x14ac:dyDescent="0.55000000000000004">
      <c r="A440" s="60"/>
      <c r="B440" s="8"/>
      <c r="C440" s="8"/>
      <c r="D440" s="60"/>
      <c r="E440" s="60"/>
      <c r="F440" s="60"/>
      <c r="G440" s="23"/>
      <c r="H440" s="60"/>
      <c r="I440" s="61"/>
      <c r="J440" s="60"/>
      <c r="K440" s="62"/>
      <c r="L440" s="60"/>
      <c r="M440" s="63"/>
      <c r="N440" s="16"/>
      <c r="O440" s="16"/>
      <c r="P440" s="4"/>
    </row>
    <row r="441" spans="1:19" ht="27" customHeight="1" x14ac:dyDescent="0.55000000000000004">
      <c r="A441" s="60"/>
      <c r="B441" s="8"/>
      <c r="C441" s="8"/>
      <c r="D441" s="60"/>
      <c r="E441" s="60"/>
      <c r="F441" s="60"/>
      <c r="G441" s="23"/>
      <c r="H441" s="60"/>
      <c r="I441" s="61"/>
      <c r="J441" s="60"/>
      <c r="K441" s="62"/>
      <c r="L441" s="60"/>
      <c r="M441" s="63"/>
      <c r="N441" s="16"/>
      <c r="O441" s="16"/>
      <c r="P441" s="4"/>
    </row>
    <row r="442" spans="1:19" ht="27" customHeight="1" x14ac:dyDescent="0.55000000000000004">
      <c r="A442" s="60"/>
      <c r="B442" s="8"/>
      <c r="C442" s="8"/>
      <c r="D442" s="60"/>
      <c r="E442" s="60"/>
      <c r="F442" s="60"/>
      <c r="G442" s="23"/>
      <c r="H442" s="60"/>
      <c r="I442" s="61"/>
      <c r="J442" s="60"/>
      <c r="K442" s="62"/>
      <c r="L442" s="60"/>
      <c r="M442" s="63"/>
      <c r="N442" s="16"/>
      <c r="O442" s="16"/>
      <c r="P442" s="4"/>
    </row>
    <row r="443" spans="1:19" ht="24.9" customHeight="1" x14ac:dyDescent="0.55000000000000004">
      <c r="A443" s="54"/>
      <c r="B443" s="22" t="str">
        <f>+B298</f>
        <v>(ลงชื่อ)……………………………….......กรรมการตามอำนาจ    (ลงชื่อ) ….…………...….......................……..  กรรมการตามอำนาจ</v>
      </c>
      <c r="H443" s="235"/>
      <c r="I443" s="235"/>
      <c r="J443" s="235"/>
      <c r="K443" s="24"/>
      <c r="L443" s="240"/>
      <c r="M443" s="240"/>
      <c r="N443" s="252"/>
      <c r="O443" s="16"/>
      <c r="P443" s="16"/>
      <c r="Q443" s="4"/>
    </row>
    <row r="444" spans="1:19" ht="24.9" customHeight="1" x14ac:dyDescent="0.55000000000000004">
      <c r="A444" s="54"/>
      <c r="B444" s="22" t="str">
        <f>+B299</f>
        <v xml:space="preserve">                 (นางสาวอรสา    วิมลเฉลา)</v>
      </c>
      <c r="H444" s="234" t="str">
        <f>+H299</f>
        <v xml:space="preserve">                   (นางสาวณิชกมล วงศ์พิพัฒน์)</v>
      </c>
      <c r="I444" s="235"/>
      <c r="J444" s="234"/>
      <c r="K444" s="24"/>
      <c r="L444" s="240"/>
      <c r="M444" s="240"/>
      <c r="N444" s="252"/>
      <c r="O444" s="16"/>
      <c r="P444" s="16"/>
      <c r="Q444" s="4"/>
    </row>
  </sheetData>
  <mergeCells count="17">
    <mergeCell ref="A1:N1"/>
    <mergeCell ref="A2:N2"/>
    <mergeCell ref="A3:N3"/>
    <mergeCell ref="A151:N151"/>
    <mergeCell ref="A37:N37"/>
    <mergeCell ref="A75:N75"/>
    <mergeCell ref="A112:N112"/>
    <mergeCell ref="J41:N41"/>
    <mergeCell ref="A264:N264"/>
    <mergeCell ref="A300:N300"/>
    <mergeCell ref="H427:N427"/>
    <mergeCell ref="H428:N428"/>
    <mergeCell ref="A188:N188"/>
    <mergeCell ref="A226:N226"/>
    <mergeCell ref="A336:N336"/>
    <mergeCell ref="A372:N372"/>
    <mergeCell ref="A411:N41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7" orientation="portrait" r:id="rId1"/>
  <headerFooter alignWithMargins="0"/>
  <rowBreaks count="3" manualBreakCount="3">
    <brk id="36" max="14" man="1"/>
    <brk id="111" max="14" man="1"/>
    <brk id="15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6"/>
  <sheetViews>
    <sheetView view="pageBreakPreview" topLeftCell="A3" zoomScaleNormal="100" zoomScaleSheetLayoutView="100" workbookViewId="0">
      <selection activeCell="AA250" sqref="AA250"/>
    </sheetView>
  </sheetViews>
  <sheetFormatPr defaultColWidth="9" defaultRowHeight="21.6" x14ac:dyDescent="0.55000000000000004"/>
  <cols>
    <col min="1" max="1" width="1.59765625" style="2" customWidth="1"/>
    <col min="2" max="2" width="2" style="2" customWidth="1"/>
    <col min="3" max="3" width="3.59765625" style="2" customWidth="1"/>
    <col min="4" max="4" width="14.3984375" style="2" customWidth="1"/>
    <col min="5" max="5" width="10.69921875" style="2" customWidth="1"/>
    <col min="6" max="6" width="10.09765625" style="2" customWidth="1"/>
    <col min="7" max="7" width="0.3984375" style="2" customWidth="1"/>
    <col min="8" max="8" width="12.8984375" style="2" customWidth="1"/>
    <col min="9" max="9" width="0.3984375" style="2" customWidth="1"/>
    <col min="10" max="10" width="13.09765625" style="2" customWidth="1"/>
    <col min="11" max="11" width="0.3984375" style="2" customWidth="1"/>
    <col min="12" max="12" width="13.09765625" style="2" customWidth="1"/>
    <col min="13" max="13" width="1" style="2" customWidth="1"/>
    <col min="14" max="14" width="12.69921875" style="2" customWidth="1"/>
    <col min="15" max="15" width="9.765625E-2" style="2" customWidth="1"/>
    <col min="16" max="16" width="13.69921875" style="5" hidden="1" customWidth="1"/>
    <col min="17" max="17" width="1.8984375" style="5" hidden="1" customWidth="1"/>
    <col min="18" max="19" width="13.69921875" style="5" hidden="1" customWidth="1"/>
    <col min="20" max="20" width="2" style="5" hidden="1" customWidth="1"/>
    <col min="21" max="21" width="13.8984375" style="5" hidden="1" customWidth="1"/>
    <col min="22" max="22" width="12.59765625" style="5" hidden="1" customWidth="1"/>
    <col min="23" max="23" width="2.3984375" style="5" hidden="1" customWidth="1"/>
    <col min="24" max="30" width="9" style="5"/>
    <col min="31" max="16384" width="9" style="2"/>
  </cols>
  <sheetData>
    <row r="1" spans="1:17" s="5" customFormat="1" ht="24.9" customHeight="1" x14ac:dyDescent="0.55000000000000004">
      <c r="A1" s="419" t="s">
        <v>311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16"/>
      <c r="P1" s="16"/>
    </row>
    <row r="2" spans="1:17" s="5" customFormat="1" ht="12.75" customHeight="1" x14ac:dyDescent="0.5500000000000000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6"/>
      <c r="P2" s="16"/>
    </row>
    <row r="3" spans="1:17" s="5" customFormat="1" ht="24.9" customHeight="1" x14ac:dyDescent="0.55000000000000004">
      <c r="A3" s="64" t="s">
        <v>268</v>
      </c>
      <c r="B3" s="73"/>
      <c r="D3" s="9"/>
      <c r="E3" s="2"/>
      <c r="F3" s="2"/>
      <c r="G3" s="2"/>
      <c r="H3" s="2"/>
      <c r="I3" s="2"/>
      <c r="J3" s="2"/>
      <c r="K3" s="2"/>
      <c r="L3" s="2"/>
      <c r="M3" s="2"/>
      <c r="N3" s="6"/>
      <c r="O3" s="57"/>
      <c r="P3" s="57"/>
    </row>
    <row r="4" spans="1:17" s="5" customFormat="1" ht="24.9" customHeight="1" x14ac:dyDescent="0.55000000000000004">
      <c r="B4" s="73"/>
      <c r="D4" s="9"/>
      <c r="E4" s="2"/>
      <c r="F4" s="2"/>
      <c r="G4" s="2"/>
      <c r="H4" s="2"/>
      <c r="I4" s="2"/>
      <c r="J4" s="190"/>
      <c r="K4" s="190"/>
      <c r="L4" s="190"/>
      <c r="M4" s="190"/>
      <c r="N4" s="278" t="str">
        <f>+'หมายเหตุข้อ 1-11'!N426</f>
        <v>หน่วย : บาท</v>
      </c>
      <c r="O4" s="57"/>
      <c r="P4" s="57"/>
    </row>
    <row r="5" spans="1:17" s="5" customFormat="1" ht="24.9" customHeight="1" x14ac:dyDescent="0.55000000000000004">
      <c r="B5" s="73"/>
      <c r="D5" s="9"/>
      <c r="E5" s="2"/>
      <c r="F5" s="2"/>
      <c r="G5" s="2"/>
      <c r="H5" s="2"/>
      <c r="I5" s="2"/>
      <c r="J5" s="420" t="s">
        <v>130</v>
      </c>
      <c r="K5" s="420"/>
      <c r="L5" s="420"/>
      <c r="M5" s="420"/>
      <c r="N5" s="420"/>
      <c r="O5" s="57"/>
      <c r="P5" s="57"/>
    </row>
    <row r="6" spans="1:17" s="5" customFormat="1" ht="24.9" customHeight="1" x14ac:dyDescent="0.55000000000000004">
      <c r="B6" s="73"/>
      <c r="D6" s="9"/>
      <c r="E6" s="2"/>
      <c r="F6" s="2"/>
      <c r="G6" s="2"/>
      <c r="H6" s="2"/>
      <c r="I6" s="2"/>
      <c r="J6" s="421" t="s">
        <v>213</v>
      </c>
      <c r="K6" s="421"/>
      <c r="L6" s="421"/>
      <c r="M6" s="421"/>
      <c r="N6" s="421"/>
      <c r="O6" s="57"/>
      <c r="P6" s="57"/>
    </row>
    <row r="7" spans="1:17" s="5" customFormat="1" ht="24.9" customHeight="1" x14ac:dyDescent="0.55000000000000004">
      <c r="B7" s="73"/>
      <c r="D7" s="9"/>
      <c r="E7" s="2"/>
      <c r="F7" s="2"/>
      <c r="G7" s="2"/>
      <c r="H7" s="2"/>
      <c r="I7" s="2"/>
      <c r="J7" s="107" t="s">
        <v>63</v>
      </c>
      <c r="L7" s="108" t="s">
        <v>64</v>
      </c>
      <c r="M7" s="162"/>
      <c r="N7" s="107" t="s">
        <v>63</v>
      </c>
      <c r="O7" s="57"/>
      <c r="P7" s="57"/>
    </row>
    <row r="8" spans="1:17" s="5" customFormat="1" ht="24.9" customHeight="1" x14ac:dyDescent="0.55000000000000004">
      <c r="B8" s="73"/>
      <c r="D8" s="9"/>
      <c r="E8" s="2"/>
      <c r="F8" s="2"/>
      <c r="G8" s="2"/>
      <c r="H8" s="2"/>
      <c r="I8" s="2"/>
      <c r="J8" s="109" t="s">
        <v>215</v>
      </c>
      <c r="L8" s="110" t="s">
        <v>65</v>
      </c>
      <c r="M8" s="57"/>
      <c r="N8" s="109" t="s">
        <v>470</v>
      </c>
      <c r="O8" s="57"/>
      <c r="P8" s="57"/>
    </row>
    <row r="9" spans="1:17" s="5" customFormat="1" ht="24.9" customHeight="1" x14ac:dyDescent="0.55000000000000004">
      <c r="B9" s="73"/>
      <c r="D9" s="9"/>
      <c r="E9" s="2"/>
      <c r="F9" s="2"/>
      <c r="G9" s="2"/>
      <c r="H9" s="2"/>
      <c r="I9" s="2"/>
      <c r="J9" s="161"/>
      <c r="L9" s="111" t="s">
        <v>66</v>
      </c>
      <c r="M9" s="57"/>
      <c r="N9" s="161"/>
      <c r="O9" s="57"/>
      <c r="P9" s="57"/>
    </row>
    <row r="10" spans="1:17" s="5" customFormat="1" ht="24.9" customHeight="1" x14ac:dyDescent="0.55000000000000004">
      <c r="B10" s="73"/>
      <c r="D10" s="24" t="s">
        <v>96</v>
      </c>
      <c r="E10" s="20"/>
      <c r="F10" s="24"/>
      <c r="H10" s="2"/>
      <c r="I10" s="2"/>
      <c r="J10" s="110"/>
      <c r="K10" s="110"/>
      <c r="L10" s="110"/>
      <c r="M10" s="57"/>
      <c r="N10" s="110"/>
      <c r="O10" s="57"/>
      <c r="P10" s="57"/>
    </row>
    <row r="11" spans="1:17" s="5" customFormat="1" ht="24.9" customHeight="1" x14ac:dyDescent="0.55000000000000004">
      <c r="B11" s="73"/>
      <c r="D11" s="24" t="s">
        <v>429</v>
      </c>
      <c r="F11" s="24"/>
      <c r="H11" s="2"/>
      <c r="I11" s="2"/>
      <c r="J11" s="112">
        <v>1952449.6</v>
      </c>
      <c r="K11" s="112"/>
      <c r="L11" s="112">
        <v>258479.6</v>
      </c>
      <c r="M11" s="57"/>
      <c r="N11" s="112">
        <f>SUM(J11:L11)</f>
        <v>2210929.2000000002</v>
      </c>
      <c r="O11" s="57"/>
      <c r="P11" s="57"/>
    </row>
    <row r="12" spans="1:17" s="5" customFormat="1" ht="24.9" customHeight="1" x14ac:dyDescent="0.55000000000000004">
      <c r="B12" s="73"/>
      <c r="D12" s="24" t="s">
        <v>430</v>
      </c>
      <c r="F12" s="24"/>
      <c r="H12" s="2"/>
      <c r="I12" s="2"/>
      <c r="J12" s="112">
        <v>0</v>
      </c>
      <c r="K12" s="112"/>
      <c r="L12" s="112">
        <v>733557.26</v>
      </c>
      <c r="M12" s="57"/>
      <c r="N12" s="112">
        <f>SUM(J12:L12)</f>
        <v>733557.26</v>
      </c>
      <c r="O12" s="57"/>
      <c r="P12" s="57"/>
    </row>
    <row r="13" spans="1:17" s="5" customFormat="1" ht="24.9" customHeight="1" x14ac:dyDescent="0.55000000000000004">
      <c r="B13" s="73"/>
      <c r="D13" s="37" t="s">
        <v>75</v>
      </c>
      <c r="E13" s="37"/>
      <c r="F13" s="24"/>
      <c r="H13" s="2"/>
      <c r="I13" s="2"/>
      <c r="J13" s="112"/>
      <c r="K13" s="112"/>
      <c r="L13" s="112"/>
      <c r="M13" s="57"/>
      <c r="N13" s="112"/>
      <c r="O13" s="57"/>
      <c r="P13" s="57"/>
    </row>
    <row r="14" spans="1:17" s="5" customFormat="1" ht="24.9" customHeight="1" x14ac:dyDescent="0.55000000000000004">
      <c r="B14" s="73"/>
      <c r="D14" s="37" t="s">
        <v>431</v>
      </c>
      <c r="F14" s="24"/>
      <c r="H14" s="2"/>
      <c r="I14" s="2"/>
      <c r="J14" s="112">
        <v>114794.36</v>
      </c>
      <c r="K14" s="112"/>
      <c r="L14" s="112">
        <f>-J14</f>
        <v>-114794.36</v>
      </c>
      <c r="M14" s="57"/>
      <c r="N14" s="112">
        <f>SUM(J14:L14)</f>
        <v>0</v>
      </c>
      <c r="O14" s="57"/>
      <c r="P14" s="57"/>
    </row>
    <row r="15" spans="1:17" s="5" customFormat="1" ht="24.9" customHeight="1" thickBot="1" x14ac:dyDescent="0.6">
      <c r="B15" s="73"/>
      <c r="D15" s="24"/>
      <c r="E15" s="24" t="s">
        <v>2</v>
      </c>
      <c r="H15" s="2"/>
      <c r="I15" s="2"/>
      <c r="J15" s="113">
        <f>SUM(J11:J14)</f>
        <v>2067243.9600000002</v>
      </c>
      <c r="K15" s="112"/>
      <c r="L15" s="113">
        <f>SUM(L11:L14)</f>
        <v>877242.5</v>
      </c>
      <c r="M15" s="57"/>
      <c r="N15" s="113">
        <f>SUM(N11:N14)</f>
        <v>2944486.46</v>
      </c>
      <c r="O15" s="57"/>
      <c r="P15" s="57"/>
      <c r="Q15" s="155"/>
    </row>
    <row r="16" spans="1:17" s="5" customFormat="1" ht="14.25" customHeight="1" thickTop="1" x14ac:dyDescent="0.55000000000000004">
      <c r="B16" s="73"/>
      <c r="D16" s="9"/>
      <c r="E16" s="2"/>
      <c r="F16" s="2"/>
      <c r="G16" s="2"/>
      <c r="H16" s="2"/>
      <c r="I16" s="2"/>
      <c r="J16" s="112"/>
      <c r="K16" s="112"/>
      <c r="L16" s="112"/>
      <c r="M16" s="57"/>
      <c r="N16" s="112"/>
      <c r="O16" s="57"/>
      <c r="P16" s="57"/>
    </row>
    <row r="17" spans="1:16" s="5" customFormat="1" ht="24" customHeight="1" x14ac:dyDescent="0.55000000000000004">
      <c r="A17" s="2" t="s">
        <v>269</v>
      </c>
      <c r="B17" s="2"/>
      <c r="C17" s="70"/>
      <c r="D17" s="2"/>
      <c r="E17" s="2"/>
      <c r="F17" s="2"/>
      <c r="G17" s="14"/>
      <c r="H17" s="11"/>
      <c r="I17" s="11"/>
      <c r="J17" s="11"/>
      <c r="K17" s="11"/>
      <c r="L17" s="11"/>
      <c r="M17" s="11"/>
      <c r="N17" s="11"/>
      <c r="O17" s="16"/>
      <c r="P17" s="16"/>
    </row>
    <row r="18" spans="1:16" s="140" customFormat="1" ht="24.6" customHeight="1" x14ac:dyDescent="0.55000000000000004">
      <c r="B18" s="141"/>
      <c r="C18" s="141"/>
      <c r="D18" s="141"/>
      <c r="E18" s="141"/>
      <c r="F18" s="141"/>
      <c r="G18" s="142"/>
      <c r="H18" s="142"/>
      <c r="I18" s="142"/>
      <c r="J18" s="142"/>
      <c r="K18" s="142"/>
      <c r="L18" s="200"/>
      <c r="M18" s="200"/>
      <c r="N18" s="256" t="str">
        <f>+N4</f>
        <v>หน่วย : บาท</v>
      </c>
      <c r="O18" s="24"/>
      <c r="P18" s="142"/>
    </row>
    <row r="19" spans="1:16" s="5" customFormat="1" x14ac:dyDescent="0.55000000000000004">
      <c r="A19" s="45"/>
      <c r="B19" s="60"/>
      <c r="D19" s="60"/>
      <c r="E19" s="60"/>
      <c r="F19" s="60"/>
      <c r="G19" s="60"/>
      <c r="H19" s="23"/>
      <c r="I19" s="216"/>
      <c r="J19" s="24"/>
      <c r="K19" s="251"/>
      <c r="M19" s="216" t="s">
        <v>179</v>
      </c>
      <c r="O19" s="213"/>
    </row>
    <row r="20" spans="1:16" s="5" customFormat="1" x14ac:dyDescent="0.55000000000000004">
      <c r="A20" s="45"/>
      <c r="B20" s="60"/>
      <c r="D20" s="60"/>
      <c r="E20" s="60"/>
      <c r="F20" s="60"/>
      <c r="G20" s="60"/>
      <c r="H20" s="24"/>
      <c r="I20" s="123"/>
      <c r="J20" s="216"/>
      <c r="K20" s="251"/>
      <c r="L20" s="97"/>
      <c r="M20" s="217" t="s">
        <v>180</v>
      </c>
      <c r="N20" s="218"/>
      <c r="O20" s="213"/>
    </row>
    <row r="21" spans="1:16" s="140" customFormat="1" ht="24.6" customHeight="1" x14ac:dyDescent="0.55000000000000004">
      <c r="B21" s="141"/>
      <c r="C21" s="141"/>
      <c r="D21" s="141"/>
      <c r="E21" s="141"/>
      <c r="F21" s="141"/>
      <c r="G21" s="142"/>
      <c r="H21" s="142"/>
      <c r="I21" s="142"/>
      <c r="J21" s="142"/>
      <c r="K21" s="24"/>
      <c r="L21" s="200" t="str">
        <f>+N8</f>
        <v>30 กันยายน 2563</v>
      </c>
      <c r="M21" s="142"/>
      <c r="N21" s="200" t="str">
        <f>+'หมายเหตุข้อ 1-11'!N342</f>
        <v>31 ธันวาคม 2562</v>
      </c>
      <c r="O21" s="24"/>
      <c r="P21" s="142"/>
    </row>
    <row r="22" spans="1:16" s="5" customFormat="1" ht="24.9" customHeight="1" x14ac:dyDescent="0.55000000000000004">
      <c r="A22" s="2"/>
      <c r="B22" s="2"/>
      <c r="D22" s="70" t="s">
        <v>8</v>
      </c>
      <c r="E22" s="70"/>
      <c r="F22" s="2"/>
      <c r="G22" s="14"/>
      <c r="H22" s="11"/>
      <c r="I22" s="11"/>
      <c r="J22" s="11"/>
      <c r="K22" s="11"/>
      <c r="L22" s="10"/>
      <c r="M22" s="10"/>
      <c r="N22" s="10"/>
      <c r="O22" s="16"/>
      <c r="P22" s="16"/>
    </row>
    <row r="23" spans="1:16" s="5" customFormat="1" ht="24.9" customHeight="1" x14ac:dyDescent="0.55000000000000004">
      <c r="A23" s="2"/>
      <c r="B23" s="2"/>
      <c r="D23" s="2" t="s">
        <v>29</v>
      </c>
      <c r="E23" s="2"/>
      <c r="F23" s="2"/>
      <c r="G23" s="14"/>
      <c r="H23" s="11"/>
      <c r="I23" s="11"/>
      <c r="J23" s="11"/>
      <c r="K23" s="11"/>
      <c r="L23" s="11">
        <v>48935880.359999999</v>
      </c>
      <c r="M23" s="11"/>
      <c r="N23" s="11">
        <v>69939371.540000007</v>
      </c>
      <c r="O23" s="16"/>
      <c r="P23" s="16"/>
    </row>
    <row r="24" spans="1:16" s="5" customFormat="1" ht="24.9" customHeight="1" x14ac:dyDescent="0.55000000000000004">
      <c r="A24" s="2"/>
      <c r="B24" s="2"/>
      <c r="D24" s="95" t="s">
        <v>97</v>
      </c>
      <c r="E24" s="95"/>
      <c r="F24" s="2"/>
      <c r="G24" s="14"/>
      <c r="H24" s="11"/>
      <c r="I24" s="11"/>
      <c r="J24" s="11"/>
      <c r="K24" s="11"/>
      <c r="L24" s="11">
        <v>2532</v>
      </c>
      <c r="M24" s="11"/>
      <c r="N24" s="11">
        <v>271477</v>
      </c>
      <c r="O24" s="16"/>
      <c r="P24" s="16"/>
    </row>
    <row r="25" spans="1:16" s="5" customFormat="1" ht="24" customHeight="1" x14ac:dyDescent="0.55000000000000004">
      <c r="A25" s="2"/>
      <c r="B25" s="2"/>
      <c r="D25" s="2" t="s">
        <v>76</v>
      </c>
      <c r="E25" s="2"/>
      <c r="G25" s="14"/>
      <c r="H25" s="11"/>
      <c r="I25" s="11"/>
      <c r="J25" s="11"/>
      <c r="K25" s="11"/>
      <c r="L25" s="133">
        <f>SUM(L23:L24)</f>
        <v>48938412.359999999</v>
      </c>
      <c r="M25" s="11"/>
      <c r="N25" s="133">
        <f>SUM(N23:N24)</f>
        <v>70210848.540000007</v>
      </c>
      <c r="O25" s="16"/>
      <c r="P25" s="16"/>
    </row>
    <row r="26" spans="1:16" s="5" customFormat="1" ht="12" customHeight="1" x14ac:dyDescent="0.55000000000000004">
      <c r="A26" s="2"/>
      <c r="B26" s="2"/>
      <c r="D26" s="2"/>
      <c r="E26" s="2"/>
      <c r="G26" s="14"/>
      <c r="H26" s="11"/>
      <c r="I26" s="11"/>
      <c r="J26" s="11"/>
      <c r="K26" s="11"/>
      <c r="L26" s="11"/>
      <c r="M26" s="11"/>
      <c r="N26" s="11"/>
      <c r="O26" s="16"/>
      <c r="P26" s="16"/>
    </row>
    <row r="27" spans="1:16" s="5" customFormat="1" ht="24.9" customHeight="1" x14ac:dyDescent="0.55000000000000004">
      <c r="A27" s="2"/>
      <c r="B27" s="2"/>
      <c r="D27" s="71" t="s">
        <v>115</v>
      </c>
      <c r="E27" s="71"/>
      <c r="F27" s="2"/>
      <c r="G27" s="14"/>
      <c r="H27" s="11"/>
      <c r="I27" s="11"/>
      <c r="J27" s="11"/>
      <c r="K27" s="11"/>
      <c r="L27" s="11"/>
      <c r="M27" s="11"/>
      <c r="N27" s="11"/>
      <c r="O27" s="16"/>
      <c r="P27" s="16"/>
    </row>
    <row r="28" spans="1:16" s="5" customFormat="1" ht="24.9" customHeight="1" x14ac:dyDescent="0.55000000000000004">
      <c r="A28" s="2"/>
      <c r="D28" s="95" t="s">
        <v>98</v>
      </c>
      <c r="E28" s="95"/>
      <c r="F28" s="2"/>
      <c r="G28" s="14"/>
      <c r="H28" s="11"/>
      <c r="I28" s="72"/>
      <c r="J28" s="11"/>
      <c r="K28" s="11"/>
      <c r="L28" s="11">
        <v>11563841.1</v>
      </c>
      <c r="M28" s="105"/>
      <c r="N28" s="11">
        <v>22808380.010000005</v>
      </c>
      <c r="O28" s="16"/>
      <c r="P28" s="16"/>
    </row>
    <row r="29" spans="1:16" s="5" customFormat="1" ht="24.9" customHeight="1" x14ac:dyDescent="0.55000000000000004">
      <c r="A29" s="2"/>
      <c r="D29" s="95" t="s">
        <v>99</v>
      </c>
      <c r="E29" s="95"/>
      <c r="F29" s="2"/>
      <c r="G29" s="14"/>
      <c r="H29" s="11"/>
      <c r="I29" s="72"/>
      <c r="J29" s="11"/>
      <c r="K29" s="11"/>
      <c r="L29" s="11">
        <v>0</v>
      </c>
      <c r="M29" s="105"/>
      <c r="N29" s="11">
        <v>2473601.5337260123</v>
      </c>
      <c r="O29" s="16"/>
      <c r="P29" s="16"/>
    </row>
    <row r="30" spans="1:16" s="5" customFormat="1" ht="24.9" customHeight="1" x14ac:dyDescent="0.55000000000000004">
      <c r="A30" s="2"/>
      <c r="B30" s="2"/>
      <c r="D30" s="95" t="s">
        <v>168</v>
      </c>
      <c r="E30" s="95"/>
      <c r="F30" s="2"/>
      <c r="G30" s="14"/>
      <c r="H30" s="11"/>
      <c r="I30" s="72"/>
      <c r="J30" s="11"/>
      <c r="K30" s="11"/>
      <c r="L30" s="11">
        <v>19614049.359999999</v>
      </c>
      <c r="M30" s="106"/>
      <c r="N30" s="11">
        <v>3339124.83</v>
      </c>
      <c r="O30" s="16"/>
      <c r="P30" s="16"/>
    </row>
    <row r="31" spans="1:16" s="5" customFormat="1" ht="24.9" customHeight="1" x14ac:dyDescent="0.55000000000000004">
      <c r="A31" s="2"/>
      <c r="B31" s="2"/>
      <c r="D31" s="95" t="s">
        <v>100</v>
      </c>
      <c r="E31" s="95"/>
      <c r="F31" s="2"/>
      <c r="G31" s="14"/>
      <c r="H31" s="11"/>
      <c r="I31" s="72"/>
      <c r="J31" s="11"/>
      <c r="K31" s="11"/>
      <c r="L31" s="11">
        <v>1106986.1500000001</v>
      </c>
      <c r="M31" s="106"/>
      <c r="N31" s="11">
        <v>1946831.25</v>
      </c>
      <c r="O31" s="16"/>
      <c r="P31" s="16"/>
    </row>
    <row r="32" spans="1:16" s="5" customFormat="1" ht="24.9" customHeight="1" x14ac:dyDescent="0.55000000000000004">
      <c r="A32" s="2"/>
      <c r="B32" s="2"/>
      <c r="D32" s="2" t="s">
        <v>118</v>
      </c>
      <c r="E32" s="2"/>
      <c r="G32" s="14"/>
      <c r="H32" s="105"/>
      <c r="I32" s="72"/>
      <c r="J32" s="105"/>
      <c r="K32" s="11"/>
      <c r="L32" s="134">
        <f>SUM(L28:L31)</f>
        <v>32284876.609999999</v>
      </c>
      <c r="M32" s="106" t="e">
        <f>+#REF!+M28+M30+M31</f>
        <v>#REF!</v>
      </c>
      <c r="N32" s="134">
        <f>SUM(N28:N31)</f>
        <v>30567937.623726018</v>
      </c>
      <c r="O32" s="16"/>
      <c r="P32" s="16"/>
    </row>
    <row r="33" spans="1:16" s="5" customFormat="1" ht="22.5" customHeight="1" thickBot="1" x14ac:dyDescent="0.6">
      <c r="A33" s="2"/>
      <c r="B33" s="2"/>
      <c r="D33" s="2" t="s">
        <v>116</v>
      </c>
      <c r="E33" s="2"/>
      <c r="G33" s="14"/>
      <c r="H33" s="105"/>
      <c r="I33" s="72"/>
      <c r="J33" s="105"/>
      <c r="K33" s="11"/>
      <c r="L33" s="132">
        <f>+L25+L32</f>
        <v>81223288.969999999</v>
      </c>
      <c r="M33" s="105"/>
      <c r="N33" s="132">
        <f>+N25+N32</f>
        <v>100778786.16372603</v>
      </c>
      <c r="O33" s="16"/>
      <c r="P33" s="16"/>
    </row>
    <row r="34" spans="1:16" s="5" customFormat="1" ht="24" customHeight="1" thickTop="1" x14ac:dyDescent="0.55000000000000004">
      <c r="A34" s="2"/>
      <c r="B34" s="2"/>
      <c r="D34" s="2"/>
      <c r="E34" s="2"/>
      <c r="G34" s="14"/>
      <c r="H34" s="11"/>
      <c r="I34" s="11"/>
      <c r="J34" s="11"/>
      <c r="K34" s="11"/>
      <c r="L34" s="11"/>
      <c r="M34" s="11"/>
      <c r="N34" s="11"/>
      <c r="O34" s="16"/>
      <c r="P34" s="16"/>
    </row>
    <row r="35" spans="1:16" s="5" customFormat="1" ht="24" customHeight="1" x14ac:dyDescent="0.55000000000000004">
      <c r="A35" s="2"/>
      <c r="B35" s="14" t="str">
        <f>+'หมายเหตุข้อ 1-11'!B443</f>
        <v>(ลงชื่อ)……………………………….......กรรมการตามอำนาจ    (ลงชื่อ) ….…………...….......................……..  กรรมการตามอำนาจ</v>
      </c>
      <c r="D35" s="2"/>
      <c r="E35" s="2"/>
      <c r="G35" s="14"/>
      <c r="H35" s="11"/>
      <c r="I35" s="11"/>
      <c r="J35" s="11"/>
      <c r="K35" s="11"/>
      <c r="L35" s="11"/>
      <c r="M35" s="11"/>
      <c r="N35" s="11"/>
      <c r="O35" s="16"/>
      <c r="P35" s="16"/>
    </row>
    <row r="36" spans="1:16" s="5" customFormat="1" ht="24" customHeight="1" x14ac:dyDescent="0.55000000000000004">
      <c r="A36" s="2"/>
      <c r="B36" s="14" t="str">
        <f>+'หมายเหตุข้อ 1-11'!B444</f>
        <v xml:space="preserve">                 (นางสาวอรสา    วิมลเฉลา)</v>
      </c>
      <c r="D36" s="2"/>
      <c r="E36" s="2"/>
      <c r="G36" s="14"/>
      <c r="H36" s="14" t="str">
        <f>+'หมายเหตุข้อ 1-11'!H444</f>
        <v xml:space="preserve">                   (นางสาวณิชกมล วงศ์พิพัฒน์)</v>
      </c>
      <c r="I36" s="11"/>
      <c r="J36" s="11"/>
      <c r="K36" s="11"/>
      <c r="L36" s="11"/>
      <c r="M36" s="11"/>
      <c r="N36" s="11"/>
      <c r="O36" s="16"/>
      <c r="P36" s="16"/>
    </row>
    <row r="37" spans="1:16" s="5" customFormat="1" ht="24" customHeight="1" x14ac:dyDescent="0.55000000000000004">
      <c r="A37" s="419" t="s">
        <v>173</v>
      </c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19"/>
      <c r="O37" s="16"/>
      <c r="P37" s="16"/>
    </row>
    <row r="38" spans="1:16" s="5" customFormat="1" x14ac:dyDescent="0.55000000000000004">
      <c r="A38" s="2"/>
      <c r="B38" s="2"/>
      <c r="D38" s="2"/>
      <c r="E38" s="2"/>
      <c r="G38" s="14"/>
      <c r="H38" s="11"/>
      <c r="I38" s="11"/>
      <c r="J38" s="11"/>
      <c r="K38" s="11"/>
      <c r="L38" s="11"/>
      <c r="M38" s="11"/>
      <c r="N38" s="11"/>
      <c r="O38" s="16"/>
      <c r="P38" s="16"/>
    </row>
    <row r="39" spans="1:16" s="5" customFormat="1" ht="23.25" customHeight="1" x14ac:dyDescent="0.55000000000000004">
      <c r="A39" s="2" t="s">
        <v>284</v>
      </c>
      <c r="B39" s="45"/>
      <c r="C39" s="37"/>
      <c r="D39" s="38"/>
      <c r="E39" s="38"/>
      <c r="F39" s="38"/>
      <c r="G39" s="38"/>
      <c r="H39" s="58"/>
      <c r="I39" s="58"/>
      <c r="J39" s="76"/>
      <c r="K39" s="38"/>
      <c r="L39" s="51"/>
      <c r="M39" s="38"/>
      <c r="N39" s="51"/>
      <c r="O39" s="16"/>
      <c r="P39" s="16"/>
    </row>
    <row r="40" spans="1:16" s="5" customFormat="1" ht="23.25" customHeight="1" x14ac:dyDescent="0.55000000000000004">
      <c r="A40" s="38"/>
      <c r="B40" s="37" t="s">
        <v>197</v>
      </c>
      <c r="C40" s="2"/>
      <c r="D40" s="38"/>
      <c r="E40" s="38"/>
      <c r="F40" s="38"/>
      <c r="G40" s="38"/>
      <c r="H40" s="58"/>
      <c r="I40" s="58"/>
      <c r="J40" s="76"/>
      <c r="K40" s="38"/>
      <c r="L40" s="51"/>
      <c r="M40" s="38"/>
      <c r="N40" s="2"/>
      <c r="O40" s="16"/>
      <c r="P40" s="16"/>
    </row>
    <row r="41" spans="1:16" s="5" customFormat="1" ht="23.25" customHeight="1" x14ac:dyDescent="0.55000000000000004">
      <c r="A41" s="38"/>
      <c r="B41" s="37" t="s">
        <v>196</v>
      </c>
      <c r="C41" s="37"/>
      <c r="D41" s="38"/>
      <c r="E41" s="38"/>
      <c r="F41" s="38"/>
      <c r="G41" s="38"/>
      <c r="H41" s="58"/>
      <c r="I41" s="58"/>
      <c r="J41" s="76"/>
      <c r="K41" s="38"/>
      <c r="L41" s="51"/>
      <c r="M41" s="38"/>
      <c r="N41" s="38"/>
      <c r="O41" s="16"/>
      <c r="P41" s="16"/>
    </row>
    <row r="42" spans="1:16" s="5" customFormat="1" ht="23.25" customHeight="1" x14ac:dyDescent="0.55000000000000004">
      <c r="A42" s="38"/>
      <c r="B42" s="37" t="s">
        <v>537</v>
      </c>
      <c r="C42" s="37"/>
      <c r="D42" s="38"/>
      <c r="E42" s="38"/>
      <c r="F42" s="38"/>
      <c r="G42" s="38"/>
      <c r="H42" s="58"/>
      <c r="I42" s="58"/>
      <c r="J42" s="76"/>
      <c r="K42" s="38"/>
      <c r="L42" s="51"/>
      <c r="M42" s="38"/>
      <c r="N42" s="38"/>
      <c r="O42" s="16"/>
      <c r="P42" s="16"/>
    </row>
    <row r="43" spans="1:16" s="140" customFormat="1" ht="23.25" customHeight="1" x14ac:dyDescent="0.55000000000000004">
      <c r="B43" s="141"/>
      <c r="C43" s="141"/>
      <c r="D43" s="141"/>
      <c r="E43" s="141"/>
      <c r="F43" s="141"/>
      <c r="G43" s="142"/>
      <c r="H43" s="142"/>
      <c r="I43" s="142"/>
      <c r="J43" s="142"/>
      <c r="K43" s="142"/>
      <c r="L43" s="200"/>
      <c r="M43" s="200"/>
      <c r="N43" s="256" t="str">
        <f>+N18</f>
        <v>หน่วย : บาท</v>
      </c>
      <c r="O43" s="24"/>
      <c r="P43" s="142"/>
    </row>
    <row r="44" spans="1:16" s="5" customFormat="1" ht="23.25" customHeight="1" x14ac:dyDescent="0.55000000000000004">
      <c r="A44" s="45"/>
      <c r="B44" s="60"/>
      <c r="D44" s="60"/>
      <c r="E44" s="60"/>
      <c r="F44" s="60"/>
      <c r="G44" s="60"/>
      <c r="H44" s="23"/>
      <c r="I44" s="216"/>
      <c r="J44" s="24"/>
      <c r="K44" s="251"/>
      <c r="M44" s="216" t="s">
        <v>179</v>
      </c>
      <c r="O44" s="213"/>
    </row>
    <row r="45" spans="1:16" s="5" customFormat="1" ht="23.25" customHeight="1" x14ac:dyDescent="0.55000000000000004">
      <c r="A45" s="45"/>
      <c r="B45" s="60"/>
      <c r="D45" s="60"/>
      <c r="E45" s="60"/>
      <c r="F45" s="60"/>
      <c r="G45" s="60"/>
      <c r="H45" s="24"/>
      <c r="I45" s="123"/>
      <c r="J45" s="216"/>
      <c r="K45" s="251"/>
      <c r="L45" s="97"/>
      <c r="M45" s="217" t="s">
        <v>180</v>
      </c>
      <c r="N45" s="218"/>
      <c r="O45" s="213"/>
    </row>
    <row r="46" spans="1:16" s="140" customFormat="1" ht="23.25" customHeight="1" x14ac:dyDescent="0.55000000000000004">
      <c r="B46" s="141"/>
      <c r="C46" s="141"/>
      <c r="D46" s="141"/>
      <c r="E46" s="141"/>
      <c r="F46" s="141"/>
      <c r="G46" s="142"/>
      <c r="H46" s="142"/>
      <c r="I46" s="142"/>
      <c r="J46" s="142"/>
      <c r="K46" s="24"/>
      <c r="L46" s="200" t="str">
        <f>+L21</f>
        <v>30 กันยายน 2563</v>
      </c>
      <c r="M46" s="142"/>
      <c r="N46" s="200" t="str">
        <f>+N21</f>
        <v>31 ธันวาคม 2562</v>
      </c>
      <c r="O46" s="24"/>
      <c r="P46" s="142"/>
    </row>
    <row r="47" spans="1:16" s="5" customFormat="1" ht="24" customHeight="1" x14ac:dyDescent="0.55000000000000004">
      <c r="A47" s="38"/>
      <c r="B47" s="2"/>
      <c r="D47" s="37" t="s">
        <v>198</v>
      </c>
      <c r="E47" s="37"/>
      <c r="F47" s="38"/>
      <c r="G47" s="38"/>
      <c r="H47" s="59"/>
      <c r="I47" s="59"/>
      <c r="J47" s="77"/>
      <c r="K47" s="59"/>
      <c r="L47" s="59">
        <f>+N52</f>
        <v>9762248</v>
      </c>
      <c r="M47" s="59"/>
      <c r="N47" s="59">
        <v>8868754</v>
      </c>
    </row>
    <row r="48" spans="1:16" s="5" customFormat="1" ht="24" customHeight="1" x14ac:dyDescent="0.55000000000000004">
      <c r="A48" s="38"/>
      <c r="B48" s="2"/>
      <c r="D48" s="37" t="s">
        <v>33</v>
      </c>
      <c r="E48" s="37"/>
      <c r="F48" s="38"/>
      <c r="G48" s="38"/>
      <c r="H48" s="59"/>
      <c r="I48" s="59"/>
      <c r="J48" s="77"/>
      <c r="K48" s="39"/>
      <c r="L48" s="39">
        <v>1338645</v>
      </c>
      <c r="M48" s="39"/>
      <c r="N48" s="39">
        <v>1611290</v>
      </c>
    </row>
    <row r="49" spans="1:30" s="5" customFormat="1" ht="24" customHeight="1" x14ac:dyDescent="0.55000000000000004">
      <c r="A49" s="38"/>
      <c r="B49" s="2"/>
      <c r="D49" s="37" t="s">
        <v>34</v>
      </c>
      <c r="E49" s="37"/>
      <c r="F49" s="38"/>
      <c r="G49" s="38"/>
      <c r="H49" s="59"/>
      <c r="I49" s="59"/>
      <c r="J49" s="77"/>
      <c r="K49" s="39"/>
      <c r="L49" s="39">
        <v>162010</v>
      </c>
      <c r="M49" s="39"/>
      <c r="N49" s="39">
        <v>208730</v>
      </c>
      <c r="P49" s="146">
        <f>+L48+L49</f>
        <v>1500655</v>
      </c>
    </row>
    <row r="50" spans="1:30" s="5" customFormat="1" ht="24" customHeight="1" x14ac:dyDescent="0.55000000000000004">
      <c r="A50" s="38"/>
      <c r="B50" s="2"/>
      <c r="D50" s="45" t="s">
        <v>228</v>
      </c>
      <c r="E50" s="37"/>
      <c r="F50" s="38"/>
      <c r="G50" s="38"/>
      <c r="H50" s="59"/>
      <c r="I50" s="59"/>
      <c r="J50" s="77"/>
      <c r="K50" s="39"/>
      <c r="L50" s="39">
        <v>0</v>
      </c>
      <c r="M50" s="39"/>
      <c r="N50" s="39">
        <v>2597364</v>
      </c>
      <c r="P50" s="35">
        <f>+L62</f>
        <v>1500655</v>
      </c>
    </row>
    <row r="51" spans="1:30" s="5" customFormat="1" ht="24" customHeight="1" x14ac:dyDescent="0.55000000000000004">
      <c r="A51" s="38"/>
      <c r="B51" s="2"/>
      <c r="D51" s="45" t="s">
        <v>229</v>
      </c>
      <c r="E51" s="37"/>
      <c r="F51" s="38"/>
      <c r="G51" s="38"/>
      <c r="H51" s="59"/>
      <c r="I51" s="59"/>
      <c r="J51" s="77"/>
      <c r="K51" s="39"/>
      <c r="L51" s="39">
        <f>-208257</f>
        <v>-208257</v>
      </c>
      <c r="M51" s="39"/>
      <c r="N51" s="39">
        <v>-3523890</v>
      </c>
      <c r="P51" s="146">
        <f>+P49-P50</f>
        <v>0</v>
      </c>
      <c r="Q51" s="35"/>
    </row>
    <row r="52" spans="1:30" s="5" customFormat="1" ht="24" customHeight="1" thickBot="1" x14ac:dyDescent="0.6">
      <c r="A52" s="38"/>
      <c r="B52" s="2"/>
      <c r="D52" s="37" t="s">
        <v>182</v>
      </c>
      <c r="E52" s="37"/>
      <c r="F52" s="38"/>
      <c r="G52" s="38"/>
      <c r="H52" s="39"/>
      <c r="I52" s="39"/>
      <c r="J52" s="39"/>
      <c r="K52" s="39"/>
      <c r="L52" s="78">
        <f>SUM(L47:L51)</f>
        <v>11054646</v>
      </c>
      <c r="M52" s="39"/>
      <c r="N52" s="78">
        <f>SUM(N47:N51)</f>
        <v>9762248</v>
      </c>
    </row>
    <row r="53" spans="1:30" s="50" customFormat="1" ht="22.2" thickTop="1" x14ac:dyDescent="0.55000000000000004">
      <c r="A53" s="5"/>
      <c r="B53" s="122"/>
      <c r="C53" s="73"/>
      <c r="D53" s="38"/>
      <c r="E53" s="38"/>
      <c r="F53" s="38"/>
      <c r="G53" s="38"/>
      <c r="H53" s="39"/>
      <c r="I53" s="39"/>
      <c r="J53" s="39"/>
      <c r="K53" s="39"/>
      <c r="L53" s="39"/>
      <c r="M53" s="39"/>
      <c r="N53" s="47"/>
      <c r="O53" s="49"/>
      <c r="P53" s="16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s="5" customFormat="1" ht="23.85" customHeight="1" x14ac:dyDescent="0.55000000000000004">
      <c r="A54" s="38"/>
      <c r="B54" s="37" t="s">
        <v>484</v>
      </c>
      <c r="C54" s="2"/>
      <c r="D54" s="38"/>
      <c r="E54" s="38"/>
      <c r="F54" s="38"/>
      <c r="G54" s="38"/>
      <c r="H54" s="39"/>
      <c r="I54" s="39"/>
      <c r="J54" s="39"/>
      <c r="K54" s="39"/>
      <c r="L54" s="39"/>
      <c r="M54" s="39"/>
      <c r="N54" s="39"/>
    </row>
    <row r="55" spans="1:30" s="5" customFormat="1" ht="23.85" customHeight="1" x14ac:dyDescent="0.55000000000000004">
      <c r="A55" s="38"/>
      <c r="B55" s="37" t="s">
        <v>485</v>
      </c>
      <c r="C55" s="2"/>
      <c r="D55" s="38"/>
      <c r="E55" s="38"/>
      <c r="F55" s="38"/>
      <c r="G55" s="38"/>
      <c r="H55" s="39"/>
      <c r="I55" s="39"/>
      <c r="J55" s="39"/>
      <c r="K55" s="39"/>
      <c r="L55" s="39"/>
      <c r="M55" s="39"/>
      <c r="N55" s="39"/>
    </row>
    <row r="56" spans="1:30" s="140" customFormat="1" ht="24.6" customHeight="1" x14ac:dyDescent="0.55000000000000004">
      <c r="B56" s="141"/>
      <c r="C56" s="141"/>
      <c r="D56" s="141"/>
      <c r="E56" s="141"/>
      <c r="F56" s="141"/>
      <c r="G56" s="142"/>
      <c r="H56" s="142"/>
      <c r="I56" s="142"/>
      <c r="J56" s="142"/>
      <c r="K56" s="142"/>
      <c r="L56" s="200"/>
      <c r="M56" s="200"/>
      <c r="N56" s="256" t="str">
        <f>+N43</f>
        <v>หน่วย : บาท</v>
      </c>
      <c r="O56" s="24"/>
      <c r="P56" s="142"/>
    </row>
    <row r="57" spans="1:30" s="5" customFormat="1" x14ac:dyDescent="0.55000000000000004">
      <c r="A57" s="45"/>
      <c r="B57" s="60"/>
      <c r="D57" s="60"/>
      <c r="E57" s="60"/>
      <c r="F57" s="60"/>
      <c r="G57" s="60"/>
      <c r="H57" s="334"/>
      <c r="I57" s="280"/>
      <c r="J57" s="245"/>
      <c r="K57" s="280" t="s">
        <v>165</v>
      </c>
      <c r="L57" s="245"/>
      <c r="M57" s="245"/>
      <c r="N57" s="245"/>
      <c r="O57" s="213"/>
    </row>
    <row r="58" spans="1:30" s="140" customFormat="1" ht="24.6" customHeight="1" x14ac:dyDescent="0.55000000000000004">
      <c r="B58" s="141"/>
      <c r="C58" s="141"/>
      <c r="D58" s="141"/>
      <c r="E58" s="141"/>
      <c r="F58" s="141"/>
      <c r="G58" s="142"/>
      <c r="H58" s="335"/>
      <c r="I58" s="336" t="s">
        <v>324</v>
      </c>
      <c r="J58" s="200"/>
      <c r="K58" s="24"/>
      <c r="L58" s="335"/>
      <c r="M58" s="336" t="s">
        <v>486</v>
      </c>
      <c r="N58" s="200"/>
      <c r="O58" s="24"/>
      <c r="P58" s="336"/>
      <c r="R58" s="169" t="s">
        <v>488</v>
      </c>
    </row>
    <row r="59" spans="1:30" s="140" customFormat="1" x14ac:dyDescent="0.55000000000000004">
      <c r="B59" s="141"/>
      <c r="C59" s="141"/>
      <c r="D59" s="141"/>
      <c r="E59" s="141"/>
      <c r="F59" s="141"/>
      <c r="G59" s="142"/>
      <c r="H59" s="200" t="str">
        <f>+L46</f>
        <v>30 กันยายน 2563</v>
      </c>
      <c r="J59" s="199" t="str">
        <f>+N59</f>
        <v>30 กันยายน 2562</v>
      </c>
      <c r="K59" s="24"/>
      <c r="L59" s="200" t="str">
        <f>+H59</f>
        <v>30 กันยายน 2563</v>
      </c>
      <c r="N59" s="199" t="s">
        <v>487</v>
      </c>
      <c r="O59" s="24"/>
      <c r="P59" s="199" t="s">
        <v>323</v>
      </c>
      <c r="R59" s="339" t="str">
        <f>+L59</f>
        <v>30 กันยายน 2563</v>
      </c>
    </row>
    <row r="60" spans="1:30" s="50" customFormat="1" ht="24" customHeight="1" x14ac:dyDescent="0.55000000000000004">
      <c r="A60" s="38"/>
      <c r="B60" s="2"/>
      <c r="C60" s="5"/>
      <c r="D60" s="37" t="s">
        <v>5</v>
      </c>
      <c r="E60" s="37"/>
      <c r="F60" s="38"/>
      <c r="G60" s="38"/>
      <c r="H60" s="39">
        <f>+L60-P60</f>
        <v>332056.05000000005</v>
      </c>
      <c r="I60" s="39"/>
      <c r="J60" s="39">
        <v>307435</v>
      </c>
      <c r="K60" s="39"/>
      <c r="L60" s="39">
        <v>1029933.04</v>
      </c>
      <c r="M60" s="39"/>
      <c r="N60" s="337">
        <v>2139845.98</v>
      </c>
      <c r="O60" s="49"/>
      <c r="P60" s="39">
        <v>697876.99</v>
      </c>
      <c r="Q60" s="39"/>
      <c r="R60" s="35">
        <f>+L60-P60</f>
        <v>332056.05000000005</v>
      </c>
      <c r="V60" s="5"/>
      <c r="W60" s="5"/>
      <c r="X60" s="5"/>
      <c r="Y60" s="5"/>
      <c r="Z60" s="5"/>
      <c r="AA60" s="5"/>
      <c r="AB60" s="5"/>
      <c r="AC60" s="5"/>
      <c r="AD60" s="5"/>
    </row>
    <row r="61" spans="1:30" s="50" customFormat="1" ht="24" customHeight="1" x14ac:dyDescent="0.55000000000000004">
      <c r="A61" s="38"/>
      <c r="B61" s="2"/>
      <c r="C61" s="5"/>
      <c r="D61" s="37" t="s">
        <v>6</v>
      </c>
      <c r="E61" s="37"/>
      <c r="F61" s="38"/>
      <c r="G61" s="38"/>
      <c r="H61" s="39">
        <f>+L61-P61</f>
        <v>168140.95</v>
      </c>
      <c r="I61" s="39"/>
      <c r="J61" s="39">
        <v>209409</v>
      </c>
      <c r="K61" s="39"/>
      <c r="L61" s="39">
        <f>459464.96+11257</f>
        <v>470721.96</v>
      </c>
      <c r="M61" s="39"/>
      <c r="N61" s="337">
        <v>1819102.02</v>
      </c>
      <c r="O61" s="49"/>
      <c r="P61" s="39">
        <v>302581.01</v>
      </c>
      <c r="Q61" s="39"/>
      <c r="R61" s="35">
        <f>+L61-P61</f>
        <v>168140.95</v>
      </c>
      <c r="V61" s="5"/>
      <c r="W61" s="5"/>
      <c r="X61" s="5"/>
      <c r="Y61" s="5"/>
      <c r="Z61" s="5"/>
      <c r="AA61" s="5"/>
      <c r="AB61" s="5"/>
      <c r="AC61" s="5"/>
      <c r="AD61" s="5"/>
    </row>
    <row r="62" spans="1:30" s="50" customFormat="1" ht="24" customHeight="1" thickBot="1" x14ac:dyDescent="0.6">
      <c r="A62" s="38"/>
      <c r="B62" s="2"/>
      <c r="C62" s="37"/>
      <c r="D62" s="38" t="s">
        <v>2</v>
      </c>
      <c r="E62" s="38"/>
      <c r="F62" s="38"/>
      <c r="G62" s="38"/>
      <c r="H62" s="78">
        <f>SUM(H60:H61)</f>
        <v>500197.00000000006</v>
      </c>
      <c r="I62" s="39"/>
      <c r="J62" s="78">
        <f>SUM(J60:J61)</f>
        <v>516844</v>
      </c>
      <c r="K62" s="39"/>
      <c r="L62" s="78">
        <f>SUM(L60:L61)</f>
        <v>1500655</v>
      </c>
      <c r="M62" s="39"/>
      <c r="N62" s="79">
        <f>SUM(N60:N61)</f>
        <v>3958948</v>
      </c>
      <c r="O62" s="49"/>
      <c r="P62" s="78">
        <f>SUM(P60:P61)</f>
        <v>1000458</v>
      </c>
      <c r="Q62" s="39"/>
      <c r="R62" s="79">
        <f>SUM(R60:R61)</f>
        <v>500197.00000000006</v>
      </c>
      <c r="V62" s="5"/>
      <c r="W62" s="5"/>
      <c r="X62" s="5"/>
      <c r="Y62" s="5"/>
      <c r="Z62" s="5"/>
      <c r="AA62" s="5"/>
      <c r="AB62" s="5"/>
      <c r="AC62" s="5"/>
      <c r="AD62" s="5"/>
    </row>
    <row r="63" spans="1:30" s="50" customFormat="1" ht="30" customHeight="1" thickTop="1" x14ac:dyDescent="0.55000000000000004">
      <c r="A63" s="5"/>
      <c r="B63" s="122"/>
      <c r="C63" s="73"/>
      <c r="D63" s="38"/>
      <c r="E63" s="38"/>
      <c r="F63" s="38"/>
      <c r="G63" s="38"/>
      <c r="H63" s="39"/>
      <c r="I63" s="39"/>
      <c r="J63" s="39"/>
      <c r="K63" s="39"/>
      <c r="L63" s="39"/>
      <c r="M63" s="39"/>
      <c r="N63" s="47"/>
      <c r="O63" s="49"/>
      <c r="P63" s="16"/>
      <c r="Q63" s="5"/>
      <c r="R63" s="5"/>
      <c r="T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s="50" customFormat="1" ht="24" customHeight="1" x14ac:dyDescent="0.55000000000000004">
      <c r="A64" s="80" t="s">
        <v>285</v>
      </c>
      <c r="B64" s="17"/>
      <c r="C64" s="17"/>
      <c r="D64" s="8"/>
      <c r="E64" s="8"/>
      <c r="F64" s="8"/>
      <c r="G64" s="80"/>
      <c r="H64" s="80"/>
      <c r="I64" s="81"/>
      <c r="J64" s="82"/>
      <c r="K64" s="82"/>
      <c r="L64" s="80"/>
      <c r="M64" s="83"/>
      <c r="N64" s="83"/>
      <c r="O64" s="49"/>
      <c r="P64" s="5"/>
      <c r="Q64" s="15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s="50" customFormat="1" ht="24" customHeight="1" x14ac:dyDescent="0.55000000000000004">
      <c r="A65" s="80"/>
      <c r="B65" s="17" t="s">
        <v>199</v>
      </c>
      <c r="C65" s="17"/>
      <c r="D65" s="8"/>
      <c r="E65" s="8"/>
      <c r="F65" s="8"/>
      <c r="G65" s="80"/>
      <c r="H65" s="80"/>
      <c r="I65" s="81"/>
      <c r="J65" s="82"/>
      <c r="K65" s="82"/>
      <c r="L65" s="80"/>
      <c r="M65" s="83"/>
      <c r="N65" s="83"/>
      <c r="O65" s="4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s="50" customFormat="1" ht="24" customHeight="1" x14ac:dyDescent="0.55000000000000004">
      <c r="A66" s="80"/>
      <c r="B66" s="17" t="s">
        <v>200</v>
      </c>
      <c r="C66" s="17"/>
      <c r="D66" s="8"/>
      <c r="E66" s="8"/>
      <c r="F66" s="8"/>
      <c r="G66" s="80"/>
      <c r="H66" s="80"/>
      <c r="I66" s="81"/>
      <c r="J66" s="82"/>
      <c r="K66" s="82"/>
      <c r="L66" s="80"/>
      <c r="M66" s="83"/>
      <c r="N66" s="83"/>
      <c r="O66" s="4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s="50" customFormat="1" ht="24" customHeight="1" x14ac:dyDescent="0.55000000000000004">
      <c r="A67" s="80"/>
      <c r="B67" s="17" t="s">
        <v>201</v>
      </c>
      <c r="C67" s="17"/>
      <c r="D67" s="8"/>
      <c r="E67" s="8"/>
      <c r="F67" s="8"/>
      <c r="G67" s="80"/>
      <c r="H67" s="80"/>
      <c r="I67" s="81"/>
      <c r="J67" s="82"/>
      <c r="K67" s="82"/>
      <c r="L67" s="80"/>
      <c r="M67" s="83"/>
      <c r="N67" s="83"/>
      <c r="O67" s="4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s="50" customFormat="1" ht="24" customHeight="1" x14ac:dyDescent="0.55000000000000004">
      <c r="A68" s="80"/>
      <c r="B68" s="17"/>
      <c r="C68" s="17"/>
      <c r="D68" s="8"/>
      <c r="E68" s="8"/>
      <c r="F68" s="8"/>
      <c r="G68" s="80"/>
      <c r="H68" s="80"/>
      <c r="I68" s="81"/>
      <c r="J68" s="82"/>
      <c r="K68" s="82"/>
      <c r="L68" s="80"/>
      <c r="M68" s="83"/>
      <c r="N68" s="83"/>
      <c r="O68" s="4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s="50" customFormat="1" ht="30" customHeight="1" x14ac:dyDescent="0.55000000000000004">
      <c r="A69" s="5"/>
      <c r="B69" s="122"/>
      <c r="C69" s="73"/>
      <c r="D69" s="38"/>
      <c r="E69" s="38"/>
      <c r="F69" s="38"/>
      <c r="G69" s="38"/>
      <c r="H69" s="39"/>
      <c r="I69" s="39"/>
      <c r="J69" s="39"/>
      <c r="K69" s="39"/>
      <c r="L69" s="39"/>
      <c r="M69" s="39"/>
      <c r="N69" s="47"/>
      <c r="O69" s="49"/>
      <c r="P69" s="16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s="50" customFormat="1" ht="24" customHeight="1" x14ac:dyDescent="0.55000000000000004">
      <c r="A70" s="80"/>
      <c r="B70" s="17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0" s="17"/>
      <c r="D70" s="8"/>
      <c r="E70" s="8"/>
      <c r="F70" s="8"/>
      <c r="G70" s="80"/>
      <c r="H70" s="80"/>
      <c r="I70" s="81"/>
      <c r="J70" s="82"/>
      <c r="K70" s="82"/>
      <c r="L70" s="80"/>
      <c r="M70" s="83"/>
      <c r="N70" s="83"/>
      <c r="O70" s="49"/>
      <c r="P70" s="16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s="50" customFormat="1" ht="24" customHeight="1" x14ac:dyDescent="0.55000000000000004">
      <c r="A71" s="80"/>
      <c r="B71" s="17" t="str">
        <f>+B36</f>
        <v xml:space="preserve">                 (นางสาวอรสา    วิมลเฉลา)</v>
      </c>
      <c r="C71" s="17"/>
      <c r="D71" s="8"/>
      <c r="E71" s="8"/>
      <c r="F71" s="8"/>
      <c r="G71" s="80"/>
      <c r="H71" s="17" t="str">
        <f>+H36</f>
        <v xml:space="preserve">                   (นางสาวณิชกมล วงศ์พิพัฒน์)</v>
      </c>
      <c r="I71" s="81"/>
      <c r="J71" s="5"/>
      <c r="K71" s="82"/>
      <c r="L71" s="80"/>
      <c r="M71" s="83"/>
      <c r="N71" s="83"/>
      <c r="O71" s="49"/>
      <c r="P71" s="16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s="50" customFormat="1" ht="24.6" customHeight="1" x14ac:dyDescent="0.55000000000000004">
      <c r="A72" s="419" t="s">
        <v>174</v>
      </c>
      <c r="B72" s="419"/>
      <c r="C72" s="419"/>
      <c r="D72" s="419"/>
      <c r="E72" s="419"/>
      <c r="F72" s="419"/>
      <c r="G72" s="419"/>
      <c r="H72" s="419"/>
      <c r="I72" s="419"/>
      <c r="J72" s="419"/>
      <c r="K72" s="419"/>
      <c r="L72" s="419"/>
      <c r="M72" s="419"/>
      <c r="N72" s="419"/>
      <c r="O72" s="49"/>
      <c r="P72" s="16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s="5" customFormat="1" ht="6" customHeight="1" x14ac:dyDescent="0.55000000000000004">
      <c r="A73" s="38"/>
      <c r="B73" s="2"/>
      <c r="C73" s="37"/>
      <c r="D73" s="38"/>
      <c r="E73" s="38"/>
      <c r="F73" s="38"/>
      <c r="G73" s="38"/>
      <c r="H73" s="39"/>
      <c r="I73" s="39"/>
      <c r="J73" s="39"/>
      <c r="K73" s="39"/>
      <c r="L73" s="39"/>
      <c r="M73" s="39"/>
      <c r="N73" s="39"/>
    </row>
    <row r="74" spans="1:30" s="5" customFormat="1" ht="21.75" customHeight="1" x14ac:dyDescent="0.55000000000000004">
      <c r="A74" s="64" t="s">
        <v>286</v>
      </c>
      <c r="B74" s="24"/>
      <c r="C74" s="20"/>
      <c r="D74" s="123"/>
      <c r="E74" s="123"/>
      <c r="F74" s="24"/>
      <c r="G74" s="64"/>
      <c r="H74" s="25"/>
      <c r="I74" s="25"/>
      <c r="J74" s="25"/>
      <c r="K74" s="25"/>
      <c r="L74" s="25"/>
      <c r="M74" s="25"/>
      <c r="N74" s="124"/>
      <c r="O74" s="57"/>
    </row>
    <row r="75" spans="1:30" s="5" customFormat="1" x14ac:dyDescent="0.55000000000000004">
      <c r="A75" s="64"/>
      <c r="B75" s="24" t="s">
        <v>202</v>
      </c>
      <c r="C75" s="20"/>
      <c r="D75" s="123"/>
      <c r="E75" s="123"/>
      <c r="F75" s="24"/>
      <c r="G75" s="64"/>
      <c r="H75" s="25"/>
      <c r="I75" s="25"/>
      <c r="J75" s="25"/>
      <c r="K75" s="25"/>
      <c r="L75" s="25"/>
      <c r="M75" s="25"/>
      <c r="N75" s="124"/>
      <c r="O75" s="57"/>
    </row>
    <row r="76" spans="1:30" s="5" customFormat="1" x14ac:dyDescent="0.55000000000000004">
      <c r="A76" s="64"/>
      <c r="B76" s="24" t="s">
        <v>203</v>
      </c>
      <c r="C76" s="20"/>
      <c r="D76" s="123"/>
      <c r="E76" s="123"/>
      <c r="F76" s="24"/>
      <c r="G76" s="64"/>
      <c r="H76" s="25"/>
      <c r="I76" s="25"/>
      <c r="J76" s="25"/>
      <c r="K76" s="25"/>
      <c r="L76" s="25"/>
      <c r="M76" s="25"/>
      <c r="N76" s="124"/>
      <c r="O76" s="57"/>
    </row>
    <row r="77" spans="1:30" s="5" customFormat="1" x14ac:dyDescent="0.55000000000000004">
      <c r="B77" s="5" t="s">
        <v>489</v>
      </c>
      <c r="L77" s="35"/>
      <c r="N77" s="35"/>
      <c r="O77" s="16"/>
      <c r="P77" s="16"/>
    </row>
    <row r="78" spans="1:30" s="140" customFormat="1" ht="21.75" customHeight="1" x14ac:dyDescent="0.55000000000000004">
      <c r="B78" s="141"/>
      <c r="C78" s="141"/>
      <c r="D78" s="141"/>
      <c r="E78" s="141"/>
      <c r="F78" s="141"/>
      <c r="G78" s="142"/>
      <c r="I78" s="142"/>
      <c r="J78" s="142"/>
      <c r="K78" s="142"/>
      <c r="L78" s="200"/>
      <c r="M78" s="200"/>
      <c r="N78" s="256" t="str">
        <f>+N56</f>
        <v>หน่วย : บาท</v>
      </c>
      <c r="O78" s="24"/>
      <c r="P78" s="142"/>
    </row>
    <row r="79" spans="1:30" s="5" customFormat="1" x14ac:dyDescent="0.55000000000000004">
      <c r="A79" s="45"/>
      <c r="B79" s="60"/>
      <c r="D79" s="60"/>
      <c r="E79" s="60"/>
      <c r="F79" s="60"/>
      <c r="G79" s="60"/>
      <c r="H79" s="334"/>
      <c r="I79" s="280"/>
      <c r="J79" s="245"/>
      <c r="K79" s="280" t="s">
        <v>165</v>
      </c>
      <c r="L79" s="245"/>
      <c r="M79" s="245"/>
      <c r="N79" s="245"/>
      <c r="O79" s="213"/>
    </row>
    <row r="80" spans="1:30" s="140" customFormat="1" ht="24.6" customHeight="1" x14ac:dyDescent="0.55000000000000004">
      <c r="B80" s="141"/>
      <c r="C80" s="141"/>
      <c r="D80" s="141"/>
      <c r="E80" s="141"/>
      <c r="F80" s="141"/>
      <c r="G80" s="142"/>
      <c r="H80" s="335"/>
      <c r="I80" s="336" t="s">
        <v>324</v>
      </c>
      <c r="J80" s="200"/>
      <c r="K80" s="24"/>
      <c r="L80" s="335"/>
      <c r="M80" s="336" t="s">
        <v>486</v>
      </c>
      <c r="N80" s="200"/>
      <c r="O80" s="24"/>
      <c r="P80" s="335"/>
      <c r="Q80" s="336" t="s">
        <v>328</v>
      </c>
      <c r="R80" s="200"/>
      <c r="S80" s="422" t="s">
        <v>488</v>
      </c>
      <c r="T80" s="422"/>
      <c r="U80" s="422"/>
    </row>
    <row r="81" spans="1:30" s="140" customFormat="1" ht="24.6" customHeight="1" x14ac:dyDescent="0.55000000000000004">
      <c r="B81" s="141"/>
      <c r="C81" s="141"/>
      <c r="D81" s="141"/>
      <c r="E81" s="141"/>
      <c r="F81" s="141"/>
      <c r="G81" s="142"/>
      <c r="H81" s="339" t="str">
        <f>+H59</f>
        <v>30 กันยายน 2563</v>
      </c>
      <c r="I81" s="142"/>
      <c r="J81" s="339" t="str">
        <f>+J59</f>
        <v>30 กันยายน 2562</v>
      </c>
      <c r="K81" s="24"/>
      <c r="L81" s="339" t="str">
        <f>+L59</f>
        <v>30 กันยายน 2563</v>
      </c>
      <c r="M81" s="142"/>
      <c r="N81" s="339" t="str">
        <f>+N59</f>
        <v>30 กันยายน 2562</v>
      </c>
      <c r="O81" s="24"/>
      <c r="P81" s="339" t="str">
        <f>+P59</f>
        <v>30 มิถุนายน 2563</v>
      </c>
      <c r="Q81" s="142"/>
      <c r="R81" s="339" t="e">
        <f>+#REF!</f>
        <v>#REF!</v>
      </c>
      <c r="S81" s="339" t="str">
        <f>+R59</f>
        <v>30 กันยายน 2563</v>
      </c>
      <c r="T81" s="142"/>
      <c r="U81" s="339" t="e">
        <f>+#REF!</f>
        <v>#REF!</v>
      </c>
    </row>
    <row r="82" spans="1:30" ht="21.75" customHeight="1" x14ac:dyDescent="0.55000000000000004">
      <c r="A82" s="23"/>
      <c r="C82" s="5" t="s">
        <v>35</v>
      </c>
      <c r="D82" s="24"/>
      <c r="E82" s="24"/>
      <c r="F82" s="24"/>
      <c r="G82" s="23"/>
      <c r="H82" s="24"/>
      <c r="I82" s="272"/>
      <c r="J82" s="142"/>
      <c r="K82" s="5"/>
      <c r="L82" s="5"/>
      <c r="M82" s="163"/>
      <c r="N82" s="5"/>
      <c r="O82" s="16"/>
      <c r="Q82" s="163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22.5" customHeight="1" x14ac:dyDescent="0.55000000000000004">
      <c r="A83" s="13"/>
      <c r="B83" s="26"/>
      <c r="C83" s="5" t="s">
        <v>364</v>
      </c>
      <c r="E83" s="5"/>
      <c r="F83" s="26"/>
      <c r="G83" s="17"/>
      <c r="H83" s="29">
        <f>+L83-P83</f>
        <v>-81524.280000000028</v>
      </c>
      <c r="I83" s="368"/>
      <c r="J83" s="369">
        <v>-556297.38</v>
      </c>
      <c r="K83" s="29"/>
      <c r="L83" s="314">
        <v>-1450982.51</v>
      </c>
      <c r="M83" s="369"/>
      <c r="N83" s="314">
        <v>-4413628.3099999996</v>
      </c>
      <c r="P83" s="314">
        <v>-1369458.23</v>
      </c>
      <c r="Q83" s="369"/>
      <c r="R83" s="314">
        <v>-3857330.93</v>
      </c>
      <c r="S83" s="127">
        <f>+L83-P83</f>
        <v>-81524.280000000028</v>
      </c>
      <c r="U83" s="127">
        <f>+N83-R83</f>
        <v>-556297.37999999942</v>
      </c>
    </row>
    <row r="84" spans="1:30" ht="21.75" customHeight="1" x14ac:dyDescent="0.55000000000000004">
      <c r="A84" s="13"/>
      <c r="B84" s="26"/>
      <c r="C84" s="5" t="s">
        <v>365</v>
      </c>
      <c r="E84" s="5"/>
      <c r="F84" s="26"/>
      <c r="G84" s="17"/>
      <c r="H84" s="29"/>
      <c r="I84" s="368"/>
      <c r="J84" s="369"/>
      <c r="K84" s="29"/>
      <c r="L84" s="35"/>
      <c r="M84" s="369"/>
      <c r="N84" s="52"/>
      <c r="P84" s="35"/>
      <c r="Q84" s="369"/>
      <c r="R84" s="52"/>
      <c r="U84" s="201"/>
    </row>
    <row r="85" spans="1:30" ht="22.5" customHeight="1" x14ac:dyDescent="0.55000000000000004">
      <c r="A85" s="13"/>
      <c r="B85" s="26"/>
      <c r="D85" s="5" t="s">
        <v>366</v>
      </c>
      <c r="E85" s="5"/>
      <c r="F85" s="26"/>
      <c r="G85" s="17"/>
      <c r="H85" s="29"/>
      <c r="I85" s="368"/>
      <c r="J85" s="369"/>
      <c r="K85" s="29"/>
      <c r="L85" s="35"/>
      <c r="M85" s="52"/>
      <c r="N85" s="35"/>
      <c r="P85" s="35"/>
      <c r="Q85" s="52"/>
      <c r="R85" s="35"/>
      <c r="U85" s="201"/>
    </row>
    <row r="86" spans="1:30" ht="21" customHeight="1" x14ac:dyDescent="0.55000000000000004">
      <c r="A86" s="13"/>
      <c r="B86" s="26"/>
      <c r="D86" s="66" t="s">
        <v>367</v>
      </c>
      <c r="E86" s="66"/>
      <c r="F86" s="26"/>
      <c r="G86" s="17"/>
      <c r="H86" s="228">
        <f>+L86-P86</f>
        <v>511996.56</v>
      </c>
      <c r="I86" s="368"/>
      <c r="J86" s="370">
        <v>-573886.73</v>
      </c>
      <c r="K86" s="29"/>
      <c r="L86" s="215">
        <v>877242.5</v>
      </c>
      <c r="M86" s="63"/>
      <c r="N86" s="228">
        <v>168681.53</v>
      </c>
      <c r="P86" s="215">
        <v>365245.94</v>
      </c>
      <c r="Q86" s="63"/>
      <c r="R86" s="228">
        <v>742568.26</v>
      </c>
      <c r="S86" s="394">
        <f>+L86-P86</f>
        <v>511996.56</v>
      </c>
      <c r="U86" s="395">
        <f>+N86-R86</f>
        <v>-573886.73</v>
      </c>
    </row>
    <row r="87" spans="1:30" ht="21" customHeight="1" x14ac:dyDescent="0.55000000000000004">
      <c r="A87" s="13"/>
      <c r="B87" s="26"/>
      <c r="C87" s="5" t="s">
        <v>368</v>
      </c>
      <c r="D87" s="66"/>
      <c r="E87" s="66"/>
      <c r="F87" s="26"/>
      <c r="G87" s="17"/>
      <c r="H87" s="29"/>
      <c r="I87" s="368"/>
      <c r="J87" s="369"/>
      <c r="K87" s="29"/>
      <c r="L87" s="63"/>
      <c r="M87" s="63"/>
      <c r="N87" s="29"/>
      <c r="P87" s="63"/>
      <c r="Q87" s="63"/>
      <c r="R87" s="29"/>
      <c r="S87" s="29"/>
      <c r="U87" s="29"/>
    </row>
    <row r="88" spans="1:30" s="50" customFormat="1" ht="20.25" customHeight="1" thickBot="1" x14ac:dyDescent="0.6">
      <c r="A88" s="5"/>
      <c r="B88" s="122"/>
      <c r="C88" s="5" t="s">
        <v>369</v>
      </c>
      <c r="D88" s="5"/>
      <c r="E88" s="5"/>
      <c r="F88" s="38"/>
      <c r="G88" s="38"/>
      <c r="H88" s="120">
        <f>SUM(H83:H86)</f>
        <v>430472.27999999997</v>
      </c>
      <c r="I88" s="63"/>
      <c r="J88" s="120">
        <f>SUM(J83:J86)</f>
        <v>-1130184.1099999999</v>
      </c>
      <c r="K88" s="39"/>
      <c r="L88" s="120">
        <f>SUM(L83:L86)</f>
        <v>-573740.01</v>
      </c>
      <c r="M88" s="212"/>
      <c r="N88" s="120">
        <f>SUM(N83:N86)</f>
        <v>-4244946.7799999993</v>
      </c>
      <c r="O88" s="49"/>
      <c r="P88" s="120">
        <f>SUM(P83:P86)</f>
        <v>-1004212.29</v>
      </c>
      <c r="Q88" s="212"/>
      <c r="R88" s="120">
        <f>SUM(R83:R86)</f>
        <v>-3114762.67</v>
      </c>
      <c r="S88" s="120">
        <f>SUM(S83:S86)</f>
        <v>430472.27999999997</v>
      </c>
      <c r="T88" s="5"/>
      <c r="U88" s="120">
        <f>SUM(U83:U86)</f>
        <v>-1130184.1099999994</v>
      </c>
      <c r="V88" s="5"/>
      <c r="W88" s="5"/>
      <c r="X88" s="5"/>
      <c r="Y88" s="5"/>
      <c r="Z88" s="5"/>
      <c r="AA88" s="5"/>
      <c r="AB88" s="5"/>
      <c r="AC88" s="5"/>
      <c r="AD88" s="5"/>
    </row>
    <row r="89" spans="1:30" s="50" customFormat="1" ht="4.5" customHeight="1" thickTop="1" x14ac:dyDescent="0.55000000000000004">
      <c r="A89" s="5"/>
      <c r="B89" s="122"/>
      <c r="C89" s="73"/>
      <c r="D89" s="5"/>
      <c r="E89" s="5"/>
      <c r="F89" s="38"/>
      <c r="G89" s="38"/>
      <c r="H89" s="272"/>
      <c r="I89" s="272"/>
      <c r="J89" s="163"/>
      <c r="K89" s="39"/>
      <c r="L89" s="48"/>
      <c r="M89" s="26"/>
      <c r="N89" s="48"/>
      <c r="O89" s="49"/>
      <c r="P89" s="16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24" customHeight="1" x14ac:dyDescent="0.55000000000000004">
      <c r="A90" s="64"/>
      <c r="B90" s="3"/>
      <c r="C90" s="65" t="s">
        <v>287</v>
      </c>
      <c r="D90" s="24"/>
      <c r="E90" s="24"/>
      <c r="F90" s="3"/>
      <c r="G90" s="64"/>
      <c r="H90" s="19"/>
      <c r="I90" s="19"/>
      <c r="J90" s="19"/>
      <c r="K90" s="19"/>
      <c r="L90" s="19"/>
      <c r="M90" s="19"/>
      <c r="N90" s="25"/>
    </row>
    <row r="91" spans="1:30" ht="24" customHeight="1" x14ac:dyDescent="0.55000000000000004">
      <c r="A91" s="64"/>
      <c r="B91" s="3"/>
      <c r="C91" s="18" t="s">
        <v>490</v>
      </c>
      <c r="D91" s="24"/>
      <c r="E91" s="24"/>
      <c r="F91" s="3"/>
      <c r="G91" s="64"/>
      <c r="H91" s="19"/>
      <c r="I91" s="19"/>
      <c r="J91" s="19"/>
      <c r="K91" s="19"/>
      <c r="L91" s="19"/>
      <c r="M91" s="19"/>
      <c r="N91" s="25"/>
    </row>
    <row r="92" spans="1:30" ht="20.25" customHeight="1" x14ac:dyDescent="0.55000000000000004">
      <c r="A92" s="23"/>
      <c r="B92" s="3"/>
      <c r="C92" s="18"/>
      <c r="D92" s="24"/>
      <c r="E92" s="24"/>
      <c r="F92" s="3"/>
      <c r="G92" s="3"/>
      <c r="I92" s="3"/>
      <c r="J92" s="19"/>
      <c r="K92" s="3"/>
      <c r="L92" s="191"/>
      <c r="M92" s="191"/>
      <c r="N92" s="182" t="str">
        <f>+N78</f>
        <v>หน่วย : บาท</v>
      </c>
      <c r="O92" s="16"/>
      <c r="Q92" s="4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s="5" customFormat="1" x14ac:dyDescent="0.55000000000000004">
      <c r="A93" s="45"/>
      <c r="B93" s="60"/>
      <c r="D93" s="60"/>
      <c r="E93" s="60"/>
      <c r="F93" s="60"/>
      <c r="G93" s="60"/>
      <c r="H93" s="334"/>
      <c r="I93" s="280"/>
      <c r="J93" s="245"/>
      <c r="K93" s="280" t="s">
        <v>130</v>
      </c>
      <c r="L93" s="245"/>
      <c r="M93" s="245"/>
      <c r="N93" s="245"/>
      <c r="O93" s="213"/>
      <c r="P93" s="245"/>
      <c r="Q93" s="245"/>
      <c r="R93" s="245"/>
    </row>
    <row r="94" spans="1:30" s="140" customFormat="1" ht="24.6" customHeight="1" x14ac:dyDescent="0.55000000000000004">
      <c r="B94" s="141"/>
      <c r="C94" s="141"/>
      <c r="D94" s="141"/>
      <c r="E94" s="141"/>
      <c r="F94" s="141"/>
      <c r="G94" s="142"/>
      <c r="H94" s="335"/>
      <c r="I94" s="336" t="s">
        <v>324</v>
      </c>
      <c r="J94" s="200"/>
      <c r="K94" s="24"/>
      <c r="L94" s="335"/>
      <c r="M94" s="336" t="s">
        <v>486</v>
      </c>
      <c r="N94" s="200"/>
      <c r="O94" s="24"/>
      <c r="P94" s="335"/>
      <c r="Q94" s="336" t="s">
        <v>328</v>
      </c>
      <c r="R94" s="200"/>
      <c r="S94" s="422" t="s">
        <v>488</v>
      </c>
      <c r="T94" s="422"/>
      <c r="U94" s="422"/>
    </row>
    <row r="95" spans="1:30" s="140" customFormat="1" ht="24.6" customHeight="1" x14ac:dyDescent="0.55000000000000004">
      <c r="B95" s="141"/>
      <c r="C95" s="141"/>
      <c r="D95" s="141"/>
      <c r="E95" s="141"/>
      <c r="F95" s="141"/>
      <c r="G95" s="142"/>
      <c r="H95" s="339" t="str">
        <f>+H81</f>
        <v>30 กันยายน 2563</v>
      </c>
      <c r="I95" s="142"/>
      <c r="J95" s="339" t="str">
        <f>+J81</f>
        <v>30 กันยายน 2562</v>
      </c>
      <c r="K95" s="24"/>
      <c r="L95" s="339" t="str">
        <f>+L81</f>
        <v>30 กันยายน 2563</v>
      </c>
      <c r="M95" s="142"/>
      <c r="N95" s="339" t="str">
        <f>+N81</f>
        <v>30 กันยายน 2562</v>
      </c>
      <c r="O95" s="24"/>
      <c r="P95" s="339" t="str">
        <f>+L95</f>
        <v>30 กันยายน 2563</v>
      </c>
      <c r="Q95" s="142"/>
      <c r="R95" s="339" t="str">
        <f>+N95</f>
        <v>30 กันยายน 2562</v>
      </c>
      <c r="S95" s="396" t="str">
        <f>+P95</f>
        <v>30 กันยายน 2563</v>
      </c>
      <c r="T95" s="396"/>
      <c r="U95" s="396" t="str">
        <f>+R95</f>
        <v>30 กันยายน 2562</v>
      </c>
    </row>
    <row r="96" spans="1:30" ht="24" customHeight="1" x14ac:dyDescent="0.55000000000000004">
      <c r="A96" s="64"/>
      <c r="B96" s="3"/>
      <c r="C96" s="24" t="s">
        <v>549</v>
      </c>
      <c r="E96" s="24"/>
      <c r="F96" s="3"/>
      <c r="G96" s="3"/>
      <c r="H96" s="25">
        <v>5923835.6799999997</v>
      </c>
      <c r="I96" s="24"/>
      <c r="J96" s="382">
        <v>9776738.5099999998</v>
      </c>
      <c r="K96" s="24"/>
      <c r="L96" s="29">
        <v>19535536.359999966</v>
      </c>
      <c r="M96" s="3"/>
      <c r="N96" s="25">
        <v>31858389.129999999</v>
      </c>
      <c r="O96" s="7"/>
      <c r="P96" s="29">
        <v>13611700.68</v>
      </c>
      <c r="Q96" s="3"/>
      <c r="R96" s="25">
        <v>22081650.620000001</v>
      </c>
      <c r="S96" s="127">
        <f>+L96-P96</f>
        <v>5923835.6799999662</v>
      </c>
      <c r="T96" s="127"/>
      <c r="U96" s="127">
        <f>+N96-R96</f>
        <v>9776738.5099999979</v>
      </c>
      <c r="AA96" s="2"/>
      <c r="AB96" s="2"/>
      <c r="AC96" s="2"/>
      <c r="AD96" s="2"/>
    </row>
    <row r="97" spans="1:21" s="5" customFormat="1" ht="24" customHeight="1" x14ac:dyDescent="0.55000000000000004">
      <c r="A97" s="64"/>
      <c r="B97" s="24"/>
      <c r="C97" s="24" t="s">
        <v>30</v>
      </c>
      <c r="E97" s="24"/>
      <c r="F97" s="24"/>
      <c r="G97" s="24"/>
      <c r="H97" s="347" t="s">
        <v>31</v>
      </c>
      <c r="I97" s="24"/>
      <c r="J97" s="347" t="s">
        <v>31</v>
      </c>
      <c r="K97" s="24"/>
      <c r="L97" s="347" t="s">
        <v>31</v>
      </c>
      <c r="M97" s="24"/>
      <c r="N97" s="347" t="s">
        <v>31</v>
      </c>
      <c r="O97" s="16"/>
      <c r="P97" s="347" t="s">
        <v>31</v>
      </c>
      <c r="Q97" s="24"/>
      <c r="R97" s="347" t="s">
        <v>31</v>
      </c>
      <c r="S97" s="347" t="s">
        <v>31</v>
      </c>
      <c r="T97" s="201"/>
      <c r="U97" s="347" t="s">
        <v>31</v>
      </c>
    </row>
    <row r="98" spans="1:21" s="5" customFormat="1" ht="24" customHeight="1" x14ac:dyDescent="0.55000000000000004">
      <c r="A98" s="64"/>
      <c r="B98" s="24"/>
      <c r="C98" s="24" t="s">
        <v>549</v>
      </c>
      <c r="E98" s="24"/>
      <c r="F98" s="24"/>
      <c r="G98" s="24"/>
      <c r="H98" s="408"/>
      <c r="I98" s="24"/>
      <c r="J98" s="408"/>
      <c r="K98" s="24"/>
      <c r="L98" s="408"/>
      <c r="M98" s="24"/>
      <c r="N98" s="408"/>
      <c r="O98" s="16"/>
      <c r="P98" s="408"/>
      <c r="Q98" s="24"/>
      <c r="R98" s="408"/>
      <c r="S98" s="408"/>
      <c r="T98" s="201"/>
      <c r="U98" s="408"/>
    </row>
    <row r="99" spans="1:21" s="5" customFormat="1" ht="24" customHeight="1" x14ac:dyDescent="0.55000000000000004">
      <c r="A99" s="64"/>
      <c r="B99" s="24"/>
      <c r="D99" s="5" t="s">
        <v>548</v>
      </c>
      <c r="E99" s="24"/>
      <c r="F99" s="24"/>
      <c r="G99" s="24"/>
      <c r="H99" s="25">
        <f>-+H96*H97</f>
        <v>-1184767.1359999999</v>
      </c>
      <c r="I99" s="24"/>
      <c r="J99" s="25">
        <v>-1955347.7</v>
      </c>
      <c r="K99" s="24"/>
      <c r="L99" s="25">
        <f>-+L96*L97</f>
        <v>-3907107.2719999934</v>
      </c>
      <c r="M99" s="29"/>
      <c r="N99" s="25">
        <v>-6371677.8300000001</v>
      </c>
      <c r="O99" s="16"/>
      <c r="P99" s="25">
        <f>+P96*P97</f>
        <v>2722340.1359999999</v>
      </c>
      <c r="Q99" s="29"/>
      <c r="R99" s="25">
        <f>+R96*R97</f>
        <v>4416330.1240000008</v>
      </c>
      <c r="S99" s="25">
        <f>+S96*S97</f>
        <v>1184767.1359999932</v>
      </c>
      <c r="T99" s="397"/>
      <c r="U99" s="25">
        <f>+U96*U97</f>
        <v>1955347.7019999996</v>
      </c>
    </row>
    <row r="100" spans="1:21" s="5" customFormat="1" ht="24" customHeight="1" x14ac:dyDescent="0.55000000000000004">
      <c r="A100" s="64"/>
      <c r="B100" s="24"/>
      <c r="C100" s="24" t="s">
        <v>544</v>
      </c>
      <c r="E100" s="24"/>
      <c r="F100" s="24"/>
      <c r="G100" s="24"/>
      <c r="H100" s="25"/>
      <c r="I100" s="24"/>
      <c r="J100" s="25"/>
      <c r="K100" s="24"/>
      <c r="L100" s="25"/>
      <c r="M100" s="29"/>
      <c r="N100" s="25"/>
      <c r="O100" s="16"/>
      <c r="P100" s="25">
        <v>113902.77</v>
      </c>
      <c r="Q100" s="29"/>
      <c r="R100" s="25">
        <v>-21786.639999999999</v>
      </c>
      <c r="S100" s="398">
        <f>+L100-P100</f>
        <v>-113902.77</v>
      </c>
      <c r="T100" s="398"/>
      <c r="U100" s="398">
        <f>+N100-R100</f>
        <v>21786.639999999999</v>
      </c>
    </row>
    <row r="101" spans="1:21" s="5" customFormat="1" ht="24" customHeight="1" x14ac:dyDescent="0.55000000000000004">
      <c r="A101" s="64"/>
      <c r="B101" s="24"/>
      <c r="C101" s="24" t="s">
        <v>545</v>
      </c>
      <c r="E101" s="24"/>
      <c r="F101" s="24"/>
      <c r="G101" s="24"/>
      <c r="H101" s="25">
        <v>-185412.32</v>
      </c>
      <c r="I101" s="24"/>
      <c r="J101" s="25">
        <v>534554.64999999991</v>
      </c>
      <c r="K101" s="24"/>
      <c r="L101" s="25">
        <v>-488565.71</v>
      </c>
      <c r="M101" s="29"/>
      <c r="N101" s="25">
        <v>-237511.8</v>
      </c>
      <c r="O101" s="16"/>
      <c r="P101" s="25"/>
      <c r="Q101" s="29"/>
      <c r="R101" s="25"/>
      <c r="S101" s="398"/>
      <c r="T101" s="398"/>
      <c r="U101" s="398"/>
    </row>
    <row r="102" spans="1:21" s="5" customFormat="1" ht="24" customHeight="1" x14ac:dyDescent="0.55000000000000004">
      <c r="A102" s="64"/>
      <c r="B102" s="24"/>
      <c r="C102" s="24" t="s">
        <v>546</v>
      </c>
      <c r="E102" s="24"/>
      <c r="F102" s="24"/>
      <c r="G102" s="24"/>
      <c r="H102" s="25">
        <v>27135.600000000006</v>
      </c>
      <c r="I102" s="24"/>
      <c r="J102" s="25">
        <v>292509.94</v>
      </c>
      <c r="K102" s="24"/>
      <c r="L102" s="25">
        <v>78945.820000000007</v>
      </c>
      <c r="M102" s="29"/>
      <c r="N102" s="25">
        <v>300221.49</v>
      </c>
      <c r="O102" s="16"/>
      <c r="P102" s="25"/>
      <c r="Q102" s="29"/>
      <c r="R102" s="25"/>
      <c r="S102" s="398"/>
      <c r="T102" s="398"/>
      <c r="U102" s="398"/>
    </row>
    <row r="103" spans="1:21" s="5" customFormat="1" ht="24" customHeight="1" x14ac:dyDescent="0.55000000000000004">
      <c r="A103" s="64"/>
      <c r="B103" s="24"/>
      <c r="C103" s="24" t="s">
        <v>547</v>
      </c>
      <c r="E103" s="24"/>
      <c r="F103" s="24"/>
      <c r="G103" s="24"/>
      <c r="H103" s="25">
        <v>511996.56</v>
      </c>
      <c r="I103" s="24"/>
      <c r="J103" s="25">
        <v>-573886.73</v>
      </c>
      <c r="K103" s="24"/>
      <c r="L103" s="25">
        <v>877242.5</v>
      </c>
      <c r="M103" s="29"/>
      <c r="N103" s="25">
        <v>168681.53</v>
      </c>
      <c r="O103" s="16"/>
      <c r="P103" s="25"/>
      <c r="Q103" s="29"/>
      <c r="R103" s="25"/>
      <c r="S103" s="398"/>
      <c r="T103" s="398"/>
      <c r="U103" s="398"/>
    </row>
    <row r="104" spans="1:21" s="5" customFormat="1" ht="24" customHeight="1" x14ac:dyDescent="0.6">
      <c r="A104" s="64"/>
      <c r="B104" s="24"/>
      <c r="C104" s="24" t="s">
        <v>270</v>
      </c>
      <c r="E104" s="24"/>
      <c r="F104" s="24"/>
      <c r="G104" s="24"/>
      <c r="H104" s="413">
        <v>1261519.5760000001</v>
      </c>
      <c r="I104" s="24"/>
      <c r="J104" s="187">
        <v>571985.73</v>
      </c>
      <c r="K104" s="24"/>
      <c r="L104" s="413">
        <v>2865744.6500000004</v>
      </c>
      <c r="M104" s="29"/>
      <c r="N104" s="187">
        <v>1895339.83</v>
      </c>
      <c r="O104" s="16"/>
      <c r="P104" s="410">
        <v>1604225.08</v>
      </c>
      <c r="Q104" s="29"/>
      <c r="R104" s="187">
        <v>1323354.0900000001</v>
      </c>
      <c r="S104" s="395">
        <f>+L104-P104</f>
        <v>1261519.5700000003</v>
      </c>
      <c r="T104" s="395"/>
      <c r="U104" s="395">
        <f>+N104-R104</f>
        <v>571985.74</v>
      </c>
    </row>
    <row r="105" spans="1:21" s="5" customFormat="1" ht="24" customHeight="1" x14ac:dyDescent="0.6">
      <c r="A105" s="64"/>
      <c r="B105" s="24"/>
      <c r="C105" s="24" t="s">
        <v>433</v>
      </c>
      <c r="E105" s="24"/>
      <c r="F105" s="24"/>
      <c r="G105" s="24"/>
      <c r="H105" s="411"/>
      <c r="I105" s="24"/>
      <c r="J105" s="25"/>
      <c r="K105" s="24"/>
      <c r="L105" s="411"/>
      <c r="M105" s="29"/>
      <c r="N105" s="25"/>
      <c r="O105" s="16"/>
      <c r="P105" s="411"/>
      <c r="Q105" s="29"/>
      <c r="R105" s="25"/>
      <c r="S105" s="201"/>
      <c r="T105" s="201"/>
      <c r="U105" s="201"/>
    </row>
    <row r="106" spans="1:21" s="5" customFormat="1" ht="24" customHeight="1" thickBot="1" x14ac:dyDescent="0.6">
      <c r="A106" s="64"/>
      <c r="B106" s="24"/>
      <c r="C106" s="5" t="s">
        <v>434</v>
      </c>
      <c r="F106" s="24"/>
      <c r="G106" s="24"/>
      <c r="H106" s="306">
        <f>SUM(H99:H104)</f>
        <v>430472.28000000026</v>
      </c>
      <c r="I106" s="25"/>
      <c r="J106" s="306">
        <f>SUM(J99:J104)</f>
        <v>-1130184.1100000001</v>
      </c>
      <c r="K106" s="24"/>
      <c r="L106" s="306">
        <f>SUM(L99:L104)</f>
        <v>-573740.01199999265</v>
      </c>
      <c r="M106" s="29"/>
      <c r="N106" s="306">
        <f>SUM(N99:N104)</f>
        <v>-4244946.7799999993</v>
      </c>
      <c r="O106" s="16"/>
      <c r="P106" s="306">
        <f>SUM(P99:P104)</f>
        <v>4440467.9859999996</v>
      </c>
      <c r="Q106" s="29"/>
      <c r="R106" s="306">
        <f>SUM(R99:R104)</f>
        <v>5717897.574000001</v>
      </c>
      <c r="S106" s="399">
        <f>+L106-P106</f>
        <v>-5014207.9979999922</v>
      </c>
      <c r="T106" s="399"/>
      <c r="U106" s="399">
        <f>+N106-R106</f>
        <v>-9962844.3540000003</v>
      </c>
    </row>
    <row r="107" spans="1:21" s="5" customFormat="1" ht="24" customHeight="1" thickTop="1" x14ac:dyDescent="0.55000000000000004">
      <c r="A107" s="64"/>
      <c r="B107" s="24"/>
      <c r="C107" s="24" t="s">
        <v>32</v>
      </c>
      <c r="E107" s="24"/>
      <c r="F107" s="24"/>
      <c r="G107" s="24"/>
      <c r="H107" s="407">
        <f>-+H106/H96</f>
        <v>-7.2667829300761475E-2</v>
      </c>
      <c r="I107" s="24"/>
      <c r="J107" s="371">
        <f>-+J106/J96</f>
        <v>0.11559929815490178</v>
      </c>
      <c r="K107" s="24"/>
      <c r="L107" s="371">
        <f>-+L106/L96</f>
        <v>2.9369043236240771E-2</v>
      </c>
      <c r="M107" s="372"/>
      <c r="N107" s="371">
        <f>-+N106/N96</f>
        <v>0.13324423788906115</v>
      </c>
      <c r="O107" s="16"/>
      <c r="P107" s="371">
        <f>-+P106/P96</f>
        <v>-0.32622433378398386</v>
      </c>
      <c r="Q107" s="372"/>
      <c r="R107" s="371">
        <f>-+R106/R96</f>
        <v>-0.2589433947850408</v>
      </c>
    </row>
    <row r="108" spans="1:21" s="5" customFormat="1" ht="12" customHeight="1" x14ac:dyDescent="0.55000000000000004">
      <c r="A108" s="64"/>
      <c r="B108" s="3"/>
      <c r="C108" s="18"/>
      <c r="D108" s="24"/>
      <c r="E108" s="24"/>
      <c r="F108" s="3"/>
      <c r="G108" s="3"/>
      <c r="H108" s="405"/>
      <c r="I108" s="24"/>
      <c r="J108" s="25"/>
      <c r="K108" s="24"/>
      <c r="L108" s="405"/>
      <c r="M108" s="156"/>
      <c r="N108" s="136"/>
      <c r="O108" s="7"/>
    </row>
    <row r="109" spans="1:21" s="5" customFormat="1" ht="23.25" customHeight="1" x14ac:dyDescent="0.55000000000000004">
      <c r="B109" s="27" t="str">
        <f>+B70</f>
        <v>(ลงชื่อ)……………………………….......กรรมการตามอำนาจ    (ลงชื่อ) ….…………...….......................……..  กรรมการตามอำนาจ</v>
      </c>
      <c r="L109" s="35"/>
      <c r="N109" s="35"/>
      <c r="O109" s="16"/>
      <c r="P109" s="16"/>
    </row>
    <row r="110" spans="1:21" s="5" customFormat="1" ht="23.25" customHeight="1" x14ac:dyDescent="0.55000000000000004">
      <c r="B110" s="27" t="str">
        <f>+B71</f>
        <v xml:space="preserve">                 (นางสาวอรสา    วิมลเฉลา)</v>
      </c>
      <c r="H110" s="99" t="str">
        <f>+H71</f>
        <v xml:space="preserve">                   (นางสาวณิชกมล วงศ์พิพัฒน์)</v>
      </c>
      <c r="L110" s="35"/>
      <c r="N110" s="35"/>
      <c r="O110" s="16"/>
      <c r="P110" s="16"/>
    </row>
    <row r="111" spans="1:21" s="5" customFormat="1" x14ac:dyDescent="0.55000000000000004">
      <c r="A111" s="419" t="s">
        <v>260</v>
      </c>
      <c r="B111" s="419"/>
      <c r="C111" s="419"/>
      <c r="D111" s="419"/>
      <c r="E111" s="419"/>
      <c r="F111" s="419"/>
      <c r="G111" s="419"/>
      <c r="H111" s="419"/>
      <c r="I111" s="419"/>
      <c r="J111" s="419"/>
      <c r="K111" s="419"/>
      <c r="L111" s="419"/>
      <c r="M111" s="419"/>
      <c r="N111" s="419"/>
      <c r="O111" s="16"/>
      <c r="P111" s="16"/>
    </row>
    <row r="112" spans="1:21" s="5" customFormat="1" ht="21" customHeight="1" x14ac:dyDescent="0.5500000000000000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16"/>
      <c r="P112" s="16"/>
    </row>
    <row r="113" spans="1:30" s="5" customFormat="1" ht="21.75" customHeight="1" x14ac:dyDescent="0.55000000000000004">
      <c r="A113" s="64" t="s">
        <v>288</v>
      </c>
      <c r="B113" s="24"/>
      <c r="C113" s="20"/>
      <c r="D113" s="123"/>
      <c r="E113" s="123"/>
      <c r="F113" s="24"/>
      <c r="G113" s="64"/>
      <c r="H113" s="25"/>
      <c r="I113" s="25"/>
      <c r="J113" s="25"/>
      <c r="K113" s="25"/>
      <c r="L113" s="25"/>
      <c r="M113" s="25"/>
      <c r="N113" s="124"/>
      <c r="O113" s="57"/>
    </row>
    <row r="114" spans="1:30" ht="24" customHeight="1" x14ac:dyDescent="0.55000000000000004">
      <c r="A114" s="23"/>
      <c r="B114" s="3"/>
      <c r="C114" s="18"/>
      <c r="D114" s="24"/>
      <c r="E114" s="24"/>
      <c r="F114" s="3"/>
      <c r="G114" s="3"/>
      <c r="H114" s="190"/>
      <c r="I114" s="190"/>
      <c r="J114" s="191"/>
      <c r="K114" s="190"/>
      <c r="L114" s="191"/>
      <c r="M114" s="191"/>
      <c r="N114" s="182" t="str">
        <f>+N78</f>
        <v>หน่วย : บาท</v>
      </c>
      <c r="O114" s="16"/>
      <c r="Q114" s="4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s="5" customFormat="1" ht="23.4" x14ac:dyDescent="0.6">
      <c r="A115" s="45"/>
      <c r="B115" s="60"/>
      <c r="D115" s="60"/>
      <c r="E115" s="60"/>
      <c r="F115" s="60"/>
      <c r="G115" s="60"/>
      <c r="H115" s="97"/>
      <c r="I115" s="217"/>
      <c r="J115" s="340"/>
      <c r="K115" s="217" t="s">
        <v>129</v>
      </c>
      <c r="L115" s="97"/>
      <c r="M115" s="97"/>
      <c r="N115" s="97"/>
      <c r="O115" s="213"/>
    </row>
    <row r="116" spans="1:30" s="140" customFormat="1" ht="24.6" customHeight="1" x14ac:dyDescent="0.55000000000000004">
      <c r="B116" s="141"/>
      <c r="C116" s="141"/>
      <c r="D116" s="141"/>
      <c r="E116" s="141"/>
      <c r="F116" s="141"/>
      <c r="G116" s="142"/>
      <c r="H116" s="335"/>
      <c r="I116" s="336" t="s">
        <v>324</v>
      </c>
      <c r="J116" s="200"/>
      <c r="K116" s="24"/>
      <c r="L116" s="335"/>
      <c r="M116" s="336" t="s">
        <v>486</v>
      </c>
      <c r="N116" s="200"/>
      <c r="O116" s="24"/>
      <c r="P116" s="142"/>
    </row>
    <row r="117" spans="1:30" s="140" customFormat="1" ht="24.6" customHeight="1" x14ac:dyDescent="0.55000000000000004">
      <c r="B117" s="141"/>
      <c r="C117" s="141"/>
      <c r="D117" s="141"/>
      <c r="E117" s="141"/>
      <c r="F117" s="141"/>
      <c r="G117" s="142"/>
      <c r="H117" s="339" t="str">
        <f>+H95</f>
        <v>30 กันยายน 2563</v>
      </c>
      <c r="I117" s="142"/>
      <c r="J117" s="339" t="str">
        <f>+J95</f>
        <v>30 กันยายน 2562</v>
      </c>
      <c r="K117" s="24"/>
      <c r="L117" s="339" t="str">
        <f>+L95</f>
        <v>30 กันยายน 2563</v>
      </c>
      <c r="M117" s="142"/>
      <c r="N117" s="339" t="str">
        <f>+N95</f>
        <v>30 กันยายน 2562</v>
      </c>
      <c r="O117" s="24"/>
      <c r="P117" s="338">
        <v>242247</v>
      </c>
    </row>
    <row r="118" spans="1:30" ht="24" customHeight="1" x14ac:dyDescent="0.55000000000000004">
      <c r="A118" s="64"/>
      <c r="B118" s="3"/>
      <c r="C118" s="24" t="s">
        <v>549</v>
      </c>
      <c r="E118" s="24"/>
      <c r="F118" s="3"/>
      <c r="G118" s="3"/>
      <c r="H118" s="25">
        <v>-383762.2</v>
      </c>
      <c r="I118" s="24"/>
      <c r="J118" s="159">
        <v>6916809.8499999996</v>
      </c>
      <c r="K118" s="24"/>
      <c r="L118" s="25">
        <v>7206810.6100000003</v>
      </c>
      <c r="M118" s="3"/>
      <c r="N118" s="25">
        <v>22381689.989999998</v>
      </c>
      <c r="O118" s="7"/>
      <c r="P118" s="16">
        <v>7143568.1900000004</v>
      </c>
      <c r="Q118" s="67"/>
      <c r="R118" s="155"/>
    </row>
    <row r="119" spans="1:30" ht="24" customHeight="1" x14ac:dyDescent="0.55000000000000004">
      <c r="A119" s="64"/>
      <c r="B119" s="3"/>
      <c r="C119" s="24" t="s">
        <v>30</v>
      </c>
      <c r="E119" s="24"/>
      <c r="F119" s="3"/>
      <c r="G119" s="3"/>
      <c r="H119" s="347" t="s">
        <v>31</v>
      </c>
      <c r="I119" s="24"/>
      <c r="J119" s="347" t="s">
        <v>31</v>
      </c>
      <c r="K119" s="24"/>
      <c r="L119" s="347" t="s">
        <v>31</v>
      </c>
      <c r="M119" s="3"/>
      <c r="N119" s="135" t="s">
        <v>31</v>
      </c>
      <c r="O119" s="7"/>
      <c r="P119" s="135" t="s">
        <v>31</v>
      </c>
    </row>
    <row r="120" spans="1:30" ht="24" customHeight="1" x14ac:dyDescent="0.55000000000000004">
      <c r="A120" s="64"/>
      <c r="B120" s="3"/>
      <c r="C120" s="24" t="s">
        <v>549</v>
      </c>
      <c r="E120" s="24"/>
      <c r="F120" s="3"/>
      <c r="G120" s="3"/>
      <c r="H120" s="408"/>
      <c r="I120" s="24"/>
      <c r="J120" s="408"/>
      <c r="K120" s="24"/>
      <c r="L120" s="408"/>
      <c r="M120" s="3"/>
      <c r="N120" s="409"/>
      <c r="O120" s="7"/>
      <c r="P120" s="409"/>
    </row>
    <row r="121" spans="1:30" ht="24" customHeight="1" x14ac:dyDescent="0.55000000000000004">
      <c r="A121" s="64"/>
      <c r="B121" s="3"/>
      <c r="D121" s="2" t="s">
        <v>548</v>
      </c>
      <c r="E121" s="24"/>
      <c r="F121" s="3"/>
      <c r="G121" s="3"/>
      <c r="H121" s="25">
        <v>76752.44</v>
      </c>
      <c r="I121" s="24"/>
      <c r="J121" s="25">
        <v>-1383361.97</v>
      </c>
      <c r="K121" s="24"/>
      <c r="L121" s="25">
        <f>-+L118*L119</f>
        <v>-1441362.1220000002</v>
      </c>
      <c r="M121" s="3"/>
      <c r="N121" s="19">
        <v>-4476338</v>
      </c>
      <c r="O121" s="7"/>
      <c r="P121" s="16">
        <v>1428713.64</v>
      </c>
      <c r="Q121" s="147">
        <f>+L121</f>
        <v>-1441362.1220000002</v>
      </c>
    </row>
    <row r="122" spans="1:30" ht="24" customHeight="1" x14ac:dyDescent="0.55000000000000004">
      <c r="A122" s="64"/>
      <c r="B122" s="3"/>
      <c r="C122" s="24" t="s">
        <v>544</v>
      </c>
      <c r="E122" s="24"/>
      <c r="F122" s="3"/>
      <c r="G122" s="3"/>
      <c r="H122" s="25"/>
      <c r="I122" s="24"/>
      <c r="J122" s="25"/>
      <c r="K122" s="24"/>
      <c r="L122" s="25"/>
      <c r="M122" s="3"/>
      <c r="N122" s="19"/>
      <c r="O122" s="7"/>
      <c r="P122" s="16"/>
      <c r="Q122" s="147"/>
    </row>
    <row r="123" spans="1:30" ht="24" customHeight="1" x14ac:dyDescent="0.55000000000000004">
      <c r="A123" s="64"/>
      <c r="B123" s="3"/>
      <c r="C123" s="24" t="s">
        <v>545</v>
      </c>
      <c r="E123" s="24"/>
      <c r="F123" s="3"/>
      <c r="G123" s="3"/>
      <c r="H123" s="25">
        <v>-185412.32</v>
      </c>
      <c r="I123" s="24"/>
      <c r="J123" s="25">
        <v>534554.64999999991</v>
      </c>
      <c r="K123" s="24"/>
      <c r="L123" s="25">
        <v>-488565.71</v>
      </c>
      <c r="M123" s="3"/>
      <c r="N123" s="19">
        <v>-237511.8</v>
      </c>
      <c r="O123" s="7"/>
      <c r="P123" s="16"/>
      <c r="Q123" s="147"/>
    </row>
    <row r="124" spans="1:30" ht="24" customHeight="1" x14ac:dyDescent="0.55000000000000004">
      <c r="A124" s="64"/>
      <c r="B124" s="3"/>
      <c r="C124" s="24" t="s">
        <v>546</v>
      </c>
      <c r="E124" s="24"/>
      <c r="F124" s="3"/>
      <c r="G124" s="3"/>
      <c r="H124" s="25">
        <v>27135.600000000006</v>
      </c>
      <c r="I124" s="24"/>
      <c r="J124" s="25">
        <v>292509.94</v>
      </c>
      <c r="K124" s="24"/>
      <c r="L124" s="25">
        <v>78945.820000000007</v>
      </c>
      <c r="M124" s="3"/>
      <c r="N124" s="19">
        <v>300221.49</v>
      </c>
      <c r="O124" s="7"/>
      <c r="P124" s="16"/>
      <c r="Q124" s="147"/>
    </row>
    <row r="125" spans="1:30" s="5" customFormat="1" ht="24" customHeight="1" x14ac:dyDescent="0.55000000000000004">
      <c r="A125" s="64"/>
      <c r="B125" s="24"/>
      <c r="C125" s="24" t="s">
        <v>547</v>
      </c>
      <c r="E125" s="24"/>
      <c r="F125" s="24"/>
      <c r="G125" s="24"/>
      <c r="H125" s="25">
        <v>511996.56</v>
      </c>
      <c r="I125" s="24"/>
      <c r="J125" s="25">
        <v>-573886.73</v>
      </c>
      <c r="K125" s="24"/>
      <c r="L125" s="25">
        <v>877242.5</v>
      </c>
      <c r="M125" s="24"/>
      <c r="N125" s="25">
        <v>168681.53</v>
      </c>
      <c r="O125" s="16"/>
      <c r="P125" s="16"/>
      <c r="Q125" s="147"/>
    </row>
    <row r="126" spans="1:30" s="5" customFormat="1" ht="24" customHeight="1" x14ac:dyDescent="0.55000000000000004">
      <c r="A126" s="64"/>
      <c r="B126" s="24"/>
      <c r="C126" s="24" t="s">
        <v>432</v>
      </c>
      <c r="E126" s="24"/>
      <c r="F126" s="24"/>
      <c r="G126" s="24"/>
      <c r="H126" s="187">
        <v>0</v>
      </c>
      <c r="I126" s="24"/>
      <c r="J126" s="187">
        <v>0</v>
      </c>
      <c r="K126" s="24"/>
      <c r="L126" s="187">
        <v>399999.5</v>
      </c>
      <c r="M126" s="24"/>
      <c r="N126" s="187">
        <v>0</v>
      </c>
      <c r="O126" s="16"/>
      <c r="P126" s="16">
        <v>-369139.73</v>
      </c>
      <c r="Q126" s="147">
        <f>+L88</f>
        <v>-573740.01</v>
      </c>
    </row>
    <row r="127" spans="1:30" s="5" customFormat="1" ht="24" customHeight="1" x14ac:dyDescent="0.55000000000000004">
      <c r="A127" s="64"/>
      <c r="B127" s="24"/>
      <c r="C127" s="24" t="s">
        <v>433</v>
      </c>
      <c r="E127" s="24"/>
      <c r="F127" s="24"/>
      <c r="G127" s="24"/>
      <c r="H127" s="25"/>
      <c r="I127" s="24"/>
      <c r="J127" s="25"/>
      <c r="K127" s="24"/>
      <c r="L127" s="25"/>
      <c r="M127" s="24"/>
      <c r="N127" s="25"/>
      <c r="O127" s="16"/>
      <c r="P127" s="16"/>
      <c r="Q127" s="147"/>
    </row>
    <row r="128" spans="1:30" s="5" customFormat="1" ht="24" customHeight="1" thickBot="1" x14ac:dyDescent="0.6">
      <c r="A128" s="64"/>
      <c r="B128" s="24"/>
      <c r="C128" s="5" t="s">
        <v>434</v>
      </c>
      <c r="F128" s="24"/>
      <c r="G128" s="24"/>
      <c r="H128" s="306">
        <f>SUM(H121:H126)</f>
        <v>430472.28</v>
      </c>
      <c r="I128" s="25"/>
      <c r="J128" s="306">
        <f>SUM(J121:J126)</f>
        <v>-1130184.1100000001</v>
      </c>
      <c r="K128" s="24"/>
      <c r="L128" s="306">
        <f>SUM(L121:L126)</f>
        <v>-573740.0120000001</v>
      </c>
      <c r="M128" s="25"/>
      <c r="N128" s="306">
        <f>SUM(N121:N126)</f>
        <v>-4244946.7799999993</v>
      </c>
      <c r="O128" s="16"/>
      <c r="P128" s="16">
        <f>SUM(P121:P126)</f>
        <v>1059573.9099999999</v>
      </c>
      <c r="Q128" s="67">
        <f>+Q121-Q126</f>
        <v>-867622.1120000002</v>
      </c>
      <c r="R128" s="67"/>
    </row>
    <row r="129" spans="1:30" s="5" customFormat="1" ht="24" customHeight="1" thickTop="1" x14ac:dyDescent="0.55000000000000004">
      <c r="A129" s="64"/>
      <c r="B129" s="24"/>
      <c r="C129" s="24" t="s">
        <v>32</v>
      </c>
      <c r="E129" s="24"/>
      <c r="F129" s="24"/>
      <c r="G129" s="24"/>
      <c r="H129" s="407">
        <f>SUM(H128/H118)</f>
        <v>-1.1217162086312826</v>
      </c>
      <c r="I129" s="24"/>
      <c r="J129" s="371">
        <f>-SUM(J128/J118)</f>
        <v>0.16339672977998668</v>
      </c>
      <c r="K129" s="24"/>
      <c r="L129" s="371">
        <f>-SUM(L128/L118)</f>
        <v>7.9610807477567394E-2</v>
      </c>
      <c r="M129" s="372"/>
      <c r="N129" s="371">
        <f>-SUM(N128/N118)</f>
        <v>0.18966158417423418</v>
      </c>
      <c r="O129" s="16"/>
      <c r="P129" s="16"/>
    </row>
    <row r="130" spans="1:30" s="5" customFormat="1" ht="21" customHeight="1" x14ac:dyDescent="0.55000000000000004">
      <c r="A130" s="64"/>
      <c r="B130" s="24"/>
      <c r="C130" s="20"/>
      <c r="D130" s="123"/>
      <c r="E130" s="123"/>
      <c r="F130" s="24"/>
      <c r="G130" s="24"/>
      <c r="H130" s="406"/>
      <c r="I130" s="24"/>
      <c r="J130" s="24"/>
      <c r="K130" s="24"/>
      <c r="L130" s="24"/>
      <c r="M130" s="25"/>
      <c r="N130" s="124"/>
      <c r="O130" s="57"/>
      <c r="P130" s="155"/>
    </row>
    <row r="131" spans="1:30" s="50" customFormat="1" ht="21.75" customHeight="1" x14ac:dyDescent="0.55000000000000004">
      <c r="A131" s="8" t="s">
        <v>331</v>
      </c>
      <c r="B131" s="17"/>
      <c r="C131" s="17"/>
      <c r="D131" s="8"/>
      <c r="E131" s="8"/>
      <c r="F131" s="8"/>
      <c r="G131" s="8"/>
      <c r="H131" s="349"/>
      <c r="I131" s="9"/>
      <c r="J131" s="9"/>
      <c r="K131" s="9"/>
      <c r="L131" s="349"/>
      <c r="M131" s="9"/>
      <c r="N131" s="9"/>
      <c r="O131" s="49"/>
      <c r="P131" s="16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s="5" customFormat="1" ht="21.75" customHeight="1" x14ac:dyDescent="0.55000000000000004">
      <c r="A132" s="150"/>
      <c r="B132" s="151" t="s">
        <v>437</v>
      </c>
      <c r="C132" s="151"/>
      <c r="D132" s="152"/>
      <c r="E132" s="152"/>
      <c r="F132" s="152"/>
      <c r="G132" s="150"/>
      <c r="H132" s="131"/>
      <c r="I132" s="131"/>
      <c r="J132" s="131"/>
      <c r="K132" s="131"/>
      <c r="L132" s="131"/>
      <c r="M132" s="131"/>
      <c r="N132" s="131"/>
      <c r="O132" s="16"/>
      <c r="P132" s="16"/>
    </row>
    <row r="133" spans="1:30" s="50" customFormat="1" ht="21.75" customHeight="1" x14ac:dyDescent="0.55000000000000004">
      <c r="A133" s="153"/>
      <c r="B133" s="151" t="s">
        <v>435</v>
      </c>
      <c r="C133" s="151"/>
      <c r="D133" s="152"/>
      <c r="E133" s="152"/>
      <c r="F133" s="152"/>
      <c r="G133" s="150"/>
      <c r="H133" s="9"/>
      <c r="I133" s="9"/>
      <c r="J133" s="9"/>
      <c r="K133" s="9"/>
      <c r="L133" s="9"/>
      <c r="M133" s="9"/>
      <c r="N133" s="9"/>
      <c r="O133" s="49"/>
      <c r="P133" s="16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s="50" customFormat="1" ht="21.75" customHeight="1" x14ac:dyDescent="0.55000000000000004">
      <c r="A134" s="153"/>
      <c r="B134" s="151" t="s">
        <v>436</v>
      </c>
      <c r="C134" s="151"/>
      <c r="D134" s="152"/>
      <c r="E134" s="152"/>
      <c r="F134" s="152"/>
      <c r="G134" s="150"/>
      <c r="H134" s="9"/>
      <c r="I134" s="9"/>
      <c r="J134" s="9"/>
      <c r="K134" s="9"/>
      <c r="L134" s="9"/>
      <c r="M134" s="9"/>
      <c r="N134" s="9"/>
      <c r="O134" s="49"/>
      <c r="P134" s="16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s="50" customFormat="1" ht="21.75" customHeight="1" x14ac:dyDescent="0.55000000000000004">
      <c r="A135" s="150"/>
      <c r="B135" s="151" t="s">
        <v>332</v>
      </c>
      <c r="C135" s="151"/>
      <c r="D135" s="152"/>
      <c r="E135" s="152"/>
      <c r="F135" s="152"/>
      <c r="G135" s="150"/>
      <c r="H135" s="9"/>
      <c r="I135" s="9"/>
      <c r="J135" s="9"/>
      <c r="K135" s="9"/>
      <c r="L135" s="9"/>
      <c r="M135" s="9"/>
      <c r="N135" s="9"/>
      <c r="O135" s="49"/>
      <c r="P135" s="16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s="50" customFormat="1" ht="21.75" customHeight="1" x14ac:dyDescent="0.55000000000000004">
      <c r="A136" s="153"/>
      <c r="B136" s="151" t="s">
        <v>330</v>
      </c>
      <c r="C136" s="151"/>
      <c r="D136" s="152"/>
      <c r="E136" s="152"/>
      <c r="F136" s="152"/>
      <c r="G136" s="150"/>
      <c r="H136" s="9"/>
      <c r="I136" s="9"/>
      <c r="J136" s="9"/>
      <c r="K136" s="9"/>
      <c r="L136" s="9"/>
      <c r="M136" s="9"/>
      <c r="N136" s="9"/>
      <c r="O136" s="49"/>
      <c r="P136" s="16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s="50" customFormat="1" ht="21" customHeight="1" x14ac:dyDescent="0.55000000000000004">
      <c r="A137" s="5"/>
      <c r="B137" s="122"/>
      <c r="C137" s="73"/>
      <c r="D137" s="38"/>
      <c r="E137" s="38"/>
      <c r="F137" s="38"/>
      <c r="G137" s="38"/>
      <c r="H137" s="39"/>
      <c r="I137" s="39"/>
      <c r="J137" s="39"/>
      <c r="K137" s="39"/>
      <c r="L137" s="39"/>
      <c r="M137" s="39"/>
      <c r="N137" s="47"/>
      <c r="O137" s="49"/>
      <c r="P137" s="16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s="21" customFormat="1" ht="24.6" customHeight="1" x14ac:dyDescent="0.55000000000000004">
      <c r="A138" s="5" t="s">
        <v>333</v>
      </c>
      <c r="B138" s="5"/>
      <c r="C138" s="5"/>
      <c r="D138" s="5"/>
      <c r="E138" s="5"/>
      <c r="F138" s="5"/>
      <c r="G138" s="5"/>
      <c r="H138" s="35"/>
      <c r="I138" s="5"/>
      <c r="J138" s="5"/>
      <c r="K138" s="5"/>
      <c r="L138" s="35"/>
      <c r="M138" s="5"/>
      <c r="N138" s="35"/>
      <c r="O138" s="51"/>
      <c r="P138" s="185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s="21" customFormat="1" ht="24.6" customHeight="1" x14ac:dyDescent="0.55000000000000004">
      <c r="A139" s="5"/>
      <c r="B139" s="5" t="s">
        <v>334</v>
      </c>
      <c r="D139" s="5"/>
      <c r="E139" s="5"/>
      <c r="F139" s="5"/>
      <c r="G139" s="5"/>
      <c r="H139" s="5"/>
      <c r="I139" s="5"/>
      <c r="J139" s="5"/>
      <c r="K139" s="5"/>
      <c r="L139" s="35"/>
      <c r="M139" s="5"/>
      <c r="N139" s="35"/>
      <c r="O139" s="51"/>
      <c r="P139" s="185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 s="5" customFormat="1" ht="24.6" customHeight="1" x14ac:dyDescent="0.55000000000000004">
      <c r="B140" s="5" t="s">
        <v>204</v>
      </c>
      <c r="L140" s="35"/>
      <c r="N140" s="35"/>
      <c r="O140" s="16"/>
      <c r="P140" s="16"/>
    </row>
    <row r="141" spans="1:30" s="5" customFormat="1" ht="24" customHeight="1" x14ac:dyDescent="0.55000000000000004">
      <c r="H141" s="84"/>
      <c r="K141" s="84"/>
      <c r="N141" s="84"/>
      <c r="O141" s="16"/>
      <c r="P141" s="16"/>
    </row>
    <row r="142" spans="1:30" s="5" customFormat="1" ht="24" customHeight="1" x14ac:dyDescent="0.55000000000000004">
      <c r="H142" s="84"/>
      <c r="K142" s="84"/>
      <c r="N142" s="84"/>
      <c r="O142" s="16"/>
      <c r="P142" s="16"/>
    </row>
    <row r="143" spans="1:30" s="5" customFormat="1" ht="24" customHeight="1" x14ac:dyDescent="0.55000000000000004">
      <c r="H143" s="84"/>
      <c r="K143" s="84"/>
      <c r="N143" s="84"/>
      <c r="O143" s="16"/>
      <c r="P143" s="16"/>
    </row>
    <row r="144" spans="1:30" s="5" customFormat="1" ht="24" customHeight="1" x14ac:dyDescent="0.55000000000000004">
      <c r="H144" s="84"/>
      <c r="K144" s="84"/>
      <c r="N144" s="84"/>
      <c r="O144" s="16"/>
      <c r="P144" s="16"/>
    </row>
    <row r="145" spans="1:30" s="5" customFormat="1" ht="23.25" customHeight="1" x14ac:dyDescent="0.55000000000000004">
      <c r="B145" s="27" t="str">
        <f>+B109</f>
        <v>(ลงชื่อ)……………………………….......กรรมการตามอำนาจ    (ลงชื่อ) ….…………...….......................……..  กรรมการตามอำนาจ</v>
      </c>
      <c r="L145" s="35"/>
      <c r="N145" s="35"/>
      <c r="O145" s="16"/>
      <c r="P145" s="16"/>
    </row>
    <row r="146" spans="1:30" s="5" customFormat="1" ht="23.25" customHeight="1" x14ac:dyDescent="0.55000000000000004">
      <c r="B146" s="27" t="str">
        <f>+B110</f>
        <v xml:space="preserve">                 (นางสาวอรสา    วิมลเฉลา)</v>
      </c>
      <c r="H146" s="99" t="str">
        <f>+H110</f>
        <v xml:space="preserve">                   (นางสาวณิชกมล วงศ์พิพัฒน์)</v>
      </c>
      <c r="L146" s="35"/>
      <c r="N146" s="35"/>
      <c r="O146" s="16"/>
      <c r="P146" s="16"/>
    </row>
    <row r="147" spans="1:30" s="5" customFormat="1" ht="23.25" customHeight="1" x14ac:dyDescent="0.55000000000000004">
      <c r="A147" s="419" t="s">
        <v>261</v>
      </c>
      <c r="B147" s="419"/>
      <c r="C147" s="419"/>
      <c r="D147" s="419"/>
      <c r="E147" s="419"/>
      <c r="F147" s="419"/>
      <c r="G147" s="419"/>
      <c r="H147" s="419"/>
      <c r="I147" s="419"/>
      <c r="J147" s="419"/>
      <c r="K147" s="419"/>
      <c r="L147" s="419"/>
      <c r="M147" s="419"/>
      <c r="N147" s="419"/>
      <c r="O147" s="16"/>
      <c r="P147" s="16"/>
    </row>
    <row r="148" spans="1:30" s="5" customFormat="1" x14ac:dyDescent="0.55000000000000004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16"/>
      <c r="P148" s="16"/>
    </row>
    <row r="149" spans="1:30" s="21" customFormat="1" x14ac:dyDescent="0.55000000000000004">
      <c r="A149" s="5" t="s">
        <v>335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35"/>
      <c r="M149" s="5"/>
      <c r="N149" s="35"/>
      <c r="O149" s="51"/>
      <c r="P149" s="185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spans="1:30" s="5" customFormat="1" ht="24.6" customHeight="1" x14ac:dyDescent="0.55000000000000004">
      <c r="B150" s="5" t="s">
        <v>153</v>
      </c>
      <c r="L150" s="35"/>
      <c r="N150" s="35"/>
      <c r="O150" s="16"/>
      <c r="P150" s="16"/>
    </row>
    <row r="151" spans="1:30" s="5" customFormat="1" ht="11.25" customHeight="1" x14ac:dyDescent="0.55000000000000004">
      <c r="L151" s="35"/>
      <c r="N151" s="35"/>
      <c r="O151" s="16"/>
      <c r="P151" s="16"/>
    </row>
    <row r="152" spans="1:30" s="5" customFormat="1" x14ac:dyDescent="0.55000000000000004">
      <c r="D152" s="5" t="s">
        <v>36</v>
      </c>
      <c r="H152" s="84" t="s">
        <v>46</v>
      </c>
      <c r="K152" s="84" t="s">
        <v>152</v>
      </c>
      <c r="N152" s="84" t="s">
        <v>44</v>
      </c>
      <c r="O152" s="16"/>
      <c r="P152" s="16"/>
    </row>
    <row r="153" spans="1:30" s="5" customFormat="1" x14ac:dyDescent="0.55000000000000004">
      <c r="D153" s="97"/>
      <c r="E153" s="97"/>
      <c r="F153" s="97"/>
      <c r="H153" s="98" t="s">
        <v>47</v>
      </c>
      <c r="J153" s="97"/>
      <c r="K153" s="98"/>
      <c r="L153" s="97"/>
      <c r="N153" s="98" t="s">
        <v>45</v>
      </c>
      <c r="O153" s="16"/>
      <c r="P153" s="16"/>
    </row>
    <row r="154" spans="1:30" s="5" customFormat="1" ht="9" customHeight="1" x14ac:dyDescent="0.55000000000000004">
      <c r="C154" s="157"/>
      <c r="H154" s="84"/>
      <c r="K154" s="84"/>
      <c r="N154" s="84"/>
      <c r="O154" s="16"/>
      <c r="P154" s="16"/>
    </row>
    <row r="155" spans="1:30" s="5" customFormat="1" ht="19.5" customHeight="1" x14ac:dyDescent="0.55000000000000004">
      <c r="C155" s="157" t="s">
        <v>125</v>
      </c>
      <c r="D155" s="24"/>
      <c r="E155" s="24"/>
      <c r="F155" s="24"/>
      <c r="H155" s="123"/>
      <c r="J155" s="24"/>
      <c r="K155" s="123"/>
      <c r="L155" s="24"/>
      <c r="N155" s="123"/>
      <c r="O155" s="16"/>
      <c r="P155" s="16"/>
    </row>
    <row r="156" spans="1:30" s="5" customFormat="1" ht="24.6" customHeight="1" x14ac:dyDescent="0.55000000000000004">
      <c r="C156" s="5" t="s">
        <v>205</v>
      </c>
      <c r="H156" s="84" t="s">
        <v>125</v>
      </c>
      <c r="K156" s="84" t="s">
        <v>135</v>
      </c>
      <c r="N156" s="158" t="s">
        <v>136</v>
      </c>
      <c r="O156" s="16"/>
      <c r="P156" s="16"/>
    </row>
    <row r="157" spans="1:30" s="5" customFormat="1" ht="24.6" customHeight="1" x14ac:dyDescent="0.55000000000000004">
      <c r="H157" s="84"/>
      <c r="N157" s="84" t="s">
        <v>137</v>
      </c>
      <c r="O157" s="16"/>
      <c r="P157" s="16"/>
    </row>
    <row r="158" spans="1:30" s="5" customFormat="1" ht="24.6" customHeight="1" x14ac:dyDescent="0.55000000000000004">
      <c r="H158" s="84"/>
      <c r="K158" s="84" t="s">
        <v>60</v>
      </c>
      <c r="N158" s="158" t="s">
        <v>79</v>
      </c>
      <c r="O158" s="16"/>
      <c r="P158" s="16"/>
    </row>
    <row r="159" spans="1:30" s="5" customFormat="1" ht="19.5" customHeight="1" x14ac:dyDescent="0.55000000000000004">
      <c r="H159" s="84"/>
      <c r="K159" s="84"/>
      <c r="N159" s="84" t="s">
        <v>80</v>
      </c>
      <c r="O159" s="16"/>
      <c r="P159" s="16"/>
    </row>
    <row r="160" spans="1:30" s="5" customFormat="1" x14ac:dyDescent="0.55000000000000004">
      <c r="C160" s="157" t="s">
        <v>126</v>
      </c>
      <c r="H160" s="84"/>
      <c r="K160" s="84"/>
      <c r="O160" s="16"/>
      <c r="P160" s="16"/>
    </row>
    <row r="161" spans="1:16" s="5" customFormat="1" x14ac:dyDescent="0.55000000000000004">
      <c r="C161" s="5" t="s">
        <v>206</v>
      </c>
      <c r="H161" s="84" t="s">
        <v>48</v>
      </c>
      <c r="K161" s="84" t="s">
        <v>54</v>
      </c>
      <c r="N161" s="84" t="s">
        <v>55</v>
      </c>
      <c r="O161" s="16"/>
      <c r="P161" s="16"/>
    </row>
    <row r="162" spans="1:16" s="5" customFormat="1" x14ac:dyDescent="0.55000000000000004">
      <c r="H162" s="84"/>
      <c r="K162" s="84"/>
      <c r="N162" s="84" t="s">
        <v>77</v>
      </c>
      <c r="O162" s="16"/>
      <c r="P162" s="16"/>
    </row>
    <row r="163" spans="1:16" s="5" customFormat="1" x14ac:dyDescent="0.55000000000000004">
      <c r="H163" s="84"/>
      <c r="K163" s="84"/>
      <c r="N163" s="84" t="s">
        <v>78</v>
      </c>
      <c r="O163" s="16"/>
      <c r="P163" s="16"/>
    </row>
    <row r="164" spans="1:16" s="5" customFormat="1" x14ac:dyDescent="0.55000000000000004">
      <c r="C164" s="157" t="s">
        <v>127</v>
      </c>
      <c r="H164" s="84"/>
      <c r="K164" s="84"/>
      <c r="N164" s="84"/>
      <c r="O164" s="16"/>
      <c r="P164" s="16"/>
    </row>
    <row r="165" spans="1:16" s="5" customFormat="1" x14ac:dyDescent="0.55000000000000004">
      <c r="C165" s="5" t="s">
        <v>207</v>
      </c>
      <c r="H165" s="84" t="s">
        <v>69</v>
      </c>
      <c r="K165" s="84" t="s">
        <v>58</v>
      </c>
      <c r="N165" s="84" t="s">
        <v>56</v>
      </c>
      <c r="O165" s="16"/>
      <c r="P165" s="16"/>
    </row>
    <row r="166" spans="1:16" s="5" customFormat="1" x14ac:dyDescent="0.55000000000000004">
      <c r="H166" s="84" t="s">
        <v>70</v>
      </c>
      <c r="N166" s="84" t="s">
        <v>57</v>
      </c>
      <c r="O166" s="16"/>
      <c r="P166" s="16"/>
    </row>
    <row r="167" spans="1:16" s="5" customFormat="1" x14ac:dyDescent="0.55000000000000004">
      <c r="H167" s="84"/>
      <c r="K167" s="84" t="s">
        <v>60</v>
      </c>
      <c r="N167" s="131" t="s">
        <v>79</v>
      </c>
      <c r="O167" s="16"/>
      <c r="P167" s="16"/>
    </row>
    <row r="168" spans="1:16" s="5" customFormat="1" ht="18.75" customHeight="1" x14ac:dyDescent="0.55000000000000004">
      <c r="H168" s="84"/>
      <c r="K168" s="84"/>
      <c r="N168" s="131" t="s">
        <v>80</v>
      </c>
      <c r="O168" s="16"/>
      <c r="P168" s="16"/>
    </row>
    <row r="169" spans="1:16" s="5" customFormat="1" x14ac:dyDescent="0.55000000000000004">
      <c r="C169" s="5" t="s">
        <v>208</v>
      </c>
      <c r="H169" s="84" t="s">
        <v>69</v>
      </c>
      <c r="K169" s="84" t="s">
        <v>59</v>
      </c>
      <c r="N169" s="84" t="s">
        <v>55</v>
      </c>
      <c r="O169" s="16"/>
      <c r="P169" s="16"/>
    </row>
    <row r="170" spans="1:16" s="5" customFormat="1" x14ac:dyDescent="0.55000000000000004">
      <c r="H170" s="84" t="s">
        <v>70</v>
      </c>
      <c r="K170" s="84"/>
      <c r="N170" s="84"/>
      <c r="O170" s="16"/>
      <c r="P170" s="16"/>
    </row>
    <row r="171" spans="1:16" s="5" customFormat="1" x14ac:dyDescent="0.55000000000000004">
      <c r="H171" s="84"/>
      <c r="K171" s="84"/>
      <c r="N171" s="84"/>
      <c r="O171" s="16"/>
      <c r="P171" s="16"/>
    </row>
    <row r="172" spans="1:16" s="5" customFormat="1" x14ac:dyDescent="0.55000000000000004">
      <c r="C172" s="5" t="s">
        <v>209</v>
      </c>
      <c r="H172" s="84" t="s">
        <v>69</v>
      </c>
      <c r="J172" s="84"/>
      <c r="K172" s="84" t="s">
        <v>60</v>
      </c>
      <c r="L172" s="66"/>
      <c r="M172" s="84"/>
      <c r="N172" s="84" t="s">
        <v>81</v>
      </c>
      <c r="O172" s="16"/>
      <c r="P172" s="16"/>
    </row>
    <row r="173" spans="1:16" s="5" customFormat="1" x14ac:dyDescent="0.55000000000000004">
      <c r="A173" s="9"/>
      <c r="B173" s="9"/>
      <c r="D173" s="9"/>
      <c r="E173" s="9"/>
      <c r="F173" s="9"/>
      <c r="G173" s="9"/>
      <c r="H173" s="84" t="s">
        <v>70</v>
      </c>
      <c r="I173" s="9"/>
      <c r="J173" s="9"/>
      <c r="L173" s="9"/>
      <c r="M173" s="9"/>
      <c r="N173" s="85" t="s">
        <v>82</v>
      </c>
      <c r="O173" s="16"/>
      <c r="P173" s="16"/>
    </row>
    <row r="174" spans="1:16" s="5" customFormat="1" x14ac:dyDescent="0.55000000000000004">
      <c r="A174" s="9"/>
      <c r="B174" s="9"/>
      <c r="C174" s="5" t="s">
        <v>210</v>
      </c>
      <c r="D174" s="9"/>
      <c r="E174" s="9"/>
      <c r="F174" s="9"/>
      <c r="G174" s="9"/>
      <c r="H174" s="84" t="s">
        <v>69</v>
      </c>
      <c r="I174" s="9"/>
      <c r="J174" s="9"/>
      <c r="K174" s="84" t="s">
        <v>15</v>
      </c>
      <c r="L174" s="9"/>
      <c r="M174" s="9"/>
      <c r="N174" s="84" t="s">
        <v>56</v>
      </c>
      <c r="O174" s="16"/>
      <c r="P174" s="16"/>
    </row>
    <row r="175" spans="1:16" s="5" customFormat="1" x14ac:dyDescent="0.55000000000000004">
      <c r="A175" s="9"/>
      <c r="B175" s="9"/>
      <c r="C175" s="9"/>
      <c r="D175" s="9"/>
      <c r="E175" s="9"/>
      <c r="F175" s="9"/>
      <c r="G175" s="9"/>
      <c r="H175" s="84" t="s">
        <v>70</v>
      </c>
      <c r="I175" s="9"/>
      <c r="J175" s="9"/>
      <c r="L175" s="9"/>
      <c r="M175" s="9"/>
      <c r="N175" s="9"/>
      <c r="O175" s="16"/>
      <c r="P175" s="16"/>
    </row>
    <row r="176" spans="1:16" s="5" customFormat="1" x14ac:dyDescent="0.55000000000000004">
      <c r="C176" s="5" t="s">
        <v>211</v>
      </c>
      <c r="F176" s="131"/>
      <c r="G176" s="131"/>
      <c r="H176" s="84" t="s">
        <v>69</v>
      </c>
      <c r="J176" s="131"/>
      <c r="K176" s="84" t="s">
        <v>60</v>
      </c>
      <c r="M176" s="131"/>
      <c r="N176" s="131" t="s">
        <v>79</v>
      </c>
      <c r="O176" s="148"/>
      <c r="P176" s="16"/>
    </row>
    <row r="177" spans="1:30" s="5" customFormat="1" x14ac:dyDescent="0.55000000000000004">
      <c r="F177" s="131"/>
      <c r="G177" s="131"/>
      <c r="H177" s="84" t="s">
        <v>70</v>
      </c>
      <c r="J177" s="131"/>
      <c r="K177" s="131"/>
      <c r="M177" s="131"/>
      <c r="N177" s="131" t="s">
        <v>80</v>
      </c>
      <c r="O177" s="148"/>
      <c r="P177" s="16"/>
    </row>
    <row r="178" spans="1:30" s="5" customFormat="1" x14ac:dyDescent="0.55000000000000004">
      <c r="C178" s="5" t="s">
        <v>212</v>
      </c>
      <c r="F178" s="131"/>
      <c r="G178" s="131"/>
      <c r="H178" s="84" t="s">
        <v>69</v>
      </c>
      <c r="J178" s="131"/>
      <c r="K178" s="131" t="s">
        <v>110</v>
      </c>
      <c r="M178" s="131"/>
      <c r="N178" s="131" t="s">
        <v>56</v>
      </c>
      <c r="O178" s="148"/>
      <c r="P178" s="16"/>
    </row>
    <row r="179" spans="1:30" s="5" customFormat="1" x14ac:dyDescent="0.55000000000000004">
      <c r="F179" s="131"/>
      <c r="G179" s="131"/>
      <c r="H179" s="84" t="s">
        <v>70</v>
      </c>
      <c r="J179" s="131"/>
      <c r="K179" s="131"/>
      <c r="M179" s="131"/>
      <c r="N179" s="131"/>
      <c r="O179" s="84"/>
      <c r="P179" s="16"/>
    </row>
    <row r="180" spans="1:30" s="35" customFormat="1" ht="24" customHeight="1" x14ac:dyDescent="0.55000000000000004">
      <c r="D180" s="5"/>
      <c r="E180" s="5"/>
      <c r="F180" s="5"/>
      <c r="G180" s="5"/>
      <c r="J180" s="85"/>
      <c r="L180" s="101"/>
      <c r="M180" s="85"/>
      <c r="O180" s="103"/>
      <c r="P180" s="103"/>
    </row>
    <row r="181" spans="1:30" s="35" customFormat="1" ht="24" customHeight="1" x14ac:dyDescent="0.55000000000000004">
      <c r="D181" s="5"/>
      <c r="E181" s="5"/>
      <c r="F181" s="5"/>
      <c r="G181" s="5"/>
      <c r="J181" s="85"/>
      <c r="L181" s="101"/>
      <c r="M181" s="85"/>
      <c r="O181" s="103"/>
      <c r="P181" s="103"/>
    </row>
    <row r="182" spans="1:30" s="35" customFormat="1" ht="24" customHeight="1" x14ac:dyDescent="0.55000000000000004">
      <c r="D182" s="5"/>
      <c r="E182" s="5"/>
      <c r="F182" s="5"/>
      <c r="G182" s="5"/>
      <c r="J182" s="85"/>
      <c r="L182" s="101"/>
      <c r="M182" s="85"/>
      <c r="O182" s="103"/>
      <c r="P182" s="103"/>
    </row>
    <row r="183" spans="1:30" s="35" customFormat="1" ht="24" customHeight="1" x14ac:dyDescent="0.55000000000000004">
      <c r="D183" s="5"/>
      <c r="E183" s="5"/>
      <c r="F183" s="5"/>
      <c r="G183" s="5"/>
      <c r="J183" s="85"/>
      <c r="L183" s="101"/>
      <c r="M183" s="85"/>
      <c r="O183" s="103"/>
      <c r="P183" s="103"/>
    </row>
    <row r="184" spans="1:30" s="93" customFormat="1" ht="24" customHeight="1" x14ac:dyDescent="0.55000000000000004">
      <c r="A184" s="9"/>
      <c r="B184" s="73" t="str">
        <f>+B109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1:30" s="93" customFormat="1" ht="24" customHeight="1" x14ac:dyDescent="0.55000000000000004">
      <c r="A185" s="9"/>
      <c r="B185" s="73" t="str">
        <f>+B110</f>
        <v xml:space="preserve">                 (นางสาวอรสา    วิมลเฉลา)</v>
      </c>
      <c r="C185" s="73"/>
      <c r="D185" s="9"/>
      <c r="E185" s="9"/>
      <c r="F185" s="9"/>
      <c r="G185" s="9"/>
      <c r="H185" s="73" t="str">
        <f>+H110</f>
        <v xml:space="preserve">                   (นางสาวณิชกมล วงศ์พิพัฒน์)</v>
      </c>
      <c r="I185" s="9"/>
      <c r="K185" s="9"/>
      <c r="L185" s="9"/>
      <c r="M185" s="9"/>
      <c r="N185" s="9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1:30" s="5" customFormat="1" ht="24" customHeight="1" x14ac:dyDescent="0.55000000000000004">
      <c r="A186" s="419" t="s">
        <v>427</v>
      </c>
      <c r="B186" s="419"/>
      <c r="C186" s="419"/>
      <c r="D186" s="419"/>
      <c r="E186" s="419"/>
      <c r="F186" s="419"/>
      <c r="G186" s="419"/>
      <c r="H186" s="419"/>
      <c r="I186" s="419"/>
      <c r="J186" s="419"/>
      <c r="K186" s="419"/>
      <c r="L186" s="419"/>
      <c r="M186" s="419"/>
      <c r="N186" s="419"/>
      <c r="O186" s="16"/>
      <c r="P186" s="16"/>
    </row>
    <row r="187" spans="1:30" s="5" customFormat="1" x14ac:dyDescent="0.55000000000000004">
      <c r="F187" s="24"/>
      <c r="H187" s="84"/>
      <c r="J187" s="84"/>
      <c r="L187" s="102"/>
      <c r="M187" s="35"/>
      <c r="N187" s="102"/>
      <c r="O187" s="16"/>
      <c r="P187" s="16"/>
    </row>
    <row r="188" spans="1:30" s="21" customFormat="1" ht="24" customHeight="1" x14ac:dyDescent="0.55000000000000004">
      <c r="A188" s="5" t="s">
        <v>335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O188" s="51"/>
      <c r="P188" s="185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s="5" customFormat="1" ht="24" customHeight="1" x14ac:dyDescent="0.55000000000000004">
      <c r="B189" s="5" t="s">
        <v>491</v>
      </c>
      <c r="H189" s="84"/>
      <c r="J189" s="84"/>
      <c r="L189" s="66"/>
      <c r="N189" s="35"/>
      <c r="O189" s="16"/>
      <c r="P189" s="16"/>
    </row>
    <row r="190" spans="1:30" s="5" customFormat="1" ht="20.25" customHeight="1" x14ac:dyDescent="0.55000000000000004">
      <c r="B190" s="5" t="s">
        <v>107</v>
      </c>
      <c r="H190" s="84"/>
      <c r="J190" s="84"/>
      <c r="L190" s="66"/>
      <c r="N190" s="35"/>
      <c r="O190" s="16"/>
      <c r="P190" s="16"/>
    </row>
    <row r="191" spans="1:30" ht="24" customHeight="1" x14ac:dyDescent="0.55000000000000004">
      <c r="A191" s="23"/>
      <c r="B191" s="3"/>
      <c r="C191" s="18"/>
      <c r="D191" s="24"/>
      <c r="E191" s="24"/>
      <c r="F191" s="3"/>
      <c r="G191" s="3"/>
      <c r="H191" s="3"/>
      <c r="I191" s="3"/>
      <c r="J191" s="126"/>
      <c r="K191" s="3"/>
      <c r="L191" s="191"/>
      <c r="M191" s="191"/>
      <c r="N191" s="182" t="s">
        <v>10</v>
      </c>
      <c r="O191" s="16"/>
      <c r="Q191" s="4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s="5" customFormat="1" x14ac:dyDescent="0.55000000000000004">
      <c r="A192" s="45"/>
      <c r="B192" s="60"/>
      <c r="D192" s="60"/>
      <c r="E192" s="60"/>
      <c r="F192" s="60"/>
      <c r="G192" s="60"/>
      <c r="H192" s="23"/>
      <c r="I192" s="216"/>
      <c r="J192" s="24"/>
      <c r="K192" s="251"/>
      <c r="M192" s="216" t="s">
        <v>179</v>
      </c>
      <c r="O192" s="213"/>
    </row>
    <row r="193" spans="1:16" s="5" customFormat="1" x14ac:dyDescent="0.55000000000000004">
      <c r="A193" s="45"/>
      <c r="B193" s="60"/>
      <c r="E193" s="60"/>
      <c r="F193" s="60"/>
      <c r="G193" s="60"/>
      <c r="H193" s="24"/>
      <c r="I193" s="123"/>
      <c r="J193" s="216"/>
      <c r="K193" s="251"/>
      <c r="L193" s="97"/>
      <c r="M193" s="217" t="s">
        <v>180</v>
      </c>
      <c r="N193" s="218"/>
      <c r="O193" s="213"/>
    </row>
    <row r="194" spans="1:16" s="140" customFormat="1" ht="24.6" customHeight="1" x14ac:dyDescent="0.55000000000000004">
      <c r="B194" s="141"/>
      <c r="C194" s="141"/>
      <c r="D194" s="141"/>
      <c r="E194" s="141"/>
      <c r="F194" s="141"/>
      <c r="G194" s="142"/>
      <c r="H194" s="142"/>
      <c r="I194" s="142"/>
      <c r="J194" s="142"/>
      <c r="K194" s="24"/>
      <c r="L194" s="200" t="s">
        <v>470</v>
      </c>
      <c r="M194" s="142"/>
      <c r="N194" s="200" t="str">
        <f>+N46</f>
        <v>31 ธันวาคม 2562</v>
      </c>
      <c r="O194" s="24"/>
      <c r="P194" s="142"/>
    </row>
    <row r="195" spans="1:16" s="5" customFormat="1" ht="24" customHeight="1" x14ac:dyDescent="0.55000000000000004">
      <c r="D195" s="24" t="s">
        <v>336</v>
      </c>
      <c r="E195" s="24"/>
      <c r="F195" s="24"/>
      <c r="H195" s="123"/>
      <c r="I195" s="24"/>
      <c r="J195" s="123"/>
      <c r="K195" s="24"/>
      <c r="L195" s="66"/>
      <c r="M195" s="84"/>
      <c r="N195" s="35"/>
      <c r="O195" s="16"/>
      <c r="P195" s="16"/>
    </row>
    <row r="196" spans="1:16" s="5" customFormat="1" ht="24" customHeight="1" x14ac:dyDescent="0.55000000000000004">
      <c r="D196" s="5" t="s">
        <v>138</v>
      </c>
      <c r="F196" s="24"/>
      <c r="H196" s="75"/>
      <c r="I196" s="24"/>
      <c r="J196" s="112"/>
      <c r="K196" s="24"/>
      <c r="L196" s="102">
        <v>116196.65</v>
      </c>
      <c r="M196" s="35"/>
      <c r="N196" s="102">
        <v>17120</v>
      </c>
      <c r="O196" s="16"/>
      <c r="P196" s="16"/>
    </row>
    <row r="197" spans="1:16" s="5" customFormat="1" ht="24" customHeight="1" x14ac:dyDescent="0.55000000000000004">
      <c r="D197" s="5" t="s">
        <v>119</v>
      </c>
      <c r="F197" s="24"/>
      <c r="H197" s="75"/>
      <c r="I197" s="24"/>
      <c r="J197" s="112"/>
      <c r="K197" s="24"/>
      <c r="L197" s="102">
        <v>3852</v>
      </c>
      <c r="M197" s="35"/>
      <c r="N197" s="102">
        <v>1926</v>
      </c>
      <c r="O197" s="16"/>
      <c r="P197" s="16"/>
    </row>
    <row r="198" spans="1:16" s="5" customFormat="1" ht="24" customHeight="1" x14ac:dyDescent="0.55000000000000004">
      <c r="D198" s="5" t="s">
        <v>552</v>
      </c>
      <c r="F198" s="24"/>
      <c r="H198" s="75"/>
      <c r="I198" s="24"/>
      <c r="J198" s="112"/>
      <c r="K198" s="24"/>
      <c r="L198" s="102"/>
      <c r="M198" s="35"/>
      <c r="N198" s="102"/>
      <c r="O198" s="16"/>
      <c r="P198" s="16"/>
    </row>
    <row r="199" spans="1:16" s="5" customFormat="1" ht="24" customHeight="1" x14ac:dyDescent="0.55000000000000004">
      <c r="D199" s="5" t="s">
        <v>119</v>
      </c>
      <c r="F199" s="24"/>
      <c r="H199" s="75"/>
      <c r="I199" s="24"/>
      <c r="J199" s="112"/>
      <c r="K199" s="24"/>
      <c r="L199" s="102">
        <v>0</v>
      </c>
      <c r="M199" s="35"/>
      <c r="N199" s="102">
        <v>180928.44</v>
      </c>
      <c r="O199" s="16"/>
      <c r="P199" s="16"/>
    </row>
    <row r="200" spans="1:16" s="5" customFormat="1" ht="24" customHeight="1" x14ac:dyDescent="0.55000000000000004">
      <c r="D200" s="5" t="s">
        <v>553</v>
      </c>
      <c r="F200" s="24"/>
      <c r="H200" s="273"/>
      <c r="I200" s="24"/>
      <c r="J200" s="56"/>
      <c r="K200" s="24"/>
      <c r="L200" s="101"/>
      <c r="M200" s="35"/>
      <c r="N200" s="101"/>
      <c r="O200" s="16"/>
      <c r="P200" s="16"/>
    </row>
    <row r="201" spans="1:16" s="5" customFormat="1" ht="24" customHeight="1" x14ac:dyDescent="0.55000000000000004">
      <c r="D201" s="5" t="s">
        <v>67</v>
      </c>
      <c r="F201" s="24"/>
      <c r="H201" s="75"/>
      <c r="I201" s="24"/>
      <c r="J201" s="112"/>
      <c r="K201" s="24"/>
      <c r="L201" s="102">
        <v>30239.86</v>
      </c>
      <c r="M201" s="102"/>
      <c r="N201" s="102">
        <v>29296.12</v>
      </c>
      <c r="O201" s="16"/>
      <c r="P201" s="16"/>
    </row>
    <row r="202" spans="1:16" s="5" customFormat="1" ht="24" customHeight="1" x14ac:dyDescent="0.55000000000000004">
      <c r="D202" s="5" t="s">
        <v>83</v>
      </c>
      <c r="F202" s="24"/>
      <c r="H202" s="75"/>
      <c r="I202" s="24"/>
      <c r="J202" s="112"/>
      <c r="K202" s="24"/>
      <c r="L202" s="102">
        <v>0</v>
      </c>
      <c r="M202" s="102"/>
      <c r="N202" s="102">
        <v>668517.6</v>
      </c>
      <c r="O202" s="16"/>
      <c r="P202" s="16"/>
    </row>
    <row r="203" spans="1:16" s="5" customFormat="1" ht="24" customHeight="1" x14ac:dyDescent="0.55000000000000004">
      <c r="D203" s="5" t="s">
        <v>543</v>
      </c>
      <c r="F203" s="24"/>
      <c r="H203" s="75"/>
      <c r="I203" s="24"/>
      <c r="J203" s="112"/>
      <c r="K203" s="24"/>
      <c r="L203" s="102"/>
      <c r="M203" s="35"/>
      <c r="N203" s="102"/>
      <c r="O203" s="16"/>
      <c r="P203" s="16"/>
    </row>
    <row r="204" spans="1:16" s="5" customFormat="1" ht="24" customHeight="1" x14ac:dyDescent="0.55000000000000004">
      <c r="D204" s="5" t="s">
        <v>206</v>
      </c>
      <c r="F204" s="24"/>
      <c r="H204" s="75"/>
      <c r="I204" s="24"/>
      <c r="J204" s="112"/>
      <c r="K204" s="24"/>
      <c r="L204" s="102">
        <v>7779242.7199999997</v>
      </c>
      <c r="M204" s="35"/>
      <c r="N204" s="102">
        <v>0</v>
      </c>
      <c r="O204" s="16"/>
      <c r="P204" s="16"/>
    </row>
    <row r="205" spans="1:16" s="5" customFormat="1" ht="24" customHeight="1" x14ac:dyDescent="0.55000000000000004">
      <c r="D205" s="24" t="s">
        <v>554</v>
      </c>
      <c r="E205" s="24"/>
      <c r="F205" s="24"/>
      <c r="H205" s="123"/>
      <c r="I205" s="24"/>
      <c r="J205" s="123"/>
      <c r="K205" s="24"/>
      <c r="L205" s="66"/>
      <c r="M205" s="84"/>
      <c r="N205" s="35"/>
      <c r="O205" s="16"/>
      <c r="P205" s="16"/>
    </row>
    <row r="206" spans="1:16" s="5" customFormat="1" ht="24" customHeight="1" x14ac:dyDescent="0.55000000000000004">
      <c r="D206" s="5" t="s">
        <v>138</v>
      </c>
      <c r="F206" s="24"/>
      <c r="H206" s="75"/>
      <c r="I206" s="24"/>
      <c r="J206" s="112"/>
      <c r="K206" s="24"/>
      <c r="L206" s="102">
        <v>1113300</v>
      </c>
      <c r="M206" s="35"/>
      <c r="N206" s="102">
        <v>0</v>
      </c>
      <c r="O206" s="16"/>
      <c r="P206" s="16"/>
    </row>
    <row r="207" spans="1:16" s="5" customFormat="1" ht="10.5" customHeight="1" x14ac:dyDescent="0.55000000000000004">
      <c r="F207" s="24"/>
      <c r="H207" s="75"/>
      <c r="I207" s="24"/>
      <c r="J207" s="112"/>
      <c r="K207" s="24"/>
      <c r="L207" s="102"/>
      <c r="M207" s="35"/>
      <c r="N207" s="102"/>
      <c r="O207" s="16"/>
      <c r="P207" s="16"/>
    </row>
    <row r="208" spans="1:16" s="35" customFormat="1" ht="24" customHeight="1" x14ac:dyDescent="0.55000000000000004">
      <c r="B208" s="104" t="s">
        <v>337</v>
      </c>
      <c r="H208" s="85"/>
      <c r="J208" s="85"/>
      <c r="L208" s="101"/>
      <c r="O208" s="103"/>
      <c r="P208" s="103"/>
    </row>
    <row r="209" spans="1:30" s="35" customFormat="1" ht="24" customHeight="1" x14ac:dyDescent="0.55000000000000004">
      <c r="B209" s="5" t="s">
        <v>492</v>
      </c>
      <c r="H209" s="85"/>
      <c r="J209" s="85"/>
      <c r="L209" s="101"/>
      <c r="O209" s="103"/>
      <c r="P209" s="103"/>
    </row>
    <row r="210" spans="1:30" ht="24" customHeight="1" x14ac:dyDescent="0.55000000000000004">
      <c r="A210" s="23"/>
      <c r="B210" s="3"/>
      <c r="C210" s="18"/>
      <c r="D210" s="24"/>
      <c r="E210" s="24"/>
      <c r="F210" s="3"/>
      <c r="G210" s="3"/>
      <c r="H210" s="3"/>
      <c r="I210" s="3"/>
      <c r="J210" s="85"/>
      <c r="K210" s="3"/>
      <c r="L210" s="191"/>
      <c r="M210" s="191"/>
      <c r="N210" s="182" t="str">
        <f>+N191</f>
        <v>หน่วย : บาท</v>
      </c>
      <c r="O210" s="16"/>
      <c r="Q210" s="4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s="5" customFormat="1" x14ac:dyDescent="0.55000000000000004">
      <c r="A211" s="45"/>
      <c r="B211" s="60"/>
      <c r="D211" s="60"/>
      <c r="E211" s="60"/>
      <c r="F211" s="60"/>
      <c r="G211" s="60"/>
      <c r="H211" s="334"/>
      <c r="I211" s="280"/>
      <c r="J211" s="245"/>
      <c r="K211" s="280" t="s">
        <v>165</v>
      </c>
      <c r="L211" s="245"/>
      <c r="M211" s="245"/>
      <c r="N211" s="245"/>
      <c r="O211" s="213"/>
    </row>
    <row r="212" spans="1:30" s="140" customFormat="1" ht="24.6" customHeight="1" x14ac:dyDescent="0.55000000000000004">
      <c r="B212" s="141"/>
      <c r="C212" s="141"/>
      <c r="D212" s="141"/>
      <c r="E212" s="141"/>
      <c r="F212" s="141"/>
      <c r="G212" s="142"/>
      <c r="H212" s="335"/>
      <c r="I212" s="336" t="s">
        <v>324</v>
      </c>
      <c r="J212" s="200"/>
      <c r="K212" s="24"/>
      <c r="L212" s="335"/>
      <c r="M212" s="336" t="s">
        <v>486</v>
      </c>
      <c r="N212" s="200"/>
      <c r="O212" s="24"/>
      <c r="P212" s="142"/>
    </row>
    <row r="213" spans="1:30" s="140" customFormat="1" ht="24.6" customHeight="1" x14ac:dyDescent="0.55000000000000004">
      <c r="B213" s="141"/>
      <c r="C213" s="141"/>
      <c r="D213" s="141"/>
      <c r="E213" s="141"/>
      <c r="F213" s="141"/>
      <c r="G213" s="142"/>
      <c r="H213" s="339" t="str">
        <f>+H117</f>
        <v>30 กันยายน 2563</v>
      </c>
      <c r="I213" s="142"/>
      <c r="J213" s="339" t="str">
        <f>+J117</f>
        <v>30 กันยายน 2562</v>
      </c>
      <c r="K213" s="24"/>
      <c r="L213" s="339" t="str">
        <f>+L117</f>
        <v>30 กันยายน 2563</v>
      </c>
      <c r="M213" s="142"/>
      <c r="N213" s="339" t="str">
        <f>+N117</f>
        <v>30 กันยายน 2562</v>
      </c>
      <c r="O213" s="24"/>
      <c r="P213" s="338">
        <v>242338</v>
      </c>
      <c r="R213" s="140" t="s">
        <v>488</v>
      </c>
    </row>
    <row r="214" spans="1:30" s="35" customFormat="1" ht="24" customHeight="1" x14ac:dyDescent="0.55000000000000004">
      <c r="D214" s="5" t="s">
        <v>338</v>
      </c>
      <c r="E214" s="5"/>
      <c r="F214" s="5"/>
      <c r="G214" s="5"/>
      <c r="J214" s="85"/>
      <c r="L214" s="101"/>
      <c r="M214" s="85"/>
      <c r="O214" s="103"/>
      <c r="P214" s="103"/>
    </row>
    <row r="215" spans="1:30" s="35" customFormat="1" ht="24" customHeight="1" x14ac:dyDescent="0.55000000000000004">
      <c r="D215" s="5" t="s">
        <v>138</v>
      </c>
      <c r="E215" s="5"/>
      <c r="F215" s="5"/>
      <c r="G215" s="5"/>
      <c r="H215" s="35">
        <f>+L215-P215</f>
        <v>108595</v>
      </c>
      <c r="J215" s="35">
        <v>20600</v>
      </c>
      <c r="L215" s="35">
        <v>548915</v>
      </c>
      <c r="N215" s="154">
        <v>225900</v>
      </c>
      <c r="O215" s="103"/>
      <c r="P215" s="35">
        <v>440320</v>
      </c>
      <c r="R215" s="35">
        <f>+L215-P215</f>
        <v>108595</v>
      </c>
    </row>
    <row r="216" spans="1:30" s="5" customFormat="1" ht="24" customHeight="1" x14ac:dyDescent="0.55000000000000004">
      <c r="D216" s="5" t="s">
        <v>119</v>
      </c>
      <c r="F216" s="24"/>
      <c r="H216" s="35">
        <f>+L216-P216</f>
        <v>3600</v>
      </c>
      <c r="I216" s="24"/>
      <c r="J216" s="112">
        <v>0</v>
      </c>
      <c r="K216" s="24"/>
      <c r="L216" s="102">
        <v>188320</v>
      </c>
      <c r="M216" s="35"/>
      <c r="N216" s="102">
        <v>0</v>
      </c>
      <c r="O216" s="16"/>
      <c r="P216" s="102">
        <v>184720</v>
      </c>
      <c r="R216" s="35">
        <f>+L216-P216</f>
        <v>3600</v>
      </c>
    </row>
    <row r="217" spans="1:30" s="35" customFormat="1" ht="24" customHeight="1" x14ac:dyDescent="0.55000000000000004">
      <c r="D217" s="5" t="s">
        <v>67</v>
      </c>
      <c r="E217" s="5"/>
      <c r="F217" s="5"/>
      <c r="G217" s="5"/>
      <c r="H217" s="35">
        <f>+L217-P217</f>
        <v>0</v>
      </c>
      <c r="J217" s="35">
        <v>0</v>
      </c>
      <c r="L217" s="154">
        <v>1020</v>
      </c>
      <c r="N217" s="154">
        <v>31100</v>
      </c>
      <c r="O217" s="103"/>
      <c r="P217" s="154">
        <v>1020</v>
      </c>
      <c r="R217" s="35">
        <f>+L217-P217</f>
        <v>0</v>
      </c>
    </row>
    <row r="218" spans="1:30" s="35" customFormat="1" ht="24" customHeight="1" x14ac:dyDescent="0.55000000000000004">
      <c r="D218" s="5"/>
      <c r="E218" s="5"/>
      <c r="F218" s="5"/>
      <c r="G218" s="5"/>
      <c r="L218" s="154"/>
      <c r="N218" s="154"/>
      <c r="O218" s="103"/>
      <c r="P218" s="103"/>
    </row>
    <row r="219" spans="1:30" s="35" customFormat="1" ht="24" customHeight="1" x14ac:dyDescent="0.55000000000000004">
      <c r="D219" s="5"/>
      <c r="E219" s="5"/>
      <c r="F219" s="5"/>
      <c r="G219" s="5"/>
      <c r="L219" s="154"/>
      <c r="N219" s="154"/>
      <c r="O219" s="103"/>
      <c r="P219" s="103"/>
    </row>
    <row r="220" spans="1:30" s="93" customFormat="1" ht="24" customHeight="1" x14ac:dyDescent="0.55000000000000004">
      <c r="A220" s="9"/>
      <c r="B220" s="73" t="str">
        <f>+B184</f>
        <v>(ลงชื่อ)……………………………….......กรรมการตามอำนาจ    (ลงชื่อ) ….…………...….......................……..  กรรมการตามอำนาจ</v>
      </c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</row>
    <row r="221" spans="1:30" s="93" customFormat="1" ht="24" customHeight="1" x14ac:dyDescent="0.55000000000000004">
      <c r="A221" s="9"/>
      <c r="B221" s="73" t="str">
        <f>+B185</f>
        <v xml:space="preserve">                 (นางสาวอรสา    วิมลเฉลา)</v>
      </c>
      <c r="C221" s="73"/>
      <c r="D221" s="9"/>
      <c r="E221" s="9"/>
      <c r="F221" s="9"/>
      <c r="G221" s="9"/>
      <c r="H221" s="73" t="str">
        <f>+H185</f>
        <v xml:space="preserve">                   (นางสาวณิชกมล วงศ์พิพัฒน์)</v>
      </c>
      <c r="I221" s="9"/>
      <c r="K221" s="9"/>
      <c r="L221" s="9"/>
      <c r="M221" s="9"/>
      <c r="N221" s="9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</row>
    <row r="222" spans="1:30" s="5" customFormat="1" ht="24" customHeight="1" x14ac:dyDescent="0.55000000000000004">
      <c r="A222" s="419" t="s">
        <v>453</v>
      </c>
      <c r="B222" s="419"/>
      <c r="C222" s="419"/>
      <c r="D222" s="419"/>
      <c r="E222" s="419"/>
      <c r="F222" s="419"/>
      <c r="G222" s="419"/>
      <c r="H222" s="419"/>
      <c r="I222" s="419"/>
      <c r="J222" s="419"/>
      <c r="K222" s="419"/>
      <c r="L222" s="419"/>
      <c r="M222" s="419"/>
      <c r="N222" s="419"/>
      <c r="O222" s="16"/>
      <c r="P222" s="16"/>
    </row>
    <row r="223" spans="1:30" s="5" customFormat="1" x14ac:dyDescent="0.55000000000000004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16"/>
      <c r="P223" s="16"/>
    </row>
    <row r="224" spans="1:30" s="5" customFormat="1" ht="23.1" customHeight="1" x14ac:dyDescent="0.55000000000000004">
      <c r="A224" s="5" t="s">
        <v>335</v>
      </c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16"/>
      <c r="P224" s="16"/>
    </row>
    <row r="225" spans="1:30" ht="24" customHeight="1" x14ac:dyDescent="0.55000000000000004">
      <c r="A225" s="23"/>
      <c r="B225" s="3"/>
      <c r="C225" s="18"/>
      <c r="D225" s="24"/>
      <c r="E225" s="24"/>
      <c r="F225" s="3"/>
      <c r="G225" s="3"/>
      <c r="H225" s="3"/>
      <c r="I225" s="3"/>
      <c r="J225" s="85"/>
      <c r="K225" s="3"/>
      <c r="L225" s="191"/>
      <c r="M225" s="191"/>
      <c r="N225" s="182" t="str">
        <f>+N210</f>
        <v>หน่วย : บาท</v>
      </c>
      <c r="O225" s="16"/>
      <c r="Q225" s="4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s="5" customFormat="1" x14ac:dyDescent="0.55000000000000004">
      <c r="A226" s="45"/>
      <c r="B226" s="60"/>
      <c r="D226" s="60"/>
      <c r="E226" s="60"/>
      <c r="F226" s="60"/>
      <c r="G226" s="60"/>
      <c r="H226" s="334"/>
      <c r="I226" s="280"/>
      <c r="J226" s="245"/>
      <c r="K226" s="280" t="s">
        <v>165</v>
      </c>
      <c r="L226" s="245"/>
      <c r="M226" s="245"/>
      <c r="N226" s="245"/>
      <c r="O226" s="213"/>
    </row>
    <row r="227" spans="1:30" s="140" customFormat="1" ht="24.6" customHeight="1" x14ac:dyDescent="0.55000000000000004">
      <c r="B227" s="141"/>
      <c r="C227" s="141"/>
      <c r="D227" s="141"/>
      <c r="E227" s="141"/>
      <c r="F227" s="141"/>
      <c r="G227" s="142"/>
      <c r="H227" s="335"/>
      <c r="I227" s="336" t="s">
        <v>324</v>
      </c>
      <c r="J227" s="200"/>
      <c r="K227" s="24"/>
      <c r="L227" s="335"/>
      <c r="M227" s="336" t="s">
        <v>486</v>
      </c>
      <c r="N227" s="200"/>
      <c r="O227" s="24"/>
      <c r="P227" s="142"/>
    </row>
    <row r="228" spans="1:30" s="140" customFormat="1" ht="24.6" customHeight="1" x14ac:dyDescent="0.55000000000000004">
      <c r="B228" s="141"/>
      <c r="C228" s="141"/>
      <c r="D228" s="141"/>
      <c r="E228" s="141"/>
      <c r="F228" s="141"/>
      <c r="G228" s="142"/>
      <c r="H228" s="339" t="str">
        <f>+H213</f>
        <v>30 กันยายน 2563</v>
      </c>
      <c r="I228" s="142"/>
      <c r="J228" s="339" t="str">
        <f>+J213</f>
        <v>30 กันยายน 2562</v>
      </c>
      <c r="K228" s="24"/>
      <c r="L228" s="339" t="str">
        <f>+L213</f>
        <v>30 กันยายน 2563</v>
      </c>
      <c r="M228" s="142"/>
      <c r="N228" s="339" t="str">
        <f>+N213</f>
        <v>30 กันยายน 2562</v>
      </c>
      <c r="O228" s="24"/>
      <c r="P228" s="338">
        <v>242338</v>
      </c>
      <c r="R228" s="140" t="s">
        <v>488</v>
      </c>
    </row>
    <row r="229" spans="1:30" s="35" customFormat="1" ht="24" customHeight="1" x14ac:dyDescent="0.55000000000000004">
      <c r="D229" s="5" t="s">
        <v>339</v>
      </c>
      <c r="E229" s="5"/>
      <c r="F229" s="5"/>
      <c r="G229" s="5"/>
      <c r="J229" s="85"/>
      <c r="L229" s="85"/>
      <c r="N229" s="85"/>
      <c r="O229" s="103"/>
      <c r="P229" s="85"/>
      <c r="R229" s="35">
        <f>+L229-P229</f>
        <v>0</v>
      </c>
    </row>
    <row r="230" spans="1:30" s="35" customFormat="1" ht="24" customHeight="1" x14ac:dyDescent="0.55000000000000004">
      <c r="D230" s="5" t="s">
        <v>138</v>
      </c>
      <c r="E230" s="5"/>
      <c r="F230" s="5"/>
      <c r="G230" s="5"/>
      <c r="H230" s="35">
        <f>+L230-P230</f>
        <v>0</v>
      </c>
      <c r="J230" s="35">
        <v>64936.760000000009</v>
      </c>
      <c r="L230" s="154">
        <v>0</v>
      </c>
      <c r="N230" s="154">
        <v>375893.2</v>
      </c>
      <c r="O230" s="103"/>
      <c r="P230" s="154">
        <v>0</v>
      </c>
      <c r="R230" s="35">
        <f>+L230-P230</f>
        <v>0</v>
      </c>
    </row>
    <row r="231" spans="1:30" s="35" customFormat="1" ht="24" customHeight="1" x14ac:dyDescent="0.55000000000000004">
      <c r="D231" s="5" t="s">
        <v>340</v>
      </c>
      <c r="E231" s="5"/>
      <c r="F231" s="5"/>
      <c r="G231" s="5"/>
      <c r="I231" s="5"/>
      <c r="J231" s="5"/>
      <c r="O231" s="103"/>
      <c r="P231" s="103"/>
    </row>
    <row r="232" spans="1:30" s="35" customFormat="1" ht="24" customHeight="1" x14ac:dyDescent="0.55000000000000004">
      <c r="D232" s="5" t="s">
        <v>67</v>
      </c>
      <c r="E232" s="5"/>
      <c r="F232" s="5"/>
      <c r="G232" s="5"/>
      <c r="H232" s="35">
        <f>+L232-P232</f>
        <v>41036.319999999992</v>
      </c>
      <c r="I232" s="5"/>
      <c r="J232" s="35">
        <v>41035.519999999997</v>
      </c>
      <c r="K232" s="5"/>
      <c r="L232" s="154">
        <v>123106.96</v>
      </c>
      <c r="N232" s="154">
        <v>123106.36</v>
      </c>
      <c r="O232" s="103"/>
      <c r="P232" s="154">
        <v>82070.640000000014</v>
      </c>
      <c r="R232" s="35">
        <f>+L232-P232</f>
        <v>41036.319999999992</v>
      </c>
    </row>
    <row r="233" spans="1:30" s="35" customFormat="1" ht="24" customHeight="1" x14ac:dyDescent="0.55000000000000004">
      <c r="D233" s="5" t="s">
        <v>83</v>
      </c>
      <c r="E233" s="5"/>
      <c r="F233" s="5"/>
      <c r="G233" s="5"/>
      <c r="H233" s="35">
        <f>+L233-P233</f>
        <v>0</v>
      </c>
      <c r="I233" s="5"/>
      <c r="J233" s="35">
        <v>180157.35</v>
      </c>
      <c r="K233" s="5"/>
      <c r="L233" s="154">
        <v>0</v>
      </c>
      <c r="N233" s="154">
        <v>540472.05000000005</v>
      </c>
      <c r="O233" s="103"/>
      <c r="P233" s="154">
        <v>0</v>
      </c>
      <c r="R233" s="35">
        <f t="shared" ref="R233:R243" si="0">+L233-P233</f>
        <v>0</v>
      </c>
    </row>
    <row r="234" spans="1:30" s="35" customFormat="1" ht="24" customHeight="1" x14ac:dyDescent="0.55000000000000004">
      <c r="D234" s="5" t="s">
        <v>341</v>
      </c>
      <c r="E234" s="5"/>
      <c r="F234" s="5"/>
      <c r="G234" s="5"/>
      <c r="I234" s="5"/>
      <c r="K234" s="5"/>
      <c r="L234" s="154"/>
      <c r="N234" s="154"/>
      <c r="O234" s="103"/>
      <c r="P234" s="103"/>
      <c r="R234" s="35">
        <f t="shared" si="0"/>
        <v>0</v>
      </c>
    </row>
    <row r="235" spans="1:30" s="35" customFormat="1" ht="24" customHeight="1" x14ac:dyDescent="0.55000000000000004">
      <c r="D235" s="5" t="s">
        <v>208</v>
      </c>
      <c r="E235" s="5"/>
      <c r="F235" s="5"/>
      <c r="G235" s="5"/>
      <c r="H235" s="35">
        <f>+L235-P235</f>
        <v>0</v>
      </c>
      <c r="I235" s="5"/>
      <c r="J235" s="35">
        <v>0</v>
      </c>
      <c r="K235" s="5"/>
      <c r="L235" s="35">
        <v>0</v>
      </c>
      <c r="N235" s="154">
        <v>830000</v>
      </c>
      <c r="O235" s="103"/>
      <c r="P235" s="35">
        <v>0</v>
      </c>
      <c r="R235" s="35">
        <f t="shared" si="0"/>
        <v>0</v>
      </c>
    </row>
    <row r="236" spans="1:30" s="35" customFormat="1" ht="24" customHeight="1" x14ac:dyDescent="0.55000000000000004">
      <c r="D236" s="5" t="s">
        <v>342</v>
      </c>
      <c r="E236" s="5"/>
      <c r="F236" s="5"/>
      <c r="G236" s="5"/>
      <c r="I236" s="5"/>
      <c r="J236" s="5"/>
      <c r="L236" s="154"/>
      <c r="M236" s="102"/>
      <c r="N236" s="154"/>
      <c r="O236" s="103"/>
      <c r="P236" s="154"/>
      <c r="R236" s="35">
        <f t="shared" si="0"/>
        <v>0</v>
      </c>
    </row>
    <row r="237" spans="1:30" s="35" customFormat="1" ht="24" customHeight="1" x14ac:dyDescent="0.55000000000000004">
      <c r="D237" s="5" t="s">
        <v>83</v>
      </c>
      <c r="E237" s="5"/>
      <c r="F237" s="5"/>
      <c r="G237" s="5"/>
      <c r="H237" s="35">
        <f>+L237-P237</f>
        <v>106528.08000000002</v>
      </c>
      <c r="I237" s="5"/>
      <c r="J237" s="112">
        <v>0</v>
      </c>
      <c r="L237" s="154">
        <v>317268.40000000002</v>
      </c>
      <c r="M237" s="102"/>
      <c r="N237" s="154">
        <v>0</v>
      </c>
      <c r="O237" s="103"/>
      <c r="P237" s="154">
        <v>210740.32</v>
      </c>
      <c r="R237" s="35">
        <f t="shared" si="0"/>
        <v>106528.08000000002</v>
      </c>
    </row>
    <row r="238" spans="1:30" s="35" customFormat="1" ht="24" customHeight="1" x14ac:dyDescent="0.55000000000000004">
      <c r="D238" s="5" t="s">
        <v>343</v>
      </c>
      <c r="E238" s="5"/>
      <c r="F238" s="5"/>
      <c r="G238" s="5"/>
      <c r="I238" s="5"/>
      <c r="J238" s="5"/>
      <c r="L238" s="85"/>
      <c r="N238" s="85"/>
      <c r="O238" s="103"/>
      <c r="P238" s="85"/>
      <c r="R238" s="35">
        <f t="shared" si="0"/>
        <v>0</v>
      </c>
    </row>
    <row r="239" spans="1:30" s="35" customFormat="1" ht="24" customHeight="1" x14ac:dyDescent="0.55000000000000004">
      <c r="D239" s="5" t="s">
        <v>67</v>
      </c>
      <c r="E239" s="5"/>
      <c r="F239" s="5"/>
      <c r="G239" s="5"/>
      <c r="H239" s="35">
        <f>+L239-P239</f>
        <v>2499</v>
      </c>
      <c r="I239" s="5"/>
      <c r="J239" s="35">
        <v>900</v>
      </c>
      <c r="K239" s="5"/>
      <c r="L239" s="154">
        <v>6546</v>
      </c>
      <c r="N239" s="154">
        <v>2700</v>
      </c>
      <c r="O239" s="103"/>
      <c r="P239" s="154">
        <v>4047</v>
      </c>
      <c r="R239" s="35">
        <f t="shared" si="0"/>
        <v>2499</v>
      </c>
    </row>
    <row r="240" spans="1:30" s="35" customFormat="1" ht="24" customHeight="1" x14ac:dyDescent="0.55000000000000004">
      <c r="D240" s="5" t="s">
        <v>128</v>
      </c>
      <c r="E240" s="5"/>
      <c r="F240" s="5"/>
      <c r="G240" s="5"/>
      <c r="H240" s="35">
        <f>+L240-P240</f>
        <v>6775.5</v>
      </c>
      <c r="J240" s="35">
        <v>2644</v>
      </c>
      <c r="L240" s="154">
        <v>22773.5</v>
      </c>
      <c r="N240" s="154">
        <v>18915.53</v>
      </c>
      <c r="O240" s="103"/>
      <c r="P240" s="154">
        <v>15998</v>
      </c>
      <c r="R240" s="35">
        <f t="shared" si="0"/>
        <v>6775.5</v>
      </c>
    </row>
    <row r="241" spans="1:30" s="5" customFormat="1" ht="24" customHeight="1" x14ac:dyDescent="0.55000000000000004">
      <c r="D241" s="5" t="s">
        <v>119</v>
      </c>
      <c r="F241" s="24"/>
      <c r="H241" s="35">
        <f>+L241-P241</f>
        <v>5000</v>
      </c>
      <c r="I241" s="24"/>
      <c r="J241" s="112">
        <v>0</v>
      </c>
      <c r="K241" s="24"/>
      <c r="L241" s="102">
        <v>7500</v>
      </c>
      <c r="M241" s="35"/>
      <c r="N241" s="102">
        <v>0</v>
      </c>
      <c r="O241" s="16"/>
      <c r="P241" s="102">
        <v>2500</v>
      </c>
      <c r="R241" s="35">
        <f t="shared" si="0"/>
        <v>5000</v>
      </c>
    </row>
    <row r="242" spans="1:30" s="5" customFormat="1" ht="24" customHeight="1" x14ac:dyDescent="0.55000000000000004">
      <c r="D242" s="5" t="s">
        <v>459</v>
      </c>
      <c r="F242" s="24"/>
      <c r="H242" s="75"/>
      <c r="I242" s="24"/>
      <c r="J242" s="112"/>
      <c r="K242" s="24"/>
      <c r="L242" s="102"/>
      <c r="M242" s="35"/>
      <c r="N242" s="102"/>
      <c r="O242" s="16"/>
      <c r="P242" s="102"/>
      <c r="R242" s="35">
        <f t="shared" si="0"/>
        <v>0</v>
      </c>
    </row>
    <row r="243" spans="1:30" s="5" customFormat="1" ht="24" customHeight="1" x14ac:dyDescent="0.55000000000000004">
      <c r="D243" s="5" t="s">
        <v>83</v>
      </c>
      <c r="F243" s="24"/>
      <c r="H243" s="35">
        <f>+L243-P243</f>
        <v>117015.37</v>
      </c>
      <c r="I243" s="24"/>
      <c r="J243" s="112">
        <v>0</v>
      </c>
      <c r="K243" s="24"/>
      <c r="L243" s="102">
        <v>352441.91</v>
      </c>
      <c r="M243" s="35"/>
      <c r="N243" s="102">
        <v>0</v>
      </c>
      <c r="O243" s="16"/>
      <c r="P243" s="102">
        <v>235426.53999999998</v>
      </c>
      <c r="R243" s="35">
        <f t="shared" si="0"/>
        <v>117015.37</v>
      </c>
    </row>
    <row r="244" spans="1:30" s="5" customFormat="1" ht="24" customHeight="1" x14ac:dyDescent="0.55000000000000004">
      <c r="F244" s="24"/>
      <c r="H244" s="75"/>
      <c r="I244" s="24"/>
      <c r="J244" s="112"/>
      <c r="K244" s="24"/>
      <c r="L244" s="102"/>
      <c r="M244" s="35"/>
      <c r="N244" s="102"/>
      <c r="O244" s="16"/>
      <c r="P244" s="16"/>
    </row>
    <row r="245" spans="1:30" s="50" customFormat="1" ht="24" customHeight="1" x14ac:dyDescent="0.55000000000000004">
      <c r="A245" s="5"/>
      <c r="B245" s="5" t="s">
        <v>493</v>
      </c>
      <c r="C245" s="5"/>
      <c r="D245" s="5"/>
      <c r="E245" s="5"/>
      <c r="F245" s="5"/>
      <c r="G245" s="5"/>
      <c r="H245" s="5"/>
      <c r="I245" s="5"/>
      <c r="J245" s="5"/>
      <c r="K245" s="5"/>
      <c r="L245" s="35"/>
      <c r="M245" s="5"/>
      <c r="N245" s="35"/>
      <c r="O245" s="49"/>
      <c r="P245" s="16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s="50" customFormat="1" ht="24" customHeight="1" x14ac:dyDescent="0.55000000000000004">
      <c r="A246" s="5"/>
      <c r="B246" s="5"/>
      <c r="C246" s="5"/>
      <c r="D246" s="5"/>
      <c r="E246" s="5"/>
      <c r="F246" s="5"/>
      <c r="G246" s="5"/>
      <c r="H246" s="24"/>
      <c r="I246" s="24"/>
      <c r="J246" s="5"/>
      <c r="K246" s="24"/>
      <c r="L246" s="97"/>
      <c r="M246" s="97"/>
      <c r="N246" s="257" t="str">
        <f>+N78</f>
        <v>หน่วย : บาท</v>
      </c>
      <c r="O246" s="49"/>
      <c r="P246" s="16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s="5" customFormat="1" x14ac:dyDescent="0.55000000000000004">
      <c r="A247" s="45"/>
      <c r="B247" s="60"/>
      <c r="D247" s="60"/>
      <c r="E247" s="60"/>
      <c r="F247" s="60"/>
      <c r="G247" s="60"/>
      <c r="H247" s="334"/>
      <c r="I247" s="280"/>
      <c r="J247" s="245"/>
      <c r="K247" s="280" t="s">
        <v>165</v>
      </c>
      <c r="L247" s="245"/>
      <c r="M247" s="245"/>
      <c r="N247" s="245"/>
      <c r="O247" s="213"/>
      <c r="P247" s="155"/>
    </row>
    <row r="248" spans="1:30" s="140" customFormat="1" ht="24.6" customHeight="1" x14ac:dyDescent="0.55000000000000004">
      <c r="B248" s="141"/>
      <c r="C248" s="141"/>
      <c r="D248" s="141"/>
      <c r="E248" s="141"/>
      <c r="F248" s="141"/>
      <c r="G248" s="142"/>
      <c r="H248" s="335"/>
      <c r="I248" s="336" t="s">
        <v>324</v>
      </c>
      <c r="J248" s="200"/>
      <c r="K248" s="24"/>
      <c r="L248" s="335"/>
      <c r="M248" s="336" t="s">
        <v>486</v>
      </c>
      <c r="N248" s="200"/>
      <c r="O248" s="24"/>
      <c r="P248" s="142"/>
    </row>
    <row r="249" spans="1:30" s="140" customFormat="1" ht="24.6" customHeight="1" x14ac:dyDescent="0.55000000000000004">
      <c r="B249" s="141"/>
      <c r="C249" s="141"/>
      <c r="D249" s="141"/>
      <c r="E249" s="141"/>
      <c r="F249" s="141"/>
      <c r="G249" s="142"/>
      <c r="H249" s="339" t="str">
        <f>+H213</f>
        <v>30 กันยายน 2563</v>
      </c>
      <c r="I249" s="142"/>
      <c r="J249" s="339" t="str">
        <f>+J213</f>
        <v>30 กันยายน 2562</v>
      </c>
      <c r="K249" s="24"/>
      <c r="L249" s="339" t="str">
        <f>+L213</f>
        <v>30 กันยายน 2563</v>
      </c>
      <c r="M249" s="142"/>
      <c r="N249" s="339" t="str">
        <f>+N213</f>
        <v>30 กันยายน 2562</v>
      </c>
      <c r="O249" s="24"/>
      <c r="P249" s="338">
        <v>242338</v>
      </c>
      <c r="R249" s="140" t="s">
        <v>488</v>
      </c>
    </row>
    <row r="250" spans="1:30" s="50" customFormat="1" ht="24" customHeight="1" x14ac:dyDescent="0.55000000000000004">
      <c r="A250" s="5"/>
      <c r="B250" s="5"/>
      <c r="C250" s="5"/>
      <c r="D250" s="5" t="s">
        <v>37</v>
      </c>
      <c r="E250" s="5"/>
      <c r="F250" s="5"/>
      <c r="G250" s="5"/>
      <c r="H250" s="232">
        <v>6432808.0499999989</v>
      </c>
      <c r="I250" s="24"/>
      <c r="J250" s="67">
        <v>5613200.0600000005</v>
      </c>
      <c r="K250" s="24"/>
      <c r="L250" s="67">
        <v>18799203.619999997</v>
      </c>
      <c r="M250" s="5"/>
      <c r="N250" s="67">
        <v>14981073.82</v>
      </c>
      <c r="O250" s="49"/>
      <c r="P250" s="67">
        <v>12366395.57</v>
      </c>
      <c r="Q250" s="67"/>
      <c r="R250" s="155">
        <f>+L250-P250</f>
        <v>6432808.049999997</v>
      </c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s="50" customFormat="1" ht="24" customHeight="1" x14ac:dyDescent="0.55000000000000004">
      <c r="A251" s="5"/>
      <c r="B251" s="5"/>
      <c r="C251" s="5"/>
      <c r="D251" s="5" t="s">
        <v>38</v>
      </c>
      <c r="E251" s="5"/>
      <c r="F251" s="5"/>
      <c r="G251" s="5"/>
      <c r="H251" s="232">
        <v>168557</v>
      </c>
      <c r="I251" s="24"/>
      <c r="J251" s="67">
        <v>302779</v>
      </c>
      <c r="K251" s="24"/>
      <c r="L251" s="67">
        <v>505672</v>
      </c>
      <c r="M251" s="5"/>
      <c r="N251" s="67">
        <v>732371</v>
      </c>
      <c r="O251" s="49"/>
      <c r="P251" s="67">
        <v>337115</v>
      </c>
      <c r="Q251" s="67"/>
      <c r="R251" s="155">
        <f>+L251-P251</f>
        <v>168557</v>
      </c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s="50" customFormat="1" ht="20.25" customHeight="1" thickBot="1" x14ac:dyDescent="0.6">
      <c r="A252" s="5"/>
      <c r="B252" s="5"/>
      <c r="C252" s="5"/>
      <c r="D252" s="5"/>
      <c r="E252" s="5"/>
      <c r="F252" s="5" t="s">
        <v>2</v>
      </c>
      <c r="G252" s="5"/>
      <c r="H252" s="86">
        <f>SUM(H250:H251)</f>
        <v>6601365.0499999989</v>
      </c>
      <c r="I252" s="24"/>
      <c r="J252" s="86">
        <f>SUM(J250:J251)</f>
        <v>5915979.0600000005</v>
      </c>
      <c r="K252" s="5"/>
      <c r="L252" s="86">
        <f>SUM(L250:L251)</f>
        <v>19304875.619999997</v>
      </c>
      <c r="M252" s="5"/>
      <c r="N252" s="86">
        <f>SUM(N250:N251)</f>
        <v>15713444.82</v>
      </c>
      <c r="O252" s="49"/>
      <c r="P252" s="67">
        <f>SUM(P250:P251)</f>
        <v>12703510.57</v>
      </c>
      <c r="Q252" s="5"/>
      <c r="R252" s="155">
        <f>+L252-P252</f>
        <v>6601365.049999997</v>
      </c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s="35" customFormat="1" ht="22.5" customHeight="1" thickTop="1" x14ac:dyDescent="0.55000000000000004">
      <c r="D253" s="5"/>
      <c r="E253" s="5"/>
      <c r="F253" s="5"/>
      <c r="G253" s="5"/>
      <c r="H253" s="85"/>
      <c r="J253" s="85"/>
      <c r="L253" s="154"/>
      <c r="M253" s="102"/>
      <c r="N253" s="102"/>
      <c r="O253" s="103"/>
      <c r="P253" s="103"/>
    </row>
    <row r="254" spans="1:30" s="35" customFormat="1" x14ac:dyDescent="0.55000000000000004">
      <c r="D254" s="5"/>
      <c r="E254" s="5"/>
      <c r="F254" s="5"/>
      <c r="G254" s="5"/>
      <c r="H254" s="85"/>
      <c r="J254" s="85"/>
      <c r="O254" s="103"/>
      <c r="P254" s="103"/>
    </row>
    <row r="255" spans="1:30" s="35" customFormat="1" x14ac:dyDescent="0.55000000000000004">
      <c r="D255" s="5"/>
      <c r="E255" s="5"/>
      <c r="F255" s="5"/>
      <c r="G255" s="5"/>
      <c r="H255" s="85"/>
      <c r="J255" s="85"/>
      <c r="O255" s="103"/>
      <c r="P255" s="103"/>
    </row>
    <row r="256" spans="1:30" s="35" customFormat="1" x14ac:dyDescent="0.55000000000000004">
      <c r="B256" s="35" t="str">
        <f>+B220</f>
        <v>(ลงชื่อ)……………………………….......กรรมการตามอำนาจ    (ลงชื่อ) ….…………...….......................……..  กรรมการตามอำนาจ</v>
      </c>
      <c r="D256" s="5"/>
      <c r="E256" s="5"/>
      <c r="F256" s="5"/>
      <c r="G256" s="5"/>
      <c r="H256" s="85"/>
      <c r="J256" s="85"/>
      <c r="O256" s="103"/>
      <c r="P256" s="103"/>
    </row>
    <row r="257" spans="1:18" s="35" customFormat="1" x14ac:dyDescent="0.55000000000000004">
      <c r="B257" s="35" t="str">
        <f>+B221</f>
        <v xml:space="preserve">                 (นางสาวอรสา    วิมลเฉลา)</v>
      </c>
      <c r="D257" s="5"/>
      <c r="E257" s="5"/>
      <c r="F257" s="5"/>
      <c r="G257" s="5"/>
      <c r="H257" s="73" t="str">
        <f>+H221</f>
        <v xml:space="preserve">                   (นางสาวณิชกมล วงศ์พิพัฒน์)</v>
      </c>
      <c r="J257" s="85"/>
      <c r="O257" s="103"/>
      <c r="P257" s="103"/>
    </row>
    <row r="258" spans="1:18" s="5" customFormat="1" ht="24" customHeight="1" x14ac:dyDescent="0.55000000000000004">
      <c r="A258" s="419" t="s">
        <v>520</v>
      </c>
      <c r="B258" s="419"/>
      <c r="C258" s="419"/>
      <c r="D258" s="419"/>
      <c r="E258" s="419"/>
      <c r="F258" s="419"/>
      <c r="G258" s="419"/>
      <c r="H258" s="419"/>
      <c r="I258" s="419"/>
      <c r="J258" s="419"/>
      <c r="K258" s="419"/>
      <c r="L258" s="419"/>
      <c r="M258" s="419"/>
      <c r="N258" s="419"/>
      <c r="O258" s="16"/>
      <c r="P258" s="16"/>
    </row>
    <row r="259" spans="1:18" s="35" customFormat="1" ht="4.5" customHeight="1" x14ac:dyDescent="0.55000000000000004">
      <c r="D259" s="5"/>
      <c r="E259" s="5"/>
      <c r="F259" s="5"/>
      <c r="G259" s="5"/>
      <c r="H259" s="85"/>
      <c r="J259" s="85"/>
      <c r="O259" s="103"/>
      <c r="P259" s="103"/>
    </row>
    <row r="260" spans="1:18" s="5" customFormat="1" ht="23.1" customHeight="1" x14ac:dyDescent="0.55000000000000004">
      <c r="A260" s="5" t="s">
        <v>335</v>
      </c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16"/>
      <c r="P260" s="16"/>
    </row>
    <row r="261" spans="1:18" ht="23.1" customHeight="1" x14ac:dyDescent="0.55000000000000004">
      <c r="A261" s="13"/>
      <c r="B261" s="26" t="s">
        <v>494</v>
      </c>
      <c r="D261" s="5"/>
      <c r="E261" s="5"/>
      <c r="F261" s="26"/>
      <c r="G261" s="17"/>
      <c r="H261" s="5"/>
      <c r="I261" s="5"/>
      <c r="J261" s="5"/>
      <c r="K261" s="5"/>
      <c r="L261" s="48"/>
      <c r="M261" s="26"/>
      <c r="N261" s="48"/>
    </row>
    <row r="262" spans="1:18" s="5" customFormat="1" ht="23.1" customHeight="1" x14ac:dyDescent="0.55000000000000004">
      <c r="C262" s="5" t="s">
        <v>495</v>
      </c>
      <c r="K262" s="35"/>
      <c r="M262" s="35"/>
      <c r="N262" s="16"/>
      <c r="O262" s="16"/>
    </row>
    <row r="263" spans="1:18" s="5" customFormat="1" ht="23.1" customHeight="1" x14ac:dyDescent="0.55000000000000004">
      <c r="B263" s="45" t="s">
        <v>497</v>
      </c>
      <c r="K263" s="35"/>
      <c r="M263" s="35"/>
      <c r="N263" s="16"/>
      <c r="O263" s="16"/>
    </row>
    <row r="264" spans="1:18" s="5" customFormat="1" ht="23.1" customHeight="1" x14ac:dyDescent="0.55000000000000004">
      <c r="B264" s="45" t="s">
        <v>164</v>
      </c>
      <c r="K264" s="35"/>
      <c r="M264" s="35"/>
      <c r="N264" s="16"/>
      <c r="O264" s="16"/>
    </row>
    <row r="265" spans="1:18" s="5" customFormat="1" ht="23.1" customHeight="1" x14ac:dyDescent="0.55000000000000004">
      <c r="C265" s="5" t="s">
        <v>498</v>
      </c>
      <c r="K265" s="35"/>
      <c r="M265" s="35"/>
      <c r="N265" s="16"/>
      <c r="O265" s="16"/>
      <c r="P265" s="67"/>
      <c r="R265" s="67"/>
    </row>
    <row r="266" spans="1:18" s="5" customFormat="1" ht="23.1" customHeight="1" x14ac:dyDescent="0.55000000000000004">
      <c r="B266" s="296" t="s">
        <v>496</v>
      </c>
      <c r="K266" s="35"/>
      <c r="M266" s="35"/>
      <c r="N266" s="16"/>
      <c r="O266" s="16"/>
    </row>
    <row r="267" spans="1:18" s="5" customFormat="1" ht="12" customHeight="1" x14ac:dyDescent="0.55000000000000004">
      <c r="B267" s="296"/>
      <c r="K267" s="35"/>
      <c r="M267" s="35"/>
      <c r="N267" s="16"/>
      <c r="O267" s="16"/>
    </row>
    <row r="268" spans="1:18" s="88" customFormat="1" ht="23.1" customHeight="1" x14ac:dyDescent="0.55000000000000004">
      <c r="A268" s="5" t="s">
        <v>344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35"/>
      <c r="M268" s="5"/>
      <c r="N268" s="35"/>
      <c r="O268" s="87"/>
      <c r="P268" s="87"/>
    </row>
    <row r="269" spans="1:18" s="5" customFormat="1" ht="23.1" customHeight="1" x14ac:dyDescent="0.55000000000000004">
      <c r="C269" s="5" t="s">
        <v>499</v>
      </c>
      <c r="H269" s="24"/>
      <c r="I269" s="24"/>
      <c r="J269" s="24"/>
      <c r="K269" s="24"/>
      <c r="L269" s="29"/>
      <c r="M269" s="24"/>
      <c r="N269" s="29"/>
      <c r="O269" s="16"/>
      <c r="P269" s="16"/>
    </row>
    <row r="270" spans="1:18" s="5" customFormat="1" ht="21" customHeight="1" x14ac:dyDescent="0.55000000000000004">
      <c r="H270" s="24"/>
      <c r="I270" s="24"/>
      <c r="J270" s="24"/>
      <c r="K270" s="24"/>
      <c r="L270" s="228"/>
      <c r="M270" s="97"/>
      <c r="N270" s="257" t="str">
        <f>+N246</f>
        <v>หน่วย : บาท</v>
      </c>
      <c r="O270" s="16"/>
      <c r="P270" s="16"/>
    </row>
    <row r="271" spans="1:18" s="5" customFormat="1" ht="23.1" customHeight="1" x14ac:dyDescent="0.55000000000000004">
      <c r="A271" s="45"/>
      <c r="B271" s="60"/>
      <c r="D271" s="60"/>
      <c r="E271" s="60"/>
      <c r="F271" s="60"/>
      <c r="G271" s="60"/>
      <c r="H271" s="334"/>
      <c r="I271" s="280"/>
      <c r="J271" s="245"/>
      <c r="K271" s="280" t="s">
        <v>165</v>
      </c>
      <c r="L271" s="245"/>
      <c r="M271" s="245"/>
      <c r="N271" s="245"/>
      <c r="O271" s="213"/>
    </row>
    <row r="272" spans="1:18" s="140" customFormat="1" ht="23.1" customHeight="1" x14ac:dyDescent="0.55000000000000004">
      <c r="B272" s="141"/>
      <c r="C272" s="141"/>
      <c r="D272" s="141"/>
      <c r="E272" s="141"/>
      <c r="F272" s="141"/>
      <c r="G272" s="142"/>
      <c r="H272" s="335"/>
      <c r="I272" s="336" t="s">
        <v>324</v>
      </c>
      <c r="J272" s="200"/>
      <c r="K272" s="24"/>
      <c r="L272" s="335"/>
      <c r="M272" s="336" t="s">
        <v>486</v>
      </c>
      <c r="N272" s="200"/>
      <c r="O272" s="24"/>
      <c r="P272" s="142"/>
    </row>
    <row r="273" spans="1:18" s="140" customFormat="1" ht="23.1" customHeight="1" x14ac:dyDescent="0.55000000000000004">
      <c r="B273" s="141"/>
      <c r="C273" s="141"/>
      <c r="D273" s="141"/>
      <c r="E273" s="141"/>
      <c r="F273" s="141"/>
      <c r="G273" s="142"/>
      <c r="H273" s="339" t="str">
        <f>+H249</f>
        <v>30 กันยายน 2563</v>
      </c>
      <c r="I273" s="142"/>
      <c r="J273" s="339" t="str">
        <f>+J249</f>
        <v>30 กันยายน 2562</v>
      </c>
      <c r="K273" s="24"/>
      <c r="L273" s="339" t="str">
        <f>+L249</f>
        <v>30 กันยายน 2563</v>
      </c>
      <c r="M273" s="142"/>
      <c r="N273" s="339" t="str">
        <f>+N249</f>
        <v>30 กันยายน 2562</v>
      </c>
      <c r="O273" s="24"/>
      <c r="P273" s="338">
        <v>242338</v>
      </c>
      <c r="R273" s="140" t="s">
        <v>488</v>
      </c>
    </row>
    <row r="274" spans="1:18" s="5" customFormat="1" ht="23.1" customHeight="1" x14ac:dyDescent="0.55000000000000004">
      <c r="D274" s="5" t="s">
        <v>108</v>
      </c>
      <c r="H274" s="146">
        <f>+R274</f>
        <v>5233322.1299999952</v>
      </c>
      <c r="J274" s="127">
        <v>-6079144.2499999972</v>
      </c>
      <c r="K274" s="258"/>
      <c r="L274" s="67">
        <v>17862262.359999996</v>
      </c>
      <c r="M274" s="258"/>
      <c r="N274" s="341">
        <v>-9549255.0399999972</v>
      </c>
      <c r="O274" s="16"/>
      <c r="P274" s="259">
        <v>12628940.23</v>
      </c>
      <c r="R274" s="146">
        <f>+L274-P274</f>
        <v>5233322.1299999952</v>
      </c>
    </row>
    <row r="275" spans="1:18" s="5" customFormat="1" ht="23.1" customHeight="1" x14ac:dyDescent="0.55000000000000004">
      <c r="D275" s="5" t="s">
        <v>109</v>
      </c>
      <c r="H275" s="146">
        <f>+R275</f>
        <v>47584788.480000049</v>
      </c>
      <c r="J275" s="127">
        <v>77841469.939999998</v>
      </c>
      <c r="L275" s="67">
        <v>163741117.44000003</v>
      </c>
      <c r="N275" s="341">
        <v>265677192.32999998</v>
      </c>
      <c r="O275" s="16"/>
      <c r="P275" s="67">
        <v>116156328.95999998</v>
      </c>
      <c r="R275" s="146">
        <f>+L275-P275</f>
        <v>47584788.480000049</v>
      </c>
    </row>
    <row r="276" spans="1:18" s="5" customFormat="1" ht="23.1" customHeight="1" x14ac:dyDescent="0.55000000000000004">
      <c r="D276" s="5" t="s">
        <v>39</v>
      </c>
      <c r="H276" s="146">
        <f>+R276</f>
        <v>12696855.16</v>
      </c>
      <c r="J276" s="127">
        <v>14213296.179999996</v>
      </c>
      <c r="L276" s="67">
        <v>41549759.170000002</v>
      </c>
      <c r="N276" s="341">
        <v>41464345.299999997</v>
      </c>
      <c r="O276" s="16"/>
      <c r="P276" s="67">
        <v>28852904.010000002</v>
      </c>
      <c r="Q276" s="67"/>
      <c r="R276" s="146">
        <f>+L276-P276</f>
        <v>12696855.16</v>
      </c>
    </row>
    <row r="277" spans="1:18" s="5" customFormat="1" ht="23.1" customHeight="1" x14ac:dyDescent="0.55000000000000004">
      <c r="D277" s="5" t="s">
        <v>120</v>
      </c>
      <c r="H277" s="146">
        <f>+R277</f>
        <v>1907930.42</v>
      </c>
      <c r="J277" s="127">
        <v>1672818.6100000003</v>
      </c>
      <c r="L277" s="67">
        <v>5477797.3399999999</v>
      </c>
      <c r="N277" s="341">
        <v>4709586.7700000005</v>
      </c>
      <c r="O277" s="16"/>
      <c r="P277" s="67">
        <v>3569866.92</v>
      </c>
      <c r="R277" s="146">
        <f>+L277-P277</f>
        <v>1907930.42</v>
      </c>
    </row>
    <row r="278" spans="1:18" s="5" customFormat="1" ht="23.1" customHeight="1" x14ac:dyDescent="0.55000000000000004">
      <c r="A278" s="13"/>
      <c r="B278" s="55"/>
      <c r="D278" s="26" t="s">
        <v>101</v>
      </c>
      <c r="E278" s="26"/>
      <c r="F278" s="26"/>
      <c r="G278" s="17"/>
      <c r="H278" s="146">
        <f>+R278</f>
        <v>1018397.94</v>
      </c>
      <c r="J278" s="127">
        <v>1929920.5700000008</v>
      </c>
      <c r="L278" s="67">
        <v>3419686.87</v>
      </c>
      <c r="N278" s="341">
        <v>5481816.2100000009</v>
      </c>
      <c r="O278" s="16"/>
      <c r="P278" s="67">
        <v>2401288.9300000002</v>
      </c>
      <c r="R278" s="146">
        <f>+L278-P278</f>
        <v>1018397.94</v>
      </c>
    </row>
    <row r="279" spans="1:18" s="5" customFormat="1" ht="13.5" customHeight="1" x14ac:dyDescent="0.55000000000000004">
      <c r="A279" s="13"/>
      <c r="B279" s="55"/>
      <c r="D279" s="26"/>
      <c r="E279" s="26"/>
      <c r="F279" s="26"/>
      <c r="G279" s="17"/>
      <c r="K279" s="29"/>
      <c r="L279" s="26"/>
      <c r="M279" s="26"/>
      <c r="N279" s="29"/>
      <c r="O279" s="16"/>
      <c r="P279" s="16"/>
    </row>
    <row r="280" spans="1:18" s="5" customFormat="1" ht="23.1" customHeight="1" x14ac:dyDescent="0.55000000000000004">
      <c r="A280" s="2" t="s">
        <v>345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52"/>
      <c r="M280" s="2"/>
      <c r="N280" s="52"/>
      <c r="O280" s="7"/>
      <c r="P280" s="16"/>
    </row>
    <row r="281" spans="1:18" s="5" customFormat="1" ht="23.1" customHeight="1" x14ac:dyDescent="0.55000000000000004">
      <c r="A281" s="2"/>
      <c r="B281" s="2" t="s">
        <v>500</v>
      </c>
      <c r="D281" s="2"/>
      <c r="E281" s="2"/>
      <c r="F281" s="2"/>
      <c r="G281" s="2"/>
      <c r="H281" s="2"/>
      <c r="I281" s="2"/>
      <c r="J281" s="2"/>
      <c r="K281" s="2"/>
      <c r="L281" s="52"/>
      <c r="M281" s="2"/>
      <c r="N281" s="52"/>
      <c r="O281" s="7"/>
      <c r="P281" s="16"/>
    </row>
    <row r="282" spans="1:18" s="5" customFormat="1" ht="23.1" customHeight="1" x14ac:dyDescent="0.55000000000000004">
      <c r="A282" s="2"/>
      <c r="B282" s="2" t="s">
        <v>329</v>
      </c>
      <c r="D282" s="2"/>
      <c r="E282" s="2"/>
      <c r="F282" s="2"/>
      <c r="G282" s="2"/>
      <c r="H282" s="2"/>
      <c r="I282" s="2"/>
      <c r="J282" s="2"/>
      <c r="K282" s="2"/>
      <c r="L282" s="52"/>
      <c r="M282" s="2"/>
      <c r="N282" s="52"/>
      <c r="O282" s="16"/>
      <c r="P282" s="16"/>
    </row>
    <row r="283" spans="1:18" s="5" customFormat="1" ht="23.1" customHeight="1" x14ac:dyDescent="0.55000000000000004">
      <c r="A283" s="2"/>
      <c r="B283" s="2" t="s">
        <v>527</v>
      </c>
      <c r="D283" s="2"/>
      <c r="E283" s="2"/>
      <c r="F283" s="2"/>
      <c r="G283" s="2"/>
      <c r="H283" s="2"/>
      <c r="I283" s="2"/>
      <c r="J283" s="2"/>
      <c r="K283" s="2"/>
      <c r="L283" s="52"/>
      <c r="M283" s="2"/>
      <c r="N283" s="52"/>
      <c r="O283" s="16"/>
      <c r="P283" s="16"/>
    </row>
    <row r="284" spans="1:18" s="5" customFormat="1" ht="23.1" customHeight="1" x14ac:dyDescent="0.55000000000000004">
      <c r="A284" s="2"/>
      <c r="B284" s="91" t="s">
        <v>501</v>
      </c>
      <c r="C284" s="90"/>
      <c r="D284" s="2"/>
      <c r="E284" s="2"/>
      <c r="F284" s="2"/>
      <c r="G284" s="2"/>
      <c r="H284" s="2"/>
      <c r="I284" s="2"/>
      <c r="J284" s="2"/>
      <c r="K284" s="2"/>
      <c r="L284" s="52"/>
      <c r="M284" s="2"/>
      <c r="N284" s="52"/>
      <c r="O284" s="16"/>
      <c r="P284" s="16"/>
    </row>
    <row r="285" spans="1:18" s="5" customFormat="1" ht="23.1" customHeight="1" x14ac:dyDescent="0.55000000000000004">
      <c r="A285" s="2"/>
      <c r="B285" s="89" t="s">
        <v>511</v>
      </c>
      <c r="C285" s="90"/>
      <c r="D285" s="2"/>
      <c r="E285" s="2"/>
      <c r="F285" s="2"/>
      <c r="G285" s="2"/>
      <c r="H285" s="2"/>
      <c r="I285" s="2"/>
      <c r="J285" s="2"/>
      <c r="K285" s="2"/>
      <c r="L285" s="52"/>
      <c r="M285" s="2"/>
      <c r="N285" s="52"/>
      <c r="O285" s="16"/>
      <c r="P285" s="16"/>
    </row>
    <row r="286" spans="1:18" s="5" customFormat="1" ht="23.1" customHeight="1" x14ac:dyDescent="0.55000000000000004">
      <c r="A286" s="2"/>
      <c r="B286" s="89" t="s">
        <v>358</v>
      </c>
      <c r="C286" s="90"/>
      <c r="D286" s="2"/>
      <c r="E286" s="2"/>
      <c r="F286" s="2"/>
      <c r="G286" s="2"/>
      <c r="H286" s="2"/>
      <c r="I286" s="2"/>
      <c r="J286" s="2"/>
      <c r="K286" s="2"/>
      <c r="L286" s="52"/>
      <c r="M286" s="2"/>
      <c r="N286" s="52"/>
      <c r="O286" s="16"/>
      <c r="P286" s="16"/>
    </row>
    <row r="287" spans="1:18" s="90" customFormat="1" ht="23.1" customHeight="1" x14ac:dyDescent="0.55000000000000004">
      <c r="A287" s="89"/>
      <c r="B287" s="2" t="s">
        <v>502</v>
      </c>
      <c r="C287" s="5"/>
      <c r="D287" s="89"/>
      <c r="E287" s="89"/>
      <c r="F287" s="89"/>
      <c r="G287" s="89"/>
      <c r="K287" s="92"/>
      <c r="M287" s="92"/>
    </row>
    <row r="288" spans="1:18" s="90" customFormat="1" ht="23.1" customHeight="1" x14ac:dyDescent="0.55000000000000004">
      <c r="A288" s="89"/>
      <c r="B288" s="5" t="s">
        <v>556</v>
      </c>
      <c r="C288" s="5"/>
      <c r="D288" s="89"/>
      <c r="E288" s="89"/>
      <c r="F288" s="89"/>
      <c r="G288" s="89"/>
      <c r="K288" s="92"/>
      <c r="M288" s="92"/>
    </row>
    <row r="289" spans="1:30" s="5" customFormat="1" ht="23.1" customHeight="1" x14ac:dyDescent="0.55000000000000004">
      <c r="A289" s="2"/>
      <c r="B289" s="5" t="s">
        <v>557</v>
      </c>
      <c r="D289" s="2"/>
      <c r="E289" s="2"/>
      <c r="F289" s="2"/>
      <c r="G289" s="2"/>
      <c r="H289" s="2"/>
      <c r="I289" s="2"/>
      <c r="J289" s="2"/>
      <c r="K289" s="2"/>
      <c r="L289" s="52"/>
      <c r="M289" s="2"/>
      <c r="N289" s="52"/>
      <c r="O289" s="16"/>
      <c r="P289" s="16"/>
    </row>
    <row r="290" spans="1:30" s="5" customFormat="1" ht="23.1" customHeight="1" x14ac:dyDescent="0.6">
      <c r="B290" s="2" t="s">
        <v>503</v>
      </c>
      <c r="C290" s="114"/>
      <c r="L290" s="35"/>
      <c r="N290" s="35"/>
      <c r="O290" s="16"/>
      <c r="P290" s="16"/>
    </row>
    <row r="291" spans="1:30" s="5" customFormat="1" ht="23.1" customHeight="1" x14ac:dyDescent="0.6">
      <c r="A291" s="2"/>
      <c r="B291" s="73" t="s">
        <v>504</v>
      </c>
      <c r="C291" s="114"/>
      <c r="D291" s="2"/>
      <c r="E291" s="2"/>
      <c r="F291" s="2"/>
      <c r="G291" s="2"/>
      <c r="H291" s="2"/>
      <c r="I291" s="2"/>
      <c r="J291" s="2"/>
      <c r="K291" s="2"/>
      <c r="L291" s="52"/>
      <c r="M291" s="2"/>
      <c r="N291" s="52"/>
      <c r="O291" s="16"/>
      <c r="P291" s="16"/>
    </row>
    <row r="292" spans="1:30" s="5" customFormat="1" ht="23.1" customHeight="1" x14ac:dyDescent="0.6">
      <c r="B292" s="2" t="s">
        <v>558</v>
      </c>
      <c r="C292" s="114"/>
      <c r="L292" s="35"/>
      <c r="N292" s="35"/>
      <c r="O292" s="16"/>
      <c r="P292" s="16"/>
    </row>
    <row r="293" spans="1:30" s="5" customFormat="1" ht="23.1" customHeight="1" x14ac:dyDescent="0.6">
      <c r="A293" s="2"/>
      <c r="B293" s="73" t="s">
        <v>559</v>
      </c>
      <c r="C293" s="114"/>
      <c r="D293" s="2"/>
      <c r="E293" s="2"/>
      <c r="F293" s="2"/>
      <c r="G293" s="2"/>
      <c r="H293" s="2"/>
      <c r="I293" s="2"/>
      <c r="J293" s="2"/>
      <c r="K293" s="2"/>
      <c r="L293" s="52"/>
      <c r="M293" s="2"/>
      <c r="N293" s="52"/>
      <c r="O293" s="16"/>
      <c r="P293" s="16"/>
    </row>
    <row r="294" spans="1:30" s="5" customFormat="1" ht="12.75" customHeight="1" x14ac:dyDescent="0.6">
      <c r="A294" s="2"/>
      <c r="B294" s="73"/>
      <c r="C294" s="114"/>
      <c r="D294" s="2"/>
      <c r="E294" s="2"/>
      <c r="F294" s="2"/>
      <c r="G294" s="2"/>
      <c r="H294" s="2"/>
      <c r="I294" s="2"/>
      <c r="J294" s="2"/>
      <c r="K294" s="2"/>
      <c r="L294" s="52"/>
      <c r="M294" s="2"/>
      <c r="N294" s="52"/>
      <c r="O294" s="16"/>
      <c r="P294" s="16"/>
    </row>
    <row r="295" spans="1:30" s="93" customFormat="1" ht="24" customHeight="1" x14ac:dyDescent="0.55000000000000004">
      <c r="A295" s="9"/>
      <c r="B295" s="73" t="str">
        <f>+B220</f>
        <v>(ลงชื่อ)……………………………….......กรรมการตามอำนาจ    (ลงชื่อ) ….…………...….......................……..  กรรมการตามอำนาจ</v>
      </c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</row>
    <row r="296" spans="1:30" s="93" customFormat="1" ht="24" customHeight="1" x14ac:dyDescent="0.55000000000000004">
      <c r="A296" s="9"/>
      <c r="B296" s="73" t="str">
        <f>+B221</f>
        <v xml:space="preserve">                 (นางสาวอรสา    วิมลเฉลา)</v>
      </c>
      <c r="C296" s="73"/>
      <c r="D296" s="9"/>
      <c r="E296" s="9"/>
      <c r="F296" s="9"/>
      <c r="G296" s="9"/>
      <c r="H296" s="73" t="str">
        <f>+H221</f>
        <v xml:space="preserve">                   (นางสาวณิชกมล วงศ์พิพัฒน์)</v>
      </c>
      <c r="I296" s="9"/>
      <c r="K296" s="9"/>
      <c r="L296" s="9"/>
      <c r="M296" s="9"/>
      <c r="N296" s="9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</row>
  </sheetData>
  <mergeCells count="12">
    <mergeCell ref="A222:N222"/>
    <mergeCell ref="A111:N111"/>
    <mergeCell ref="A147:N147"/>
    <mergeCell ref="A186:N186"/>
    <mergeCell ref="A258:N258"/>
    <mergeCell ref="S94:U94"/>
    <mergeCell ref="A1:N1"/>
    <mergeCell ref="A72:N72"/>
    <mergeCell ref="J5:N5"/>
    <mergeCell ref="J6:N6"/>
    <mergeCell ref="S80:U80"/>
    <mergeCell ref="A37:N3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7" orientation="portrait" r:id="rId1"/>
  <headerFooter alignWithMargins="0"/>
  <rowBreaks count="3" manualBreakCount="3">
    <brk id="36" max="13" man="1"/>
    <brk id="71" max="13" man="1"/>
    <brk id="11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view="pageBreakPreview" zoomScaleNormal="100" zoomScaleSheetLayoutView="100" workbookViewId="0">
      <selection activeCell="B330" sqref="B330"/>
    </sheetView>
  </sheetViews>
  <sheetFormatPr defaultColWidth="7.8984375" defaultRowHeight="24" customHeight="1" x14ac:dyDescent="0.6"/>
  <cols>
    <col min="1" max="1" width="2.5" style="43" customWidth="1"/>
    <col min="2" max="2" width="7" style="43" customWidth="1"/>
    <col min="3" max="3" width="6.69921875" style="43" customWidth="1"/>
    <col min="4" max="4" width="10.8984375" style="43" customWidth="1"/>
    <col min="5" max="5" width="1.59765625" style="43" customWidth="1"/>
    <col min="6" max="6" width="12.59765625" style="44" bestFit="1" customWidth="1"/>
    <col min="7" max="7" width="0.5" style="44" customWidth="1"/>
    <col min="8" max="8" width="13" style="44" customWidth="1"/>
    <col min="9" max="9" width="0.5" style="44" customWidth="1"/>
    <col min="10" max="10" width="12.59765625" style="44" bestFit="1" customWidth="1"/>
    <col min="11" max="11" width="0.5" style="44" customWidth="1"/>
    <col min="12" max="12" width="12.09765625" style="44" bestFit="1" customWidth="1"/>
    <col min="13" max="13" width="0.5" style="44" customWidth="1"/>
    <col min="14" max="14" width="12.59765625" style="44" bestFit="1" customWidth="1"/>
    <col min="15" max="15" width="0.5" style="44" customWidth="1"/>
    <col min="16" max="16" width="12.09765625" style="44" bestFit="1" customWidth="1"/>
    <col min="17" max="17" width="0.5" style="44" customWidth="1"/>
    <col min="18" max="18" width="12" style="44" bestFit="1" customWidth="1"/>
    <col min="19" max="19" width="0.5" style="44" customWidth="1"/>
    <col min="20" max="20" width="12" style="44" bestFit="1" customWidth="1"/>
    <col min="21" max="21" width="0.59765625" style="44" customWidth="1"/>
    <col min="22" max="22" width="13.5" style="44" customWidth="1"/>
    <col min="23" max="23" width="0.5" style="44" customWidth="1"/>
    <col min="24" max="24" width="13.09765625" style="44" customWidth="1"/>
    <col min="25" max="25" width="9.765625E-2" style="43" hidden="1" customWidth="1"/>
    <col min="26" max="26" width="13" style="43" bestFit="1" customWidth="1"/>
    <col min="27" max="27" width="12" style="43" bestFit="1" customWidth="1"/>
    <col min="28" max="16384" width="7.8984375" style="43"/>
  </cols>
  <sheetData>
    <row r="1" spans="1:27" ht="24" customHeight="1" x14ac:dyDescent="0.6">
      <c r="A1" s="424" t="s">
        <v>454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  <c r="X1" s="424"/>
    </row>
    <row r="2" spans="1:27" ht="12.75" customHeight="1" x14ac:dyDescent="0.6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7" s="164" customFormat="1" ht="24" customHeight="1" x14ac:dyDescent="0.6">
      <c r="A3" s="164" t="s">
        <v>346</v>
      </c>
      <c r="B3" s="165"/>
      <c r="C3" s="165"/>
      <c r="D3" s="165"/>
      <c r="E3" s="165"/>
      <c r="F3" s="166"/>
      <c r="G3" s="166"/>
      <c r="H3" s="166"/>
      <c r="I3" s="166"/>
      <c r="J3" s="166"/>
      <c r="K3" s="166"/>
      <c r="L3" s="166"/>
      <c r="M3" s="166"/>
      <c r="N3" s="166"/>
      <c r="P3" s="43"/>
      <c r="Q3" s="43"/>
      <c r="R3" s="43"/>
      <c r="S3" s="43"/>
    </row>
    <row r="4" spans="1:27" s="164" customFormat="1" ht="24" customHeight="1" x14ac:dyDescent="0.6">
      <c r="B4" s="168" t="s">
        <v>505</v>
      </c>
      <c r="C4" s="165"/>
      <c r="D4" s="165"/>
      <c r="E4" s="165"/>
      <c r="F4" s="166"/>
      <c r="G4" s="166"/>
      <c r="H4" s="166"/>
      <c r="I4" s="166"/>
      <c r="J4" s="166"/>
      <c r="K4" s="166"/>
      <c r="L4" s="166"/>
      <c r="M4" s="166"/>
      <c r="N4" s="166"/>
      <c r="P4" s="43"/>
      <c r="Q4" s="43"/>
      <c r="R4" s="43"/>
      <c r="S4" s="43"/>
    </row>
    <row r="5" spans="1:27" s="164" customFormat="1" ht="21.75" customHeight="1" x14ac:dyDescent="0.55000000000000004">
      <c r="B5" s="165"/>
      <c r="C5" s="165"/>
      <c r="D5" s="165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70" t="s">
        <v>10</v>
      </c>
    </row>
    <row r="6" spans="1:27" s="88" customFormat="1" ht="24" customHeight="1" x14ac:dyDescent="0.55000000000000004">
      <c r="A6" s="178"/>
      <c r="B6" s="178"/>
      <c r="C6" s="178"/>
      <c r="D6" s="178"/>
      <c r="E6" s="178"/>
      <c r="F6" s="425" t="s">
        <v>130</v>
      </c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</row>
    <row r="7" spans="1:27" s="164" customFormat="1" ht="21.75" customHeight="1" x14ac:dyDescent="0.55000000000000004">
      <c r="B7" s="165"/>
      <c r="C7" s="165"/>
      <c r="D7" s="165"/>
      <c r="F7" s="422" t="s">
        <v>105</v>
      </c>
      <c r="G7" s="422"/>
      <c r="H7" s="422"/>
      <c r="I7" s="171"/>
      <c r="J7" s="422" t="s">
        <v>92</v>
      </c>
      <c r="K7" s="422"/>
      <c r="L7" s="422"/>
      <c r="M7" s="171"/>
      <c r="N7" s="422" t="s">
        <v>93</v>
      </c>
      <c r="O7" s="422"/>
      <c r="P7" s="422"/>
      <c r="Q7" s="171"/>
      <c r="R7" s="422" t="s">
        <v>104</v>
      </c>
      <c r="S7" s="422"/>
      <c r="T7" s="422"/>
      <c r="U7" s="141"/>
      <c r="V7" s="422" t="s">
        <v>2</v>
      </c>
      <c r="W7" s="422"/>
      <c r="X7" s="422"/>
    </row>
    <row r="8" spans="1:27" s="164" customFormat="1" ht="21.75" customHeight="1" x14ac:dyDescent="0.55000000000000004">
      <c r="B8" s="165"/>
      <c r="C8" s="165"/>
      <c r="D8" s="165"/>
      <c r="F8" s="423" t="s">
        <v>106</v>
      </c>
      <c r="G8" s="423"/>
      <c r="H8" s="423"/>
      <c r="I8" s="171"/>
      <c r="J8" s="423" t="s">
        <v>94</v>
      </c>
      <c r="K8" s="423"/>
      <c r="L8" s="423"/>
      <c r="M8" s="171"/>
      <c r="N8" s="170"/>
      <c r="O8" s="170"/>
      <c r="P8" s="170"/>
      <c r="Q8" s="171"/>
      <c r="R8" s="170"/>
      <c r="S8" s="170"/>
      <c r="T8" s="170"/>
      <c r="U8" s="171"/>
      <c r="V8" s="170"/>
      <c r="W8" s="170"/>
      <c r="X8" s="170"/>
    </row>
    <row r="9" spans="1:27" s="164" customFormat="1" ht="24" customHeight="1" x14ac:dyDescent="0.55000000000000004">
      <c r="A9" s="165"/>
      <c r="B9" s="165"/>
      <c r="C9" s="165"/>
      <c r="D9" s="165"/>
      <c r="E9" s="165"/>
      <c r="F9" s="199" t="s">
        <v>312</v>
      </c>
      <c r="G9" s="166"/>
      <c r="H9" s="199" t="s">
        <v>175</v>
      </c>
      <c r="I9" s="166"/>
      <c r="J9" s="199" t="str">
        <f>+F9</f>
        <v>2563</v>
      </c>
      <c r="K9" s="166"/>
      <c r="L9" s="199" t="str">
        <f>+H9</f>
        <v>2562</v>
      </c>
      <c r="M9" s="166"/>
      <c r="N9" s="199" t="str">
        <f>+J9</f>
        <v>2563</v>
      </c>
      <c r="O9" s="166"/>
      <c r="P9" s="199" t="str">
        <f>+L9</f>
        <v>2562</v>
      </c>
      <c r="Q9" s="166"/>
      <c r="R9" s="199" t="str">
        <f>+N9</f>
        <v>2563</v>
      </c>
      <c r="S9" s="166"/>
      <c r="T9" s="199" t="str">
        <f>+P9</f>
        <v>2562</v>
      </c>
      <c r="U9" s="166"/>
      <c r="V9" s="199" t="str">
        <f>+R9</f>
        <v>2563</v>
      </c>
      <c r="W9" s="166"/>
      <c r="X9" s="199" t="str">
        <f>+T9</f>
        <v>2562</v>
      </c>
    </row>
    <row r="10" spans="1:27" s="164" customFormat="1" ht="23.4" customHeight="1" x14ac:dyDescent="0.55000000000000004">
      <c r="A10" s="179"/>
      <c r="C10" s="180"/>
      <c r="D10" s="180"/>
      <c r="E10" s="180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</row>
    <row r="11" spans="1:27" s="164" customFormat="1" ht="23.4" customHeight="1" x14ac:dyDescent="0.6">
      <c r="B11" s="172" t="s">
        <v>121</v>
      </c>
      <c r="C11" s="180"/>
      <c r="D11" s="180"/>
      <c r="E11" s="180"/>
      <c r="F11" s="44">
        <v>77205569.310000002</v>
      </c>
      <c r="G11" s="260"/>
      <c r="H11" s="44">
        <v>130031150.08</v>
      </c>
      <c r="I11" s="260"/>
      <c r="J11" s="44">
        <v>65861690.810000002</v>
      </c>
      <c r="K11" s="260"/>
      <c r="L11" s="44">
        <v>83709740.020000011</v>
      </c>
      <c r="M11" s="260"/>
      <c r="N11" s="44">
        <v>81195347.069999993</v>
      </c>
      <c r="O11" s="260"/>
      <c r="P11" s="44">
        <v>85990473.659999996</v>
      </c>
      <c r="Q11" s="261"/>
      <c r="R11" s="261">
        <v>26235927.43</v>
      </c>
      <c r="S11" s="260"/>
      <c r="T11" s="261">
        <v>43555850.75</v>
      </c>
      <c r="U11" s="174"/>
      <c r="V11" s="174">
        <f>+F11+J11+N11+R11</f>
        <v>250498534.62</v>
      </c>
      <c r="W11" s="174"/>
      <c r="X11" s="174">
        <f>SUM(H11+L11+P11+T11)</f>
        <v>343287214.50999999</v>
      </c>
      <c r="Z11" s="177"/>
      <c r="AA11" s="177"/>
    </row>
    <row r="12" spans="1:27" s="164" customFormat="1" ht="23.4" customHeight="1" x14ac:dyDescent="0.6">
      <c r="B12" s="172" t="s">
        <v>122</v>
      </c>
      <c r="C12" s="180"/>
      <c r="D12" s="180"/>
      <c r="E12" s="180"/>
      <c r="F12" s="262">
        <v>-57866450.93</v>
      </c>
      <c r="G12" s="263"/>
      <c r="H12" s="262">
        <v>-101211641.88</v>
      </c>
      <c r="I12" s="263"/>
      <c r="J12" s="262">
        <v>-43015679.700000003</v>
      </c>
      <c r="K12" s="263"/>
      <c r="L12" s="262">
        <v>-56905232.649999999</v>
      </c>
      <c r="M12" s="263"/>
      <c r="N12" s="262">
        <v>-64147633.869999997</v>
      </c>
      <c r="O12" s="263"/>
      <c r="P12" s="262">
        <v>-66966164.560000002</v>
      </c>
      <c r="Q12" s="261"/>
      <c r="R12" s="262">
        <v>-16718757.300000001</v>
      </c>
      <c r="S12" s="263"/>
      <c r="T12" s="262">
        <v>-31044898.199999999</v>
      </c>
      <c r="U12" s="186"/>
      <c r="V12" s="174">
        <f>+F12+J12+N12+R12</f>
        <v>-181748521.80000001</v>
      </c>
      <c r="W12" s="186"/>
      <c r="X12" s="186">
        <f>SUM(H12+L12+P12+T12)</f>
        <v>-256127937.28999999</v>
      </c>
      <c r="Z12" s="177"/>
      <c r="AA12" s="177"/>
    </row>
    <row r="13" spans="1:27" s="164" customFormat="1" ht="23.4" customHeight="1" thickBot="1" x14ac:dyDescent="0.6">
      <c r="B13" s="172" t="s">
        <v>3</v>
      </c>
      <c r="C13" s="180"/>
      <c r="D13" s="180"/>
      <c r="E13" s="180"/>
      <c r="F13" s="175">
        <f>SUM(F11:F12)</f>
        <v>19339118.380000003</v>
      </c>
      <c r="G13" s="174"/>
      <c r="H13" s="175">
        <f>SUM(H11:H12)</f>
        <v>28819508.200000003</v>
      </c>
      <c r="I13" s="174"/>
      <c r="J13" s="175">
        <f>SUM(J11:J12)</f>
        <v>22846011.109999999</v>
      </c>
      <c r="K13" s="174"/>
      <c r="L13" s="175">
        <f>SUM(L11:L12)</f>
        <v>26804507.370000012</v>
      </c>
      <c r="M13" s="174"/>
      <c r="N13" s="175">
        <f>SUM(N11:N12)</f>
        <v>17047713.199999996</v>
      </c>
      <c r="O13" s="174"/>
      <c r="P13" s="175">
        <f>SUM(P11:P12)</f>
        <v>19024309.099999994</v>
      </c>
      <c r="Q13" s="174"/>
      <c r="R13" s="175">
        <f>SUM(R11:R12)</f>
        <v>9517170.129999999</v>
      </c>
      <c r="S13" s="174"/>
      <c r="T13" s="175">
        <f>SUM(T11:T12)</f>
        <v>12510952.550000001</v>
      </c>
      <c r="U13" s="174"/>
      <c r="V13" s="176">
        <f>SUM(V11:V12)</f>
        <v>68750012.819999993</v>
      </c>
      <c r="W13" s="174"/>
      <c r="X13" s="176">
        <f>SUM(X11:X12)</f>
        <v>87159277.219999999</v>
      </c>
      <c r="Z13" s="177"/>
      <c r="AA13" s="177"/>
    </row>
    <row r="14" spans="1:27" s="164" customFormat="1" ht="23.4" customHeight="1" thickTop="1" x14ac:dyDescent="0.6">
      <c r="B14" s="172" t="s">
        <v>1</v>
      </c>
      <c r="C14" s="180"/>
      <c r="D14" s="180"/>
      <c r="E14" s="180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343">
        <v>3752176.51</v>
      </c>
      <c r="W14" s="174"/>
      <c r="X14" s="196">
        <v>3758595.2600000002</v>
      </c>
      <c r="Z14" s="177"/>
      <c r="AA14" s="177"/>
    </row>
    <row r="15" spans="1:27" s="164" customFormat="1" ht="23.4" customHeight="1" x14ac:dyDescent="0.55000000000000004">
      <c r="B15" s="172" t="s">
        <v>5</v>
      </c>
      <c r="C15" s="180"/>
      <c r="D15" s="180"/>
      <c r="E15" s="180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96">
        <v>-31018065.09</v>
      </c>
      <c r="W15" s="174"/>
      <c r="X15" s="400">
        <v>-36736664.75</v>
      </c>
      <c r="Z15" s="177"/>
      <c r="AA15" s="177"/>
    </row>
    <row r="16" spans="1:27" s="164" customFormat="1" ht="23.4" customHeight="1" x14ac:dyDescent="0.55000000000000004">
      <c r="B16" s="172" t="s">
        <v>6</v>
      </c>
      <c r="C16" s="180"/>
      <c r="D16" s="180"/>
      <c r="E16" s="180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96">
        <v>-35744714.829999998</v>
      </c>
      <c r="W16" s="174"/>
      <c r="X16" s="400">
        <v>-31778859.449999999</v>
      </c>
      <c r="Z16" s="177"/>
      <c r="AA16" s="177"/>
    </row>
    <row r="17" spans="1:29" s="164" customFormat="1" ht="23.4" customHeight="1" x14ac:dyDescent="0.6">
      <c r="B17" s="172" t="s">
        <v>11</v>
      </c>
      <c r="C17" s="180"/>
      <c r="D17" s="180"/>
      <c r="E17" s="180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343">
        <v>-532596.30000000005</v>
      </c>
      <c r="W17" s="174"/>
      <c r="X17" s="196">
        <v>-20658.29</v>
      </c>
      <c r="Z17" s="177"/>
      <c r="AA17" s="177"/>
    </row>
    <row r="18" spans="1:29" s="164" customFormat="1" ht="23.4" customHeight="1" x14ac:dyDescent="0.6">
      <c r="B18" s="299" t="s">
        <v>270</v>
      </c>
      <c r="C18" s="180"/>
      <c r="D18" s="180"/>
      <c r="E18" s="180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348">
        <v>14328723.25</v>
      </c>
      <c r="W18" s="174"/>
      <c r="X18" s="197">
        <v>9476699.1400000174</v>
      </c>
      <c r="Z18" s="177"/>
      <c r="AA18" s="177"/>
    </row>
    <row r="19" spans="1:29" s="164" customFormat="1" ht="23.4" customHeight="1" x14ac:dyDescent="0.6">
      <c r="B19" s="172" t="s">
        <v>68</v>
      </c>
      <c r="C19" s="172"/>
      <c r="D19" s="180"/>
      <c r="E19" s="180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343">
        <f>SUM(V13:V18)</f>
        <v>19535536.359999996</v>
      </c>
      <c r="W19" s="174"/>
      <c r="X19" s="176">
        <f>SUM(X13:X18)</f>
        <v>31858389.130000025</v>
      </c>
      <c r="Z19" s="177"/>
      <c r="AA19" s="177"/>
    </row>
    <row r="20" spans="1:29" s="164" customFormat="1" ht="23.4" customHeight="1" x14ac:dyDescent="0.6">
      <c r="A20" s="179"/>
      <c r="B20" s="164" t="s">
        <v>43</v>
      </c>
      <c r="C20" s="180"/>
      <c r="D20" s="180"/>
      <c r="E20" s="180"/>
      <c r="F20" s="140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344">
        <v>-573740.01</v>
      </c>
      <c r="W20" s="174"/>
      <c r="X20" s="174">
        <v>-4244946.78</v>
      </c>
      <c r="Z20" s="177"/>
      <c r="AA20" s="177"/>
    </row>
    <row r="21" spans="1:29" s="164" customFormat="1" ht="23.4" customHeight="1" x14ac:dyDescent="0.55000000000000004">
      <c r="B21" s="172" t="s">
        <v>177</v>
      </c>
      <c r="C21" s="180"/>
      <c r="D21" s="180"/>
      <c r="E21" s="180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6">
        <f>SUM(V19:V20)</f>
        <v>18961796.349999994</v>
      </c>
      <c r="W21" s="174"/>
      <c r="X21" s="176">
        <f>SUM(X19:X20)</f>
        <v>27613442.350000024</v>
      </c>
      <c r="Z21" s="177"/>
      <c r="AA21" s="177"/>
    </row>
    <row r="22" spans="1:29" s="93" customFormat="1" ht="24" customHeight="1" x14ac:dyDescent="0.6">
      <c r="A22" s="9"/>
      <c r="B22" s="40" t="s">
        <v>176</v>
      </c>
      <c r="C22" s="9"/>
      <c r="D22" s="9"/>
      <c r="E22" s="9"/>
      <c r="F22" s="192"/>
      <c r="G22" s="192"/>
      <c r="H22" s="192"/>
      <c r="I22" s="192"/>
      <c r="J22" s="192"/>
      <c r="K22" s="192"/>
      <c r="L22" s="192"/>
      <c r="M22" s="192"/>
      <c r="N22" s="193"/>
      <c r="O22" s="193"/>
      <c r="P22" s="194"/>
      <c r="Q22" s="194"/>
      <c r="R22" s="194"/>
      <c r="S22" s="194"/>
      <c r="T22" s="194"/>
      <c r="U22" s="194"/>
      <c r="V22" s="174">
        <v>0</v>
      </c>
      <c r="W22" s="194"/>
      <c r="X22" s="342">
        <v>0</v>
      </c>
      <c r="Y22" s="53"/>
      <c r="Z22" s="53"/>
      <c r="AA22" s="53"/>
      <c r="AB22" s="53"/>
      <c r="AC22" s="53"/>
    </row>
    <row r="23" spans="1:29" s="93" customFormat="1" ht="24" customHeight="1" thickBot="1" x14ac:dyDescent="0.65">
      <c r="A23" s="9"/>
      <c r="B23" s="41" t="s">
        <v>178</v>
      </c>
      <c r="C23" s="73"/>
      <c r="D23" s="9"/>
      <c r="E23" s="9"/>
      <c r="F23" s="192"/>
      <c r="G23" s="192"/>
      <c r="H23" s="192"/>
      <c r="I23" s="195" t="e">
        <f>+#REF!</f>
        <v>#REF!</v>
      </c>
      <c r="J23" s="192"/>
      <c r="K23" s="192"/>
      <c r="L23" s="192"/>
      <c r="M23" s="192"/>
      <c r="N23" s="193"/>
      <c r="O23" s="193"/>
      <c r="P23" s="194"/>
      <c r="Q23" s="194"/>
      <c r="R23" s="194"/>
      <c r="S23" s="194"/>
      <c r="T23" s="194"/>
      <c r="U23" s="194"/>
      <c r="V23" s="175">
        <f>SUM(V21:V22)</f>
        <v>18961796.349999994</v>
      </c>
      <c r="W23" s="194"/>
      <c r="X23" s="175">
        <f>SUM(X21:X22)</f>
        <v>27613442.350000024</v>
      </c>
      <c r="Y23" s="53"/>
      <c r="Z23" s="53"/>
      <c r="AA23" s="53"/>
      <c r="AB23" s="53"/>
      <c r="AC23" s="53"/>
    </row>
    <row r="24" spans="1:29" ht="24" customHeight="1" thickTop="1" x14ac:dyDescent="0.6"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</row>
    <row r="25" spans="1:29" s="5" customFormat="1" ht="24" customHeight="1" x14ac:dyDescent="0.55000000000000004">
      <c r="A25" s="64"/>
      <c r="B25" s="64"/>
      <c r="D25" s="18"/>
      <c r="E25" s="19" t="s">
        <v>49</v>
      </c>
      <c r="F25" s="3"/>
      <c r="G25" s="64"/>
      <c r="H25" s="19"/>
      <c r="I25" s="19"/>
      <c r="J25" s="19"/>
      <c r="K25" s="19"/>
      <c r="L25" s="68"/>
      <c r="M25" s="19"/>
      <c r="N25" s="68"/>
      <c r="O25" s="16"/>
    </row>
    <row r="26" spans="1:29" s="5" customFormat="1" ht="24.9" customHeight="1" x14ac:dyDescent="0.55000000000000004">
      <c r="D26" s="28"/>
      <c r="E26" s="19" t="s">
        <v>154</v>
      </c>
      <c r="G26" s="36"/>
      <c r="H26" s="46"/>
      <c r="I26" s="69"/>
      <c r="L26" s="46" t="str">
        <f>+'หมายเหตุข้อ 12-20'!H296</f>
        <v xml:space="preserve">                   (นางสาวณิชกมล วงศ์พิพัฒน์)</v>
      </c>
      <c r="M26" s="36"/>
      <c r="N26" s="46"/>
      <c r="O26" s="16"/>
    </row>
  </sheetData>
  <mergeCells count="9">
    <mergeCell ref="F8:H8"/>
    <mergeCell ref="J8:L8"/>
    <mergeCell ref="A1:X1"/>
    <mergeCell ref="F6:X6"/>
    <mergeCell ref="F7:H7"/>
    <mergeCell ref="J7:L7"/>
    <mergeCell ref="N7:P7"/>
    <mergeCell ref="R7:T7"/>
    <mergeCell ref="V7:X7"/>
  </mergeCells>
  <pageMargins left="0.47244094488188981" right="0.59055118110236227" top="0.74803149606299213" bottom="0.74803149606299213" header="0.31496062992125984" footer="0.31496062992125984"/>
  <pageSetup paperSize="9" scale="78" orientation="landscape" r:id="rId1"/>
  <colBreaks count="1" manualBreakCount="1">
    <brk id="2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view="pageBreakPreview" zoomScaleNormal="100" zoomScaleSheetLayoutView="100" workbookViewId="0">
      <selection activeCell="B330" sqref="B330"/>
    </sheetView>
  </sheetViews>
  <sheetFormatPr defaultColWidth="7.8984375" defaultRowHeight="24" customHeight="1" x14ac:dyDescent="0.6"/>
  <cols>
    <col min="1" max="1" width="2.5" style="43" customWidth="1"/>
    <col min="2" max="2" width="7" style="43" customWidth="1"/>
    <col min="3" max="3" width="6.69921875" style="43" customWidth="1"/>
    <col min="4" max="4" width="10.8984375" style="43" customWidth="1"/>
    <col min="5" max="5" width="1.59765625" style="43" customWidth="1"/>
    <col min="6" max="6" width="12.59765625" style="44" bestFit="1" customWidth="1"/>
    <col min="7" max="7" width="0.5" style="44" customWidth="1"/>
    <col min="8" max="8" width="13" style="44" bestFit="1" customWidth="1"/>
    <col min="9" max="9" width="0.5" style="44" customWidth="1"/>
    <col min="10" max="10" width="12.59765625" style="44" bestFit="1" customWidth="1"/>
    <col min="11" max="11" width="0.5" style="44" customWidth="1"/>
    <col min="12" max="12" width="12.09765625" style="44" bestFit="1" customWidth="1"/>
    <col min="13" max="13" width="0.5" style="44" customWidth="1"/>
    <col min="14" max="14" width="12.59765625" style="44" bestFit="1" customWidth="1"/>
    <col min="15" max="15" width="0.5" style="44" customWidth="1"/>
    <col min="16" max="16" width="12.09765625" style="44" bestFit="1" customWidth="1"/>
    <col min="17" max="17" width="0.5" style="44" customWidth="1"/>
    <col min="18" max="18" width="12.09765625" style="44" bestFit="1" customWidth="1"/>
    <col min="19" max="19" width="0.5" style="44" customWidth="1"/>
    <col min="20" max="20" width="12.19921875" style="44" customWidth="1"/>
    <col min="21" max="21" width="0.59765625" style="44" customWidth="1"/>
    <col min="22" max="22" width="13.5" style="44" customWidth="1"/>
    <col min="23" max="23" width="0.5" style="44" customWidth="1"/>
    <col min="24" max="24" width="13.09765625" style="44" customWidth="1"/>
    <col min="25" max="25" width="9.765625E-2" style="43" hidden="1" customWidth="1"/>
    <col min="26" max="26" width="13" style="43" bestFit="1" customWidth="1"/>
    <col min="27" max="27" width="12" style="43" bestFit="1" customWidth="1"/>
    <col min="28" max="16384" width="7.8984375" style="43"/>
  </cols>
  <sheetData>
    <row r="1" spans="1:29" ht="24" customHeight="1" x14ac:dyDescent="0.6">
      <c r="A1" s="424" t="s">
        <v>528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  <c r="U1" s="424"/>
      <c r="V1" s="424"/>
      <c r="W1" s="424"/>
      <c r="X1" s="424"/>
    </row>
    <row r="2" spans="1:29" ht="21" customHeight="1" x14ac:dyDescent="0.6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9" s="164" customFormat="1" ht="24" customHeight="1" x14ac:dyDescent="0.55000000000000004">
      <c r="A3" s="164" t="s">
        <v>370</v>
      </c>
      <c r="B3" s="165"/>
      <c r="C3" s="165"/>
      <c r="D3" s="165"/>
      <c r="E3" s="165"/>
      <c r="F3" s="166"/>
      <c r="G3" s="166"/>
      <c r="H3" s="167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29" s="164" customFormat="1" ht="21.75" customHeight="1" x14ac:dyDescent="0.55000000000000004">
      <c r="B4" s="165"/>
      <c r="C4" s="165"/>
      <c r="D4" s="165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70" t="s">
        <v>10</v>
      </c>
    </row>
    <row r="5" spans="1:29" s="88" customFormat="1" ht="24" customHeight="1" x14ac:dyDescent="0.55000000000000004">
      <c r="A5" s="178"/>
      <c r="B5" s="178"/>
      <c r="C5" s="178"/>
      <c r="D5" s="178"/>
      <c r="E5" s="178"/>
      <c r="F5" s="425" t="s">
        <v>129</v>
      </c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</row>
    <row r="6" spans="1:29" s="164" customFormat="1" ht="21.75" customHeight="1" x14ac:dyDescent="0.55000000000000004">
      <c r="B6" s="165"/>
      <c r="C6" s="165"/>
      <c r="D6" s="165"/>
      <c r="F6" s="422" t="s">
        <v>105</v>
      </c>
      <c r="G6" s="422"/>
      <c r="H6" s="422"/>
      <c r="I6" s="171"/>
      <c r="J6" s="422" t="s">
        <v>92</v>
      </c>
      <c r="K6" s="422"/>
      <c r="L6" s="422"/>
      <c r="M6" s="171"/>
      <c r="N6" s="422" t="s">
        <v>93</v>
      </c>
      <c r="O6" s="422"/>
      <c r="P6" s="422"/>
      <c r="Q6" s="171"/>
      <c r="R6" s="422" t="s">
        <v>104</v>
      </c>
      <c r="S6" s="422"/>
      <c r="T6" s="422"/>
      <c r="U6" s="141"/>
      <c r="V6" s="422" t="s">
        <v>2</v>
      </c>
      <c r="W6" s="422"/>
      <c r="X6" s="422"/>
    </row>
    <row r="7" spans="1:29" s="164" customFormat="1" ht="21.75" customHeight="1" x14ac:dyDescent="0.55000000000000004">
      <c r="B7" s="165"/>
      <c r="C7" s="165"/>
      <c r="D7" s="165"/>
      <c r="F7" s="423" t="s">
        <v>106</v>
      </c>
      <c r="G7" s="423"/>
      <c r="H7" s="423"/>
      <c r="I7" s="171"/>
      <c r="J7" s="423" t="s">
        <v>94</v>
      </c>
      <c r="K7" s="423"/>
      <c r="L7" s="423"/>
      <c r="M7" s="171"/>
      <c r="N7" s="170"/>
      <c r="O7" s="170"/>
      <c r="P7" s="170"/>
      <c r="Q7" s="171"/>
      <c r="R7" s="170"/>
      <c r="S7" s="170"/>
      <c r="T7" s="170"/>
      <c r="U7" s="171"/>
      <c r="V7" s="170"/>
      <c r="W7" s="170"/>
      <c r="X7" s="170"/>
    </row>
    <row r="8" spans="1:29" s="164" customFormat="1" ht="24" customHeight="1" x14ac:dyDescent="0.55000000000000004">
      <c r="A8" s="165"/>
      <c r="B8" s="165"/>
      <c r="C8" s="165"/>
      <c r="D8" s="165"/>
      <c r="E8" s="165"/>
      <c r="F8" s="199" t="s">
        <v>312</v>
      </c>
      <c r="G8" s="166"/>
      <c r="H8" s="199" t="s">
        <v>175</v>
      </c>
      <c r="I8" s="166"/>
      <c r="J8" s="199" t="s">
        <v>312</v>
      </c>
      <c r="K8" s="166"/>
      <c r="L8" s="199" t="s">
        <v>175</v>
      </c>
      <c r="M8" s="166"/>
      <c r="N8" s="199" t="s">
        <v>312</v>
      </c>
      <c r="O8" s="166"/>
      <c r="P8" s="199" t="s">
        <v>175</v>
      </c>
      <c r="Q8" s="166"/>
      <c r="R8" s="199" t="s">
        <v>312</v>
      </c>
      <c r="S8" s="166"/>
      <c r="T8" s="199" t="s">
        <v>175</v>
      </c>
      <c r="U8" s="166"/>
      <c r="V8" s="199" t="s">
        <v>312</v>
      </c>
      <c r="W8" s="166"/>
      <c r="X8" s="199" t="s">
        <v>175</v>
      </c>
    </row>
    <row r="9" spans="1:29" s="164" customFormat="1" ht="23.4" customHeight="1" x14ac:dyDescent="0.55000000000000004">
      <c r="A9" s="179"/>
      <c r="C9" s="180"/>
      <c r="D9" s="180"/>
      <c r="E9" s="180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</row>
    <row r="10" spans="1:29" s="164" customFormat="1" ht="23.4" customHeight="1" x14ac:dyDescent="0.6">
      <c r="B10" s="172" t="s">
        <v>121</v>
      </c>
      <c r="C10" s="180"/>
      <c r="D10" s="180"/>
      <c r="E10" s="180"/>
      <c r="F10" s="44">
        <f>+'หมายเหตุข้อ 21 '!F11</f>
        <v>77205569.310000002</v>
      </c>
      <c r="G10" s="260"/>
      <c r="H10" s="44">
        <f>+'หมายเหตุข้อ 21 '!H11</f>
        <v>130031150.08</v>
      </c>
      <c r="I10" s="260"/>
      <c r="J10" s="44">
        <f>+'หมายเหตุข้อ 21 '!J11</f>
        <v>65861690.810000002</v>
      </c>
      <c r="K10" s="260"/>
      <c r="L10" s="44">
        <f>+'หมายเหตุข้อ 21 '!L11</f>
        <v>83709740.020000011</v>
      </c>
      <c r="M10" s="260"/>
      <c r="N10" s="44">
        <f>+'หมายเหตุข้อ 21 '!N11</f>
        <v>81195347.069999993</v>
      </c>
      <c r="O10" s="260"/>
      <c r="P10" s="44">
        <f>+'หมายเหตุข้อ 21 '!P11</f>
        <v>85990473.659999996</v>
      </c>
      <c r="Q10" s="261"/>
      <c r="R10" s="44">
        <f>+'หมายเหตุข้อ 21 '!R11</f>
        <v>26235927.43</v>
      </c>
      <c r="S10" s="260"/>
      <c r="T10" s="44">
        <f>+'หมายเหตุข้อ 21 '!T11</f>
        <v>43555850.75</v>
      </c>
      <c r="U10" s="174"/>
      <c r="V10" s="174">
        <f>+F10+J10+N10+R10</f>
        <v>250498534.62</v>
      </c>
      <c r="W10" s="174"/>
      <c r="X10" s="174">
        <f>SUM(H10+L10+P10+T10)</f>
        <v>343287214.50999999</v>
      </c>
      <c r="Z10" s="177"/>
      <c r="AA10" s="177"/>
    </row>
    <row r="11" spans="1:29" s="164" customFormat="1" ht="23.4" customHeight="1" x14ac:dyDescent="0.6">
      <c r="B11" s="172" t="s">
        <v>122</v>
      </c>
      <c r="C11" s="180"/>
      <c r="D11" s="180"/>
      <c r="E11" s="180"/>
      <c r="F11" s="262">
        <f>+'หมายเหตุข้อ 21 '!F12</f>
        <v>-57866450.93</v>
      </c>
      <c r="G11" s="263"/>
      <c r="H11" s="262">
        <f>+'หมายเหตุข้อ 21 '!H12</f>
        <v>-101211641.88</v>
      </c>
      <c r="I11" s="263"/>
      <c r="J11" s="262">
        <f>+'หมายเหตุข้อ 21 '!J12</f>
        <v>-43015679.700000003</v>
      </c>
      <c r="K11" s="263"/>
      <c r="L11" s="262">
        <f>+'หมายเหตุข้อ 21 '!L12</f>
        <v>-56905232.649999999</v>
      </c>
      <c r="M11" s="263"/>
      <c r="N11" s="262">
        <f>+'หมายเหตุข้อ 21 '!N12</f>
        <v>-64147633.869999997</v>
      </c>
      <c r="O11" s="263"/>
      <c r="P11" s="262">
        <f>+'หมายเหตุข้อ 21 '!P12</f>
        <v>-66966164.560000002</v>
      </c>
      <c r="Q11" s="261"/>
      <c r="R11" s="262">
        <f>+'หมายเหตุข้อ 21 '!R12</f>
        <v>-16718757.300000001</v>
      </c>
      <c r="S11" s="263"/>
      <c r="T11" s="262">
        <f>+'หมายเหตุข้อ 21 '!T12</f>
        <v>-31044898.199999999</v>
      </c>
      <c r="U11" s="186"/>
      <c r="V11" s="174">
        <f>+F11+J11+N11+R11</f>
        <v>-181748521.80000001</v>
      </c>
      <c r="W11" s="186"/>
      <c r="X11" s="186">
        <f>SUM(H11+L11+P11+T11)</f>
        <v>-256127937.28999999</v>
      </c>
      <c r="Z11" s="177"/>
      <c r="AA11" s="177"/>
    </row>
    <row r="12" spans="1:29" s="164" customFormat="1" ht="23.4" customHeight="1" thickBot="1" x14ac:dyDescent="0.6">
      <c r="B12" s="172" t="s">
        <v>3</v>
      </c>
      <c r="C12" s="180"/>
      <c r="D12" s="180"/>
      <c r="E12" s="180"/>
      <c r="F12" s="175">
        <f>SUM(F10:F11)</f>
        <v>19339118.380000003</v>
      </c>
      <c r="G12" s="174"/>
      <c r="H12" s="175">
        <f>SUM(H10:H11)</f>
        <v>28819508.200000003</v>
      </c>
      <c r="I12" s="174"/>
      <c r="J12" s="175">
        <f>SUM(J10:J11)</f>
        <v>22846011.109999999</v>
      </c>
      <c r="K12" s="174"/>
      <c r="L12" s="175">
        <f>SUM(L10:L11)</f>
        <v>26804507.370000012</v>
      </c>
      <c r="M12" s="174"/>
      <c r="N12" s="175">
        <f>SUM(N10:N11)</f>
        <v>17047713.199999996</v>
      </c>
      <c r="O12" s="174"/>
      <c r="P12" s="175">
        <f>SUM(P10:P11)</f>
        <v>19024309.099999994</v>
      </c>
      <c r="Q12" s="174"/>
      <c r="R12" s="175">
        <f>SUM(R10:R11)</f>
        <v>9517170.129999999</v>
      </c>
      <c r="S12" s="174"/>
      <c r="T12" s="175">
        <f>SUM(T10:T11)</f>
        <v>12510952.550000001</v>
      </c>
      <c r="U12" s="174"/>
      <c r="V12" s="176">
        <f>SUM(V10:V11)</f>
        <v>68750012.819999993</v>
      </c>
      <c r="W12" s="174"/>
      <c r="X12" s="176">
        <f>SUM(X10:X11)</f>
        <v>87159277.219999999</v>
      </c>
      <c r="Z12" s="177"/>
      <c r="AA12" s="177"/>
      <c r="AB12" s="177"/>
      <c r="AC12" s="177"/>
    </row>
    <row r="13" spans="1:29" s="164" customFormat="1" ht="23.4" customHeight="1" thickTop="1" x14ac:dyDescent="0.6">
      <c r="B13" s="172" t="s">
        <v>1</v>
      </c>
      <c r="C13" s="180"/>
      <c r="D13" s="180"/>
      <c r="E13" s="180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401">
        <v>5752174.0099999998</v>
      </c>
      <c r="W13" s="174"/>
      <c r="X13" s="196">
        <f>+'หมายเหตุข้อ 21 '!X14</f>
        <v>3758595.2600000002</v>
      </c>
      <c r="Z13" s="177"/>
      <c r="AA13" s="177"/>
      <c r="AB13" s="177"/>
      <c r="AC13" s="177"/>
    </row>
    <row r="14" spans="1:29" s="164" customFormat="1" ht="23.4" customHeight="1" x14ac:dyDescent="0.55000000000000004">
      <c r="B14" s="172" t="s">
        <v>5</v>
      </c>
      <c r="C14" s="180"/>
      <c r="D14" s="180"/>
      <c r="E14" s="180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96">
        <f>+'หมายเหตุข้อ 21 '!V15</f>
        <v>-31018065.09</v>
      </c>
      <c r="W14" s="174"/>
      <c r="X14" s="196">
        <f>+'หมายเหตุข้อ 21 '!X15</f>
        <v>-36736664.75</v>
      </c>
      <c r="Z14" s="177"/>
      <c r="AA14" s="177"/>
      <c r="AB14" s="177"/>
      <c r="AC14" s="177"/>
    </row>
    <row r="15" spans="1:29" s="164" customFormat="1" ht="23.4" customHeight="1" x14ac:dyDescent="0.55000000000000004">
      <c r="B15" s="172" t="s">
        <v>6</v>
      </c>
      <c r="C15" s="180"/>
      <c r="D15" s="180"/>
      <c r="E15" s="180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96">
        <f>+'หมายเหตุข้อ 21 '!V16</f>
        <v>-35744714.829999998</v>
      </c>
      <c r="W15" s="174"/>
      <c r="X15" s="196">
        <f>+'หมายเหตุข้อ 21 '!X16</f>
        <v>-31778859.449999999</v>
      </c>
      <c r="Z15" s="177"/>
      <c r="AA15" s="177"/>
      <c r="AB15" s="177"/>
      <c r="AC15" s="177"/>
    </row>
    <row r="16" spans="1:29" s="164" customFormat="1" ht="23.4" customHeight="1" x14ac:dyDescent="0.55000000000000004">
      <c r="B16" s="172" t="s">
        <v>11</v>
      </c>
      <c r="C16" s="180"/>
      <c r="D16" s="180"/>
      <c r="E16" s="180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97">
        <v>-532596.30000000005</v>
      </c>
      <c r="W16" s="174"/>
      <c r="X16" s="197">
        <f>+'หมายเหตุข้อ 21 '!X17</f>
        <v>-20658.29</v>
      </c>
      <c r="Z16" s="177"/>
      <c r="AA16" s="177"/>
      <c r="AB16" s="177"/>
      <c r="AC16" s="177"/>
    </row>
    <row r="17" spans="1:29" s="164" customFormat="1" ht="23.4" customHeight="1" x14ac:dyDescent="0.55000000000000004">
      <c r="B17" s="172" t="s">
        <v>68</v>
      </c>
      <c r="C17" s="172"/>
      <c r="D17" s="180"/>
      <c r="E17" s="180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>
        <f>SUM(V12:V16)</f>
        <v>7206810.6099999966</v>
      </c>
      <c r="W17" s="174"/>
      <c r="X17" s="174">
        <f>SUM(X12:X16)</f>
        <v>22381689.990000006</v>
      </c>
      <c r="Z17" s="177"/>
      <c r="AA17" s="177"/>
    </row>
    <row r="18" spans="1:29" s="164" customFormat="1" ht="23.4" customHeight="1" x14ac:dyDescent="0.55000000000000004">
      <c r="A18" s="179"/>
      <c r="B18" s="164" t="s">
        <v>43</v>
      </c>
      <c r="C18" s="180"/>
      <c r="D18" s="180"/>
      <c r="E18" s="180"/>
      <c r="F18" s="140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98">
        <f>+'หมายเหตุข้อ 21 '!V20</f>
        <v>-573740.01</v>
      </c>
      <c r="W18" s="174"/>
      <c r="X18" s="198">
        <f>+'หมายเหตุข้อ 21 '!X20</f>
        <v>-4244946.78</v>
      </c>
      <c r="Z18" s="177"/>
      <c r="AA18" s="177"/>
      <c r="AB18" s="177"/>
      <c r="AC18" s="177"/>
    </row>
    <row r="19" spans="1:29" s="164" customFormat="1" ht="23.4" customHeight="1" x14ac:dyDescent="0.55000000000000004">
      <c r="B19" s="172" t="s">
        <v>177</v>
      </c>
      <c r="C19" s="180"/>
      <c r="D19" s="180"/>
      <c r="E19" s="180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6">
        <f>SUM(V17:V18)</f>
        <v>6633070.5999999968</v>
      </c>
      <c r="W19" s="174"/>
      <c r="X19" s="176">
        <f>SUM(X17:X18)</f>
        <v>18136743.210000005</v>
      </c>
      <c r="Z19" s="177"/>
      <c r="AA19" s="177"/>
    </row>
    <row r="20" spans="1:29" s="93" customFormat="1" ht="24" customHeight="1" x14ac:dyDescent="0.6">
      <c r="A20" s="9"/>
      <c r="B20" s="40" t="s">
        <v>176</v>
      </c>
      <c r="C20" s="9"/>
      <c r="D20" s="9"/>
      <c r="E20" s="9"/>
      <c r="F20" s="192"/>
      <c r="G20" s="192"/>
      <c r="H20" s="192"/>
      <c r="I20" s="192"/>
      <c r="J20" s="192"/>
      <c r="K20" s="192"/>
      <c r="L20" s="192"/>
      <c r="M20" s="192"/>
      <c r="N20" s="193"/>
      <c r="O20" s="193"/>
      <c r="P20" s="194"/>
      <c r="Q20" s="194"/>
      <c r="R20" s="194"/>
      <c r="S20" s="194"/>
      <c r="T20" s="194"/>
      <c r="U20" s="194"/>
      <c r="V20" s="174">
        <v>0</v>
      </c>
      <c r="W20" s="194"/>
      <c r="X20" s="174">
        <v>0</v>
      </c>
      <c r="Y20" s="53"/>
      <c r="Z20" s="53"/>
      <c r="AA20" s="53"/>
      <c r="AB20" s="53"/>
      <c r="AC20" s="53"/>
    </row>
    <row r="21" spans="1:29" s="93" customFormat="1" ht="24" customHeight="1" thickBot="1" x14ac:dyDescent="0.65">
      <c r="A21" s="9"/>
      <c r="B21" s="41" t="s">
        <v>178</v>
      </c>
      <c r="C21" s="73"/>
      <c r="D21" s="9"/>
      <c r="E21" s="9"/>
      <c r="F21" s="192"/>
      <c r="G21" s="192"/>
      <c r="H21" s="192"/>
      <c r="I21" s="195" t="e">
        <f>+#REF!</f>
        <v>#REF!</v>
      </c>
      <c r="J21" s="192"/>
      <c r="K21" s="192"/>
      <c r="L21" s="192"/>
      <c r="M21" s="192"/>
      <c r="N21" s="193"/>
      <c r="O21" s="193"/>
      <c r="P21" s="194"/>
      <c r="Q21" s="194"/>
      <c r="R21" s="194"/>
      <c r="S21" s="194"/>
      <c r="T21" s="194"/>
      <c r="U21" s="194"/>
      <c r="V21" s="175">
        <f>SUM(V19:V20)</f>
        <v>6633070.5999999968</v>
      </c>
      <c r="W21" s="194"/>
      <c r="X21" s="175">
        <f>SUM(X19:X20)</f>
        <v>18136743.210000005</v>
      </c>
      <c r="Y21" s="53"/>
      <c r="Z21" s="53"/>
      <c r="AA21" s="53"/>
      <c r="AB21" s="53"/>
      <c r="AC21" s="53"/>
    </row>
    <row r="22" spans="1:29" ht="24" customHeight="1" thickTop="1" x14ac:dyDescent="0.6"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</row>
    <row r="23" spans="1:29" ht="13.5" customHeight="1" x14ac:dyDescent="0.6"/>
    <row r="26" spans="1:29" s="5" customFormat="1" ht="24" customHeight="1" x14ac:dyDescent="0.55000000000000004">
      <c r="A26" s="64"/>
      <c r="B26" s="64"/>
      <c r="D26" s="18"/>
      <c r="E26" s="19" t="s">
        <v>49</v>
      </c>
      <c r="F26" s="3"/>
      <c r="G26" s="64"/>
      <c r="H26" s="19"/>
      <c r="I26" s="19"/>
      <c r="J26" s="19"/>
      <c r="K26" s="19"/>
      <c r="L26" s="68"/>
      <c r="M26" s="19"/>
      <c r="N26" s="68"/>
      <c r="O26" s="16"/>
    </row>
    <row r="27" spans="1:29" s="5" customFormat="1" ht="24.9" customHeight="1" x14ac:dyDescent="0.55000000000000004">
      <c r="D27" s="28"/>
      <c r="E27" s="19" t="s">
        <v>154</v>
      </c>
      <c r="G27" s="36"/>
      <c r="H27" s="46"/>
      <c r="I27" s="69"/>
      <c r="L27" s="46" t="str">
        <f>+'หมายเหตุข้อ 21 '!L26</f>
        <v xml:space="preserve">                   (นางสาวณิชกมล วงศ์พิพัฒน์)</v>
      </c>
      <c r="M27" s="36"/>
      <c r="N27" s="46"/>
      <c r="O27" s="16"/>
    </row>
  </sheetData>
  <mergeCells count="9">
    <mergeCell ref="J7:L7"/>
    <mergeCell ref="R6:T6"/>
    <mergeCell ref="F7:H7"/>
    <mergeCell ref="F5:X5"/>
    <mergeCell ref="A1:X1"/>
    <mergeCell ref="V6:X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colBreaks count="1" manualBreakCount="1"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1"/>
  <sheetViews>
    <sheetView view="pageBreakPreview" zoomScaleNormal="100" zoomScaleSheetLayoutView="100" workbookViewId="0">
      <selection activeCell="AB40" sqref="AB40"/>
    </sheetView>
  </sheetViews>
  <sheetFormatPr defaultColWidth="9" defaultRowHeight="21.6" x14ac:dyDescent="0.55000000000000004"/>
  <cols>
    <col min="1" max="1" width="1.59765625" style="2" customWidth="1"/>
    <col min="2" max="2" width="2" style="2" customWidth="1"/>
    <col min="3" max="3" width="3.59765625" style="2" customWidth="1"/>
    <col min="4" max="4" width="21" style="2" customWidth="1"/>
    <col min="5" max="5" width="12.3984375" style="2" customWidth="1"/>
    <col min="6" max="6" width="0.3984375" style="2" customWidth="1"/>
    <col min="7" max="7" width="13.5" style="2" customWidth="1"/>
    <col min="8" max="8" width="0.3984375" style="2" customWidth="1"/>
    <col min="9" max="9" width="12.8984375" style="2" customWidth="1"/>
    <col min="10" max="10" width="0.3984375" style="2" customWidth="1"/>
    <col min="11" max="11" width="14" style="2" customWidth="1"/>
    <col min="12" max="12" width="0.3984375" style="2" customWidth="1"/>
    <col min="13" max="13" width="14.09765625" style="2" customWidth="1"/>
    <col min="14" max="14" width="9.765625E-2" style="2" hidden="1" customWidth="1"/>
    <col min="15" max="15" width="0.5" style="2" hidden="1" customWidth="1"/>
    <col min="16" max="16" width="11.69921875" style="5" hidden="1" customWidth="1"/>
    <col min="17" max="17" width="1.59765625" style="5" hidden="1" customWidth="1"/>
    <col min="18" max="18" width="11.69921875" style="5" hidden="1" customWidth="1"/>
    <col min="19" max="24" width="0" style="5" hidden="1" customWidth="1"/>
    <col min="25" max="29" width="9" style="5"/>
    <col min="30" max="16384" width="9" style="2"/>
  </cols>
  <sheetData>
    <row r="1" spans="1:29" s="5" customFormat="1" ht="24" customHeight="1" x14ac:dyDescent="0.55000000000000004">
      <c r="A1" s="419" t="s">
        <v>428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16"/>
      <c r="O1" s="16"/>
    </row>
    <row r="2" spans="1:29" s="5" customFormat="1" ht="24" customHeight="1" x14ac:dyDescent="0.5500000000000000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6"/>
      <c r="O2" s="16"/>
    </row>
    <row r="3" spans="1:29" s="93" customFormat="1" ht="24" customHeight="1" x14ac:dyDescent="0.55000000000000004">
      <c r="A3" s="5" t="s">
        <v>347</v>
      </c>
      <c r="B3" s="5"/>
      <c r="C3" s="5"/>
      <c r="D3" s="5"/>
      <c r="E3" s="5"/>
      <c r="F3" s="5"/>
      <c r="G3" s="5"/>
      <c r="H3" s="5"/>
      <c r="I3" s="5"/>
      <c r="J3" s="5"/>
      <c r="K3" s="35"/>
      <c r="L3" s="5"/>
      <c r="M3" s="35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</row>
    <row r="4" spans="1:29" ht="24" customHeight="1" x14ac:dyDescent="0.55000000000000004">
      <c r="A4" s="13"/>
      <c r="B4" s="5" t="s">
        <v>147</v>
      </c>
      <c r="C4" s="5"/>
      <c r="D4" s="5"/>
      <c r="E4" s="5"/>
      <c r="F4" s="5"/>
      <c r="G4" s="5"/>
      <c r="H4" s="5"/>
      <c r="I4" s="5"/>
      <c r="J4" s="5"/>
      <c r="K4" s="35"/>
      <c r="L4" s="5"/>
      <c r="M4" s="35"/>
      <c r="N4" s="53"/>
      <c r="O4" s="53"/>
      <c r="P4" s="53"/>
      <c r="Q4" s="53"/>
      <c r="R4" s="53"/>
      <c r="S4" s="137"/>
      <c r="T4" s="137"/>
      <c r="U4" s="137"/>
      <c r="V4" s="137"/>
      <c r="W4" s="137"/>
      <c r="X4" s="138"/>
      <c r="Y4" s="138"/>
      <c r="Z4" s="138"/>
      <c r="AA4" s="2"/>
      <c r="AB4" s="6"/>
      <c r="AC4" s="2"/>
    </row>
    <row r="5" spans="1:29" s="1" customFormat="1" ht="24" customHeight="1" x14ac:dyDescent="0.6">
      <c r="B5" s="5" t="s">
        <v>145</v>
      </c>
      <c r="C5" s="5"/>
      <c r="D5" s="5"/>
      <c r="E5" s="5"/>
      <c r="F5" s="5"/>
      <c r="G5" s="5"/>
      <c r="H5" s="5"/>
      <c r="I5" s="5"/>
      <c r="J5" s="5"/>
      <c r="K5" s="35"/>
      <c r="L5" s="5"/>
      <c r="M5" s="35"/>
      <c r="N5" s="53"/>
      <c r="O5" s="53"/>
      <c r="P5" s="53"/>
      <c r="Q5" s="53"/>
      <c r="R5" s="53"/>
    </row>
    <row r="6" spans="1:29" s="1" customFormat="1" ht="24" customHeight="1" x14ac:dyDescent="0.6">
      <c r="A6" s="114"/>
      <c r="B6" s="5" t="s">
        <v>146</v>
      </c>
      <c r="C6" s="5"/>
      <c r="D6" s="5"/>
      <c r="E6" s="5"/>
      <c r="F6" s="5"/>
      <c r="G6" s="5"/>
      <c r="H6" s="5"/>
      <c r="I6" s="5"/>
      <c r="J6" s="5"/>
      <c r="K6" s="35"/>
      <c r="L6" s="5"/>
      <c r="M6" s="35"/>
      <c r="N6" s="53"/>
      <c r="O6" s="53"/>
      <c r="P6" s="53"/>
      <c r="Q6" s="53"/>
      <c r="R6" s="53"/>
    </row>
    <row r="7" spans="1:29" s="93" customFormat="1" ht="24" customHeight="1" x14ac:dyDescent="0.55000000000000004">
      <c r="B7" s="5" t="s">
        <v>134</v>
      </c>
      <c r="C7" s="5"/>
      <c r="D7" s="5"/>
      <c r="E7" s="5"/>
      <c r="F7" s="5"/>
      <c r="G7" s="5"/>
      <c r="H7" s="5"/>
      <c r="I7" s="5"/>
      <c r="J7" s="5"/>
      <c r="K7" s="35"/>
      <c r="L7" s="5"/>
      <c r="M7" s="3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</row>
    <row r="8" spans="1:29" s="93" customFormat="1" ht="24" customHeight="1" x14ac:dyDescent="0.55000000000000004">
      <c r="A8" s="5"/>
      <c r="B8" s="5" t="s">
        <v>506</v>
      </c>
      <c r="D8" s="5"/>
      <c r="E8" s="5"/>
      <c r="F8" s="5"/>
      <c r="G8" s="5"/>
      <c r="H8" s="5"/>
      <c r="I8" s="5"/>
      <c r="J8" s="5"/>
      <c r="K8" s="35"/>
      <c r="L8" s="5"/>
      <c r="M8" s="35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</row>
    <row r="9" spans="1:29" s="5" customFormat="1" ht="21" customHeight="1" x14ac:dyDescent="0.55000000000000004">
      <c r="K9" s="228"/>
      <c r="L9" s="97"/>
      <c r="M9" s="257" t="str">
        <f>+'หมายเหตุข้อ 12-20'!N270</f>
        <v>หน่วย : บาท</v>
      </c>
      <c r="N9" s="16"/>
      <c r="O9" s="16"/>
    </row>
    <row r="10" spans="1:29" s="5" customFormat="1" x14ac:dyDescent="0.55000000000000004">
      <c r="A10" s="45"/>
      <c r="B10" s="60"/>
      <c r="D10" s="60"/>
      <c r="E10" s="60"/>
      <c r="F10" s="60"/>
      <c r="G10" s="334"/>
      <c r="H10" s="334"/>
      <c r="I10" s="280"/>
      <c r="J10" s="280" t="s">
        <v>165</v>
      </c>
      <c r="K10" s="245"/>
      <c r="L10" s="245"/>
      <c r="M10" s="245"/>
      <c r="N10" s="245"/>
      <c r="O10" s="213"/>
    </row>
    <row r="11" spans="1:29" s="140" customFormat="1" ht="21.75" customHeight="1" x14ac:dyDescent="0.55000000000000004">
      <c r="B11" s="141"/>
      <c r="C11" s="141"/>
      <c r="D11" s="141"/>
      <c r="E11" s="141"/>
      <c r="F11" s="141"/>
      <c r="G11" s="428" t="s">
        <v>324</v>
      </c>
      <c r="H11" s="428"/>
      <c r="I11" s="428"/>
      <c r="J11" s="142"/>
      <c r="K11" s="428" t="s">
        <v>486</v>
      </c>
      <c r="L11" s="428"/>
      <c r="M11" s="428"/>
      <c r="N11" s="142"/>
      <c r="O11" s="24"/>
      <c r="P11" s="142"/>
    </row>
    <row r="12" spans="1:29" s="140" customFormat="1" ht="21.75" customHeight="1" x14ac:dyDescent="0.55000000000000004">
      <c r="B12" s="141"/>
      <c r="C12" s="141"/>
      <c r="D12" s="141"/>
      <c r="E12" s="141"/>
      <c r="F12" s="141"/>
      <c r="G12" s="339" t="str">
        <f>+'หมายเหตุข้อ 12-20'!H273</f>
        <v>30 กันยายน 2563</v>
      </c>
      <c r="H12" s="142" t="e">
        <f>+#REF!</f>
        <v>#REF!</v>
      </c>
      <c r="I12" s="339" t="str">
        <f>+'หมายเหตุข้อ 12-20'!J273</f>
        <v>30 กันยายน 2562</v>
      </c>
      <c r="J12" s="142" t="e">
        <f>+#REF!</f>
        <v>#REF!</v>
      </c>
      <c r="K12" s="339" t="str">
        <f>+'หมายเหตุข้อ 12-20'!L273</f>
        <v>30 กันยายน 2563</v>
      </c>
      <c r="L12" s="142" t="e">
        <f>+#REF!</f>
        <v>#REF!</v>
      </c>
      <c r="M12" s="339" t="str">
        <f>+'หมายเหตุข้อ 12-20'!N273</f>
        <v>30 กันยายน 2562</v>
      </c>
      <c r="N12" s="142" t="e">
        <f>+#REF!</f>
        <v>#REF!</v>
      </c>
      <c r="O12" s="24"/>
      <c r="P12" s="338">
        <v>242338</v>
      </c>
      <c r="R12" s="140" t="s">
        <v>488</v>
      </c>
    </row>
    <row r="13" spans="1:29" s="93" customFormat="1" ht="24" customHeight="1" thickBot="1" x14ac:dyDescent="0.6">
      <c r="A13" s="5"/>
      <c r="B13" s="5"/>
      <c r="C13" s="5"/>
      <c r="D13" s="5" t="s">
        <v>133</v>
      </c>
      <c r="E13" s="5"/>
      <c r="F13" s="5"/>
      <c r="G13" s="346">
        <f>+R13</f>
        <v>567408.9600000002</v>
      </c>
      <c r="I13" s="345">
        <v>576977</v>
      </c>
      <c r="J13" s="24"/>
      <c r="K13" s="86">
        <v>1688003.84</v>
      </c>
      <c r="L13" s="5"/>
      <c r="M13" s="160">
        <v>1758273</v>
      </c>
      <c r="P13" s="67">
        <v>1120594.8799999999</v>
      </c>
      <c r="Q13" s="53"/>
      <c r="R13" s="402">
        <f>+K13-P13</f>
        <v>567408.9600000002</v>
      </c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29" s="93" customFormat="1" ht="24" customHeight="1" thickTop="1" x14ac:dyDescent="0.55000000000000004">
      <c r="A14" s="5"/>
      <c r="B14" s="5"/>
      <c r="C14" s="5"/>
      <c r="D14" s="5"/>
      <c r="E14" s="5"/>
      <c r="F14" s="5"/>
      <c r="G14" s="29"/>
      <c r="H14" s="29"/>
      <c r="I14" s="29"/>
      <c r="J14" s="5"/>
      <c r="L14" s="159"/>
      <c r="M14" s="29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</row>
    <row r="15" spans="1:29" ht="24" customHeight="1" x14ac:dyDescent="0.55000000000000004">
      <c r="A15" s="13" t="s">
        <v>348</v>
      </c>
      <c r="B15" s="26"/>
      <c r="C15" s="5"/>
      <c r="D15" s="26"/>
      <c r="E15" s="26"/>
      <c r="F15" s="17"/>
      <c r="G15" s="26"/>
      <c r="H15" s="26"/>
      <c r="I15" s="26"/>
      <c r="J15" s="29"/>
      <c r="K15" s="26"/>
      <c r="L15" s="26"/>
      <c r="M15" s="26"/>
      <c r="N15" s="5"/>
      <c r="P15" s="5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4" customHeight="1" x14ac:dyDescent="0.55000000000000004">
      <c r="B16" s="21" t="s">
        <v>349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5"/>
      <c r="P16" s="6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4" customHeight="1" x14ac:dyDescent="0.55000000000000004">
      <c r="A17" s="21"/>
      <c r="B17" s="21" t="s">
        <v>139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5"/>
      <c r="P17" s="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4" customHeight="1" x14ac:dyDescent="0.55000000000000004">
      <c r="B18" s="21" t="s">
        <v>141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5"/>
      <c r="P18" s="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4" customHeight="1" x14ac:dyDescent="0.55000000000000004">
      <c r="B19" s="21" t="s">
        <v>140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5"/>
      <c r="P19" s="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24" customHeight="1" x14ac:dyDescent="0.55000000000000004">
      <c r="B20" s="21" t="s">
        <v>350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5"/>
      <c r="P20" s="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24" customHeight="1" x14ac:dyDescent="0.55000000000000004">
      <c r="A21" s="21"/>
      <c r="B21" s="21" t="s">
        <v>142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5"/>
      <c r="P21" s="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24" customHeight="1" x14ac:dyDescent="0.55000000000000004">
      <c r="B22" s="21" t="s">
        <v>143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5"/>
      <c r="P22" s="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s="93" customFormat="1" ht="24" customHeight="1" x14ac:dyDescent="0.55000000000000004">
      <c r="A23" s="5"/>
      <c r="B23" s="21" t="s">
        <v>351</v>
      </c>
      <c r="C23" s="21"/>
      <c r="D23" s="5"/>
      <c r="E23" s="5"/>
      <c r="F23" s="5"/>
      <c r="G23" s="5"/>
      <c r="H23" s="5"/>
      <c r="I23" s="5"/>
      <c r="J23" s="5"/>
      <c r="K23" s="35"/>
      <c r="L23" s="5"/>
      <c r="M23" s="35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</row>
    <row r="24" spans="1:29" s="93" customFormat="1" ht="23.85" customHeight="1" x14ac:dyDescent="0.55000000000000004">
      <c r="A24" s="5"/>
      <c r="B24" s="31" t="s">
        <v>465</v>
      </c>
      <c r="D24" s="5"/>
      <c r="E24" s="5"/>
      <c r="F24" s="5"/>
      <c r="G24" s="5"/>
      <c r="H24" s="5"/>
      <c r="I24" s="5"/>
      <c r="J24" s="5"/>
      <c r="K24" s="35"/>
      <c r="L24" s="5"/>
      <c r="M24" s="35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</row>
    <row r="25" spans="1:29" s="5" customFormat="1" ht="21.75" customHeight="1" x14ac:dyDescent="0.55000000000000004">
      <c r="A25" s="2"/>
      <c r="B25" s="2"/>
      <c r="C25" s="2"/>
      <c r="D25" s="2"/>
      <c r="E25" s="2"/>
      <c r="F25" s="14"/>
      <c r="G25" s="429" t="s">
        <v>165</v>
      </c>
      <c r="H25" s="429"/>
      <c r="I25" s="429"/>
      <c r="J25" s="429"/>
      <c r="K25" s="429"/>
      <c r="L25" s="429"/>
      <c r="M25" s="429"/>
      <c r="N25" s="7"/>
      <c r="O25" s="7"/>
    </row>
    <row r="26" spans="1:29" s="93" customFormat="1" ht="23.85" customHeight="1" x14ac:dyDescent="0.55000000000000004">
      <c r="A26" s="5"/>
      <c r="B26" s="5"/>
      <c r="C26" s="5"/>
      <c r="D26" s="5"/>
      <c r="E26" s="5"/>
      <c r="F26" s="5"/>
      <c r="G26" s="426" t="s">
        <v>470</v>
      </c>
      <c r="H26" s="427"/>
      <c r="I26" s="427"/>
      <c r="J26" s="33"/>
      <c r="K26" s="426" t="s">
        <v>215</v>
      </c>
      <c r="L26" s="427"/>
      <c r="M26" s="427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</row>
    <row r="27" spans="1:29" s="93" customFormat="1" ht="23.85" customHeight="1" x14ac:dyDescent="0.55000000000000004">
      <c r="A27" s="5"/>
      <c r="B27" s="5"/>
      <c r="C27" s="5"/>
      <c r="D27" s="5"/>
      <c r="E27" s="5"/>
      <c r="F27" s="5"/>
      <c r="G27" s="128" t="s">
        <v>84</v>
      </c>
      <c r="H27" s="30"/>
      <c r="I27" s="128" t="s">
        <v>85</v>
      </c>
      <c r="J27" s="33"/>
      <c r="K27" s="128" t="s">
        <v>84</v>
      </c>
      <c r="L27" s="30"/>
      <c r="M27" s="128" t="s">
        <v>85</v>
      </c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</row>
    <row r="28" spans="1:29" s="93" customFormat="1" ht="23.85" customHeight="1" x14ac:dyDescent="0.55000000000000004">
      <c r="A28" s="5"/>
      <c r="B28" s="5"/>
      <c r="C28" s="5"/>
      <c r="D28" s="5"/>
      <c r="E28" s="5"/>
      <c r="F28" s="5"/>
      <c r="G28" s="129" t="s">
        <v>86</v>
      </c>
      <c r="H28" s="30"/>
      <c r="I28" s="129" t="s">
        <v>87</v>
      </c>
      <c r="J28" s="33"/>
      <c r="K28" s="129" t="s">
        <v>86</v>
      </c>
      <c r="L28" s="30"/>
      <c r="M28" s="129" t="s">
        <v>87</v>
      </c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</row>
    <row r="29" spans="1:29" s="93" customFormat="1" ht="23.85" customHeight="1" x14ac:dyDescent="0.55000000000000004">
      <c r="A29" s="5"/>
      <c r="B29" s="5"/>
      <c r="C29" s="32" t="s">
        <v>102</v>
      </c>
      <c r="D29" s="32"/>
      <c r="E29" s="5"/>
      <c r="F29" s="5"/>
      <c r="G29" s="5"/>
      <c r="H29" s="5"/>
      <c r="I29" s="5"/>
      <c r="J29" s="5"/>
      <c r="K29" s="35"/>
      <c r="L29" s="5"/>
      <c r="M29" s="35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</row>
    <row r="30" spans="1:29" s="93" customFormat="1" ht="23.85" customHeight="1" x14ac:dyDescent="0.55000000000000004">
      <c r="A30" s="5"/>
      <c r="B30" s="5"/>
      <c r="C30" s="32" t="s">
        <v>111</v>
      </c>
      <c r="D30" s="32"/>
      <c r="E30" s="5"/>
      <c r="F30" s="5"/>
      <c r="G30" s="5"/>
      <c r="H30" s="5"/>
      <c r="I30" s="5"/>
      <c r="J30" s="5"/>
      <c r="K30" s="35"/>
      <c r="L30" s="5"/>
      <c r="M30" s="35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</row>
    <row r="31" spans="1:29" s="93" customFormat="1" ht="23.85" customHeight="1" x14ac:dyDescent="0.55000000000000004">
      <c r="A31" s="5"/>
      <c r="B31" s="5"/>
      <c r="C31" s="32"/>
      <c r="D31" s="32" t="s">
        <v>322</v>
      </c>
      <c r="E31" s="5"/>
      <c r="F31" s="5"/>
      <c r="G31" s="32">
        <v>0</v>
      </c>
      <c r="H31" s="30"/>
      <c r="I31" s="32">
        <v>0</v>
      </c>
      <c r="J31" s="33"/>
      <c r="K31" s="32">
        <v>50875.1</v>
      </c>
      <c r="L31" s="30"/>
      <c r="M31" s="32">
        <v>1520427.8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</row>
    <row r="32" spans="1:29" s="93" customFormat="1" ht="23.85" customHeight="1" x14ac:dyDescent="0.55000000000000004">
      <c r="A32" s="5"/>
      <c r="B32" s="5"/>
      <c r="C32" s="32"/>
      <c r="D32" s="32" t="s">
        <v>89</v>
      </c>
      <c r="E32" s="5"/>
      <c r="F32" s="5"/>
      <c r="G32" s="32">
        <v>185900</v>
      </c>
      <c r="H32" s="30"/>
      <c r="I32" s="32">
        <v>54849.98</v>
      </c>
      <c r="J32" s="33"/>
      <c r="K32" s="32">
        <v>2896942</v>
      </c>
      <c r="L32" s="30"/>
      <c r="M32" s="32">
        <v>785838.97</v>
      </c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</row>
    <row r="33" spans="1:29" s="93" customFormat="1" ht="23.85" customHeight="1" thickBot="1" x14ac:dyDescent="0.6">
      <c r="A33" s="5"/>
      <c r="B33" s="5"/>
      <c r="C33" s="32"/>
      <c r="D33" s="5" t="s">
        <v>2</v>
      </c>
      <c r="E33" s="5"/>
      <c r="F33" s="5"/>
      <c r="G33" s="32"/>
      <c r="H33" s="30"/>
      <c r="I33" s="130">
        <f>SUM(I31:I32)</f>
        <v>54849.98</v>
      </c>
      <c r="J33" s="33"/>
      <c r="K33" s="32"/>
      <c r="L33" s="30"/>
      <c r="M33" s="130">
        <f>SUM(M31:M32)</f>
        <v>2306266.77</v>
      </c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</row>
    <row r="34" spans="1:29" s="93" customFormat="1" ht="24" customHeight="1" thickTop="1" x14ac:dyDescent="0.55000000000000004">
      <c r="A34" s="5"/>
      <c r="B34" s="21"/>
      <c r="C34" s="21"/>
      <c r="D34" s="5"/>
      <c r="E34" s="5"/>
      <c r="F34" s="5"/>
      <c r="G34" s="5"/>
      <c r="H34" s="5"/>
      <c r="I34" s="5"/>
      <c r="J34" s="5"/>
      <c r="K34" s="35"/>
      <c r="L34" s="5"/>
      <c r="M34" s="35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</row>
    <row r="35" spans="1:29" x14ac:dyDescent="0.55000000000000004">
      <c r="A35" s="21"/>
      <c r="B35" s="100" t="str">
        <f>+'หมายเหตุข้อ 12-20'!B295</f>
        <v>(ลงชื่อ)……………………………….......กรรมการตามอำนาจ    (ลงชื่อ) ….…………...….......................……..  กรรมการตามอำนาจ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P35" s="6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55000000000000004">
      <c r="A36" s="21"/>
      <c r="B36" s="100" t="str">
        <f>+'หมายเหตุข้อ 12-20'!B296</f>
        <v xml:space="preserve">                 (นางสาวอรสา    วิมลเฉลา)</v>
      </c>
      <c r="C36" s="21"/>
      <c r="D36" s="21"/>
      <c r="E36" s="21"/>
      <c r="F36" s="21"/>
      <c r="G36" s="100" t="s">
        <v>468</v>
      </c>
      <c r="H36" s="21"/>
      <c r="J36" s="21"/>
      <c r="K36" s="21"/>
      <c r="L36" s="21"/>
      <c r="M36" s="21"/>
      <c r="N36" s="5"/>
      <c r="P36" s="6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s="5" customFormat="1" ht="24.6" customHeight="1" x14ac:dyDescent="0.55000000000000004">
      <c r="A37" s="419" t="s">
        <v>455</v>
      </c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16"/>
      <c r="O37" s="16"/>
    </row>
    <row r="38" spans="1:29" s="5" customFormat="1" ht="24.6" customHeight="1" x14ac:dyDescent="0.55000000000000004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6"/>
      <c r="O38" s="16"/>
    </row>
    <row r="39" spans="1:29" ht="24.6" customHeight="1" x14ac:dyDescent="0.55000000000000004">
      <c r="A39" s="13" t="s">
        <v>352</v>
      </c>
      <c r="B39" s="26"/>
      <c r="C39" s="5"/>
      <c r="D39" s="26"/>
      <c r="E39" s="26"/>
      <c r="F39" s="17"/>
      <c r="G39" s="26"/>
      <c r="H39" s="27"/>
      <c r="I39" s="28"/>
      <c r="J39" s="29"/>
      <c r="K39" s="26"/>
      <c r="L39" s="26"/>
      <c r="M39" s="26"/>
      <c r="N39" s="5"/>
      <c r="P39" s="5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s="5" customFormat="1" ht="24.6" customHeight="1" x14ac:dyDescent="0.55000000000000004">
      <c r="A40" s="2"/>
      <c r="B40" s="2"/>
      <c r="C40" s="2"/>
      <c r="D40" s="2"/>
      <c r="E40" s="2"/>
      <c r="F40" s="14"/>
      <c r="G40" s="429" t="s">
        <v>165</v>
      </c>
      <c r="H40" s="429"/>
      <c r="I40" s="429"/>
      <c r="J40" s="429"/>
      <c r="K40" s="429"/>
      <c r="L40" s="429"/>
      <c r="M40" s="429"/>
      <c r="N40" s="7"/>
      <c r="O40" s="7"/>
    </row>
    <row r="41" spans="1:29" s="93" customFormat="1" ht="24.6" customHeight="1" x14ac:dyDescent="0.55000000000000004">
      <c r="A41" s="5"/>
      <c r="B41" s="5"/>
      <c r="C41" s="5"/>
      <c r="D41" s="5"/>
      <c r="E41" s="5"/>
      <c r="F41" s="5"/>
      <c r="G41" s="426" t="str">
        <f>+G26</f>
        <v>30 กันยายน 2563</v>
      </c>
      <c r="H41" s="427"/>
      <c r="I41" s="427"/>
      <c r="J41" s="33"/>
      <c r="K41" s="426" t="s">
        <v>215</v>
      </c>
      <c r="L41" s="427"/>
      <c r="M41" s="427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</row>
    <row r="42" spans="1:29" s="93" customFormat="1" ht="24.6" customHeight="1" x14ac:dyDescent="0.55000000000000004">
      <c r="A42" s="5"/>
      <c r="B42" s="5"/>
      <c r="C42" s="5"/>
      <c r="D42" s="5"/>
      <c r="E42" s="5"/>
      <c r="F42" s="5"/>
      <c r="G42" s="128" t="s">
        <v>84</v>
      </c>
      <c r="H42" s="30"/>
      <c r="I42" s="128" t="s">
        <v>85</v>
      </c>
      <c r="J42" s="33"/>
      <c r="K42" s="128" t="s">
        <v>84</v>
      </c>
      <c r="L42" s="30"/>
      <c r="M42" s="128" t="s">
        <v>85</v>
      </c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</row>
    <row r="43" spans="1:29" s="93" customFormat="1" ht="24.6" customHeight="1" x14ac:dyDescent="0.55000000000000004">
      <c r="A43" s="5"/>
      <c r="B43" s="5"/>
      <c r="C43" s="5"/>
      <c r="D43" s="5"/>
      <c r="E43" s="5"/>
      <c r="F43" s="5"/>
      <c r="G43" s="129" t="s">
        <v>86</v>
      </c>
      <c r="H43" s="30"/>
      <c r="I43" s="129" t="s">
        <v>87</v>
      </c>
      <c r="J43" s="33"/>
      <c r="K43" s="129" t="s">
        <v>86</v>
      </c>
      <c r="L43" s="30"/>
      <c r="M43" s="129" t="s">
        <v>87</v>
      </c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</row>
    <row r="44" spans="1:29" s="93" customFormat="1" ht="24.6" customHeight="1" x14ac:dyDescent="0.55000000000000004">
      <c r="A44" s="5"/>
      <c r="B44" s="5"/>
      <c r="C44" s="32" t="s">
        <v>88</v>
      </c>
      <c r="D44" s="32"/>
      <c r="E44" s="5"/>
      <c r="F44" s="5"/>
      <c r="G44" s="5"/>
      <c r="H44" s="5"/>
      <c r="I44" s="5"/>
      <c r="J44" s="5"/>
      <c r="K44" s="5"/>
      <c r="L44" s="5"/>
      <c r="M44" s="5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</row>
    <row r="45" spans="1:29" s="93" customFormat="1" ht="24.6" customHeight="1" x14ac:dyDescent="0.55000000000000004">
      <c r="A45" s="5"/>
      <c r="B45" s="5"/>
      <c r="C45" s="32" t="s">
        <v>112</v>
      </c>
      <c r="D45" s="32"/>
      <c r="E45" s="5"/>
      <c r="F45" s="5"/>
      <c r="G45" s="5"/>
      <c r="H45" s="5"/>
      <c r="I45" s="5"/>
      <c r="J45" s="5"/>
      <c r="K45" s="5"/>
      <c r="L45" s="5"/>
      <c r="M45" s="5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</row>
    <row r="46" spans="1:29" s="93" customFormat="1" ht="24.6" customHeight="1" x14ac:dyDescent="0.55000000000000004">
      <c r="A46" s="5"/>
      <c r="B46" s="5"/>
      <c r="C46" s="32"/>
      <c r="D46" s="32" t="s">
        <v>89</v>
      </c>
      <c r="E46" s="5"/>
      <c r="F46" s="5"/>
      <c r="G46" s="32">
        <v>2063690</v>
      </c>
      <c r="H46" s="30"/>
      <c r="I46" s="32">
        <v>626738.53</v>
      </c>
      <c r="J46" s="33"/>
      <c r="K46" s="32">
        <v>38680001</v>
      </c>
      <c r="L46" s="30"/>
      <c r="M46" s="32">
        <v>10815044.32</v>
      </c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</row>
    <row r="47" spans="1:29" s="93" customFormat="1" ht="24.6" customHeight="1" x14ac:dyDescent="0.55000000000000004">
      <c r="A47" s="5"/>
      <c r="B47" s="5"/>
      <c r="C47" s="32"/>
      <c r="D47" s="32" t="s">
        <v>90</v>
      </c>
      <c r="E47" s="5"/>
      <c r="F47" s="5"/>
      <c r="G47" s="32">
        <v>12559.07</v>
      </c>
      <c r="H47" s="30"/>
      <c r="I47" s="32">
        <v>399702.45</v>
      </c>
      <c r="J47" s="33"/>
      <c r="K47" s="32">
        <v>52438.48</v>
      </c>
      <c r="L47" s="30"/>
      <c r="M47" s="32">
        <v>1590527.27</v>
      </c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</row>
    <row r="48" spans="1:29" s="93" customFormat="1" ht="24.6" customHeight="1" x14ac:dyDescent="0.55000000000000004">
      <c r="A48" s="5"/>
      <c r="B48" s="5"/>
      <c r="C48" s="32"/>
      <c r="D48" s="32" t="s">
        <v>91</v>
      </c>
      <c r="E48" s="5"/>
      <c r="F48" s="5"/>
      <c r="G48" s="32">
        <v>54105.13</v>
      </c>
      <c r="H48" s="30"/>
      <c r="I48" s="32">
        <v>2030641.28</v>
      </c>
      <c r="J48" s="33"/>
      <c r="K48" s="32">
        <v>49469.74</v>
      </c>
      <c r="L48" s="30"/>
      <c r="M48" s="32">
        <v>1686156.3</v>
      </c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</row>
    <row r="49" spans="1:29" s="93" customFormat="1" ht="24.6" customHeight="1" thickBot="1" x14ac:dyDescent="0.6">
      <c r="A49" s="5"/>
      <c r="B49" s="5"/>
      <c r="C49" s="5"/>
      <c r="D49" s="5" t="s">
        <v>2</v>
      </c>
      <c r="E49" s="5"/>
      <c r="F49" s="5"/>
      <c r="G49" s="32"/>
      <c r="H49" s="30"/>
      <c r="I49" s="130">
        <f>SUM(I46:I48)</f>
        <v>3057082.26</v>
      </c>
      <c r="J49" s="33"/>
      <c r="K49" s="32"/>
      <c r="L49" s="30"/>
      <c r="M49" s="130">
        <f>SUM(M46:M48)</f>
        <v>14091727.890000001</v>
      </c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</row>
    <row r="50" spans="1:29" s="5" customFormat="1" ht="24.6" customHeight="1" thickTop="1" x14ac:dyDescent="0.5500000000000000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6"/>
      <c r="O50" s="16"/>
    </row>
    <row r="51" spans="1:29" ht="24.6" customHeight="1" x14ac:dyDescent="0.55000000000000004">
      <c r="A51" s="30" t="s">
        <v>353</v>
      </c>
      <c r="B51" s="31"/>
      <c r="C51" s="32"/>
      <c r="D51" s="32"/>
      <c r="E51" s="32"/>
      <c r="F51" s="32"/>
      <c r="G51" s="32"/>
      <c r="H51" s="30"/>
      <c r="I51" s="32"/>
      <c r="J51" s="33"/>
      <c r="K51" s="34"/>
      <c r="L51" s="33"/>
      <c r="M51" s="35"/>
      <c r="N51" s="16"/>
      <c r="P51" s="6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24.6" customHeight="1" x14ac:dyDescent="0.55000000000000004">
      <c r="A52" s="13"/>
      <c r="B52" s="5" t="s">
        <v>535</v>
      </c>
      <c r="D52" s="26"/>
      <c r="E52" s="26"/>
      <c r="F52" s="17"/>
      <c r="G52" s="26"/>
      <c r="H52" s="27"/>
      <c r="I52" s="28"/>
      <c r="J52" s="29"/>
      <c r="K52" s="26"/>
      <c r="L52" s="26"/>
      <c r="M52" s="26"/>
      <c r="N52" s="16"/>
      <c r="P52" s="6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24.6" customHeight="1" x14ac:dyDescent="0.55000000000000004">
      <c r="A53" s="13"/>
      <c r="B53" s="26" t="s">
        <v>534</v>
      </c>
      <c r="C53" s="5"/>
      <c r="D53" s="26"/>
      <c r="E53" s="26"/>
      <c r="F53" s="17"/>
      <c r="G53" s="26"/>
      <c r="H53" s="27"/>
      <c r="I53" s="28"/>
      <c r="J53" s="29"/>
      <c r="K53" s="26"/>
      <c r="L53" s="26"/>
      <c r="M53" s="26"/>
      <c r="N53" s="16"/>
      <c r="P53" s="6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24.6" customHeight="1" x14ac:dyDescent="0.55000000000000004">
      <c r="A54" s="13"/>
      <c r="B54" s="5" t="s">
        <v>536</v>
      </c>
      <c r="C54" s="5"/>
      <c r="D54" s="26"/>
      <c r="E54" s="26"/>
      <c r="F54" s="17"/>
      <c r="G54" s="26"/>
      <c r="H54" s="27"/>
      <c r="I54" s="28"/>
      <c r="J54" s="29"/>
      <c r="K54" s="26"/>
      <c r="L54" s="26"/>
      <c r="M54" s="26"/>
      <c r="N54" s="16"/>
      <c r="P54" s="6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24.6" customHeight="1" x14ac:dyDescent="0.55000000000000004">
      <c r="A55" s="13"/>
      <c r="B55" s="26" t="s">
        <v>555</v>
      </c>
      <c r="C55" s="5"/>
      <c r="D55" s="26"/>
      <c r="E55" s="26"/>
      <c r="F55" s="17"/>
      <c r="G55" s="26"/>
      <c r="H55" s="27"/>
      <c r="I55" s="28"/>
      <c r="J55" s="29"/>
      <c r="K55" s="26"/>
      <c r="L55" s="26"/>
      <c r="M55" s="26"/>
      <c r="N55" s="16"/>
      <c r="P55" s="6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24.6" customHeight="1" x14ac:dyDescent="0.55000000000000004">
      <c r="A56" s="13"/>
      <c r="B56" s="26"/>
      <c r="C56" s="5"/>
      <c r="D56" s="26"/>
      <c r="E56" s="26"/>
      <c r="F56" s="17"/>
      <c r="G56" s="26"/>
      <c r="H56" s="27"/>
      <c r="I56" s="28"/>
      <c r="J56" s="29"/>
      <c r="K56" s="26"/>
      <c r="L56" s="26"/>
      <c r="M56" s="26"/>
      <c r="N56" s="16"/>
      <c r="P56" s="6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24.6" customHeight="1" x14ac:dyDescent="0.55000000000000004">
      <c r="A57" s="30" t="s">
        <v>354</v>
      </c>
      <c r="B57" s="31"/>
      <c r="C57" s="32"/>
      <c r="D57" s="32"/>
      <c r="E57" s="32"/>
      <c r="F57" s="32"/>
      <c r="G57" s="32"/>
      <c r="H57" s="30"/>
      <c r="I57" s="32"/>
      <c r="J57" s="33"/>
      <c r="K57" s="34"/>
      <c r="L57" s="33"/>
      <c r="M57" s="35"/>
      <c r="N57" s="16"/>
      <c r="P57" s="6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24.6" customHeight="1" x14ac:dyDescent="0.55000000000000004">
      <c r="A58" s="13"/>
      <c r="B58" s="5" t="s">
        <v>155</v>
      </c>
      <c r="C58" s="5"/>
      <c r="D58" s="26"/>
      <c r="E58" s="26"/>
      <c r="F58" s="17"/>
      <c r="G58" s="26"/>
      <c r="H58" s="27"/>
      <c r="I58" s="28"/>
      <c r="J58" s="29"/>
      <c r="K58" s="26"/>
      <c r="L58" s="26"/>
      <c r="M58" s="26"/>
      <c r="N58" s="16"/>
      <c r="P58" s="6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24.6" customHeight="1" x14ac:dyDescent="0.55000000000000004">
      <c r="A59" s="13"/>
      <c r="B59" s="26" t="s">
        <v>149</v>
      </c>
      <c r="C59" s="5"/>
      <c r="D59" s="26"/>
      <c r="E59" s="26"/>
      <c r="F59" s="17"/>
      <c r="G59" s="26"/>
      <c r="H59" s="27"/>
      <c r="I59" s="28"/>
      <c r="J59" s="29"/>
      <c r="K59" s="26"/>
      <c r="L59" s="26"/>
      <c r="M59" s="26"/>
      <c r="N59" s="16"/>
      <c r="P59" s="6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24.6" customHeight="1" x14ac:dyDescent="0.55000000000000004">
      <c r="A60" s="13"/>
      <c r="B60" s="26" t="s">
        <v>156</v>
      </c>
      <c r="C60" s="5"/>
      <c r="D60" s="26"/>
      <c r="E60" s="26"/>
      <c r="F60" s="17"/>
      <c r="G60" s="26"/>
      <c r="H60" s="27"/>
      <c r="I60" s="28"/>
      <c r="J60" s="29"/>
      <c r="K60" s="26"/>
      <c r="L60" s="26"/>
      <c r="M60" s="26"/>
      <c r="N60" s="16"/>
      <c r="P60" s="6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24.6" customHeight="1" x14ac:dyDescent="0.55000000000000004">
      <c r="A61" s="13"/>
      <c r="B61" s="26" t="s">
        <v>150</v>
      </c>
      <c r="C61" s="5"/>
      <c r="D61" s="26"/>
      <c r="E61" s="26"/>
      <c r="F61" s="17"/>
      <c r="G61" s="26"/>
      <c r="H61" s="27"/>
      <c r="I61" s="28"/>
      <c r="J61" s="29"/>
      <c r="K61" s="26"/>
      <c r="L61" s="26"/>
      <c r="M61" s="26"/>
      <c r="N61" s="16"/>
      <c r="P61" s="6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24.6" customHeight="1" x14ac:dyDescent="0.55000000000000004">
      <c r="A62" s="21"/>
      <c r="B62" s="5" t="s">
        <v>507</v>
      </c>
      <c r="C62" s="8"/>
      <c r="D62" s="8"/>
      <c r="E62" s="21"/>
      <c r="F62" s="21"/>
      <c r="G62" s="21"/>
      <c r="H62" s="21"/>
      <c r="I62" s="21"/>
      <c r="J62" s="21"/>
      <c r="K62" s="8"/>
      <c r="L62" s="21"/>
      <c r="M62" s="21"/>
      <c r="N62" s="5"/>
      <c r="P62" s="6">
        <f>+'หมายเหตุข้อ 12-20'!L252</f>
        <v>19304875.619999997</v>
      </c>
      <c r="Q62" s="6">
        <f>+'หมายเหตุข้อ 12-20'!M252</f>
        <v>0</v>
      </c>
      <c r="R62" s="6">
        <f>+'หมายเหตุข้อ 12-20'!N252</f>
        <v>15713444.82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s="5" customFormat="1" ht="24.6" customHeight="1" x14ac:dyDescent="0.55000000000000004">
      <c r="A63" s="131"/>
      <c r="B63" s="31" t="s">
        <v>508</v>
      </c>
      <c r="D63" s="26"/>
      <c r="E63" s="131"/>
      <c r="F63" s="131"/>
      <c r="G63" s="131"/>
      <c r="H63" s="131"/>
      <c r="I63" s="131"/>
      <c r="J63" s="131"/>
      <c r="K63" s="131"/>
      <c r="L63" s="131"/>
      <c r="M63" s="131"/>
      <c r="N63" s="16"/>
      <c r="O63" s="16"/>
      <c r="P63" s="67"/>
      <c r="Q63" s="67"/>
    </row>
    <row r="64" spans="1:29" s="5" customFormat="1" ht="24.6" customHeight="1" x14ac:dyDescent="0.5500000000000000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6"/>
      <c r="O64" s="16"/>
    </row>
    <row r="65" spans="1:29" s="5" customFormat="1" ht="24.6" customHeight="1" x14ac:dyDescent="0.5500000000000000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6"/>
      <c r="O65" s="16"/>
    </row>
    <row r="66" spans="1:29" s="5" customFormat="1" ht="24.6" customHeight="1" x14ac:dyDescent="0.55000000000000004">
      <c r="A66" s="2"/>
      <c r="B66" s="95"/>
      <c r="C66" s="2"/>
      <c r="D66" s="2"/>
      <c r="E66" s="2"/>
      <c r="F66" s="2"/>
      <c r="G66" s="2"/>
      <c r="H66" s="2"/>
      <c r="I66" s="52"/>
      <c r="J66" s="2"/>
      <c r="K66" s="52"/>
      <c r="L66" s="2"/>
      <c r="M66" s="52"/>
      <c r="N66" s="2"/>
      <c r="O66" s="2"/>
    </row>
    <row r="67" spans="1:29" s="5" customFormat="1" ht="24.6" customHeight="1" x14ac:dyDescent="0.55000000000000004">
      <c r="A67" s="2"/>
      <c r="B67" s="95"/>
      <c r="C67" s="2"/>
      <c r="D67" s="2"/>
      <c r="E67" s="2"/>
      <c r="F67" s="2"/>
      <c r="G67" s="2"/>
      <c r="H67" s="2"/>
      <c r="I67" s="52"/>
      <c r="J67" s="2"/>
      <c r="K67" s="52"/>
      <c r="L67" s="2"/>
      <c r="M67" s="52"/>
      <c r="N67" s="2"/>
      <c r="O67" s="2"/>
    </row>
    <row r="68" spans="1:29" s="5" customFormat="1" ht="24.6" customHeight="1" x14ac:dyDescent="0.55000000000000004">
      <c r="A68" s="2"/>
      <c r="B68" s="95"/>
      <c r="C68" s="2"/>
      <c r="D68" s="2"/>
      <c r="E68" s="2"/>
      <c r="F68" s="2"/>
      <c r="G68" s="2"/>
      <c r="H68" s="2"/>
      <c r="I68" s="52"/>
      <c r="J68" s="2"/>
      <c r="K68" s="52"/>
      <c r="L68" s="2"/>
      <c r="M68" s="52"/>
      <c r="N68" s="2"/>
      <c r="O68" s="2"/>
    </row>
    <row r="69" spans="1:29" ht="24.6" customHeight="1" x14ac:dyDescent="0.55000000000000004">
      <c r="A69" s="21"/>
      <c r="B69" s="100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5"/>
      <c r="P69" s="6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24.6" customHeight="1" x14ac:dyDescent="0.55000000000000004">
      <c r="A70" s="21"/>
      <c r="B70" s="100" t="str">
        <f>+B36</f>
        <v xml:space="preserve">                 (นางสาวอรสา    วิมลเฉลา)</v>
      </c>
      <c r="C70" s="21"/>
      <c r="D70" s="21"/>
      <c r="E70" s="21"/>
      <c r="F70" s="21"/>
      <c r="G70" s="100" t="str">
        <f>+G36</f>
        <v xml:space="preserve">                       (นางสาวณิชกมล วงศ์พิพัฒน์)</v>
      </c>
      <c r="H70" s="21"/>
      <c r="I70" s="100"/>
      <c r="J70" s="21"/>
      <c r="K70" s="21"/>
      <c r="L70" s="21"/>
      <c r="M70" s="21"/>
      <c r="N70" s="5"/>
      <c r="P70" s="6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s="5" customFormat="1" ht="24.6" customHeight="1" x14ac:dyDescent="0.55000000000000004">
      <c r="A71" s="419" t="s">
        <v>529</v>
      </c>
      <c r="B71" s="419"/>
      <c r="C71" s="419"/>
      <c r="D71" s="419"/>
      <c r="E71" s="419"/>
      <c r="F71" s="419"/>
      <c r="G71" s="419"/>
      <c r="H71" s="419"/>
      <c r="I71" s="419"/>
      <c r="J71" s="419"/>
      <c r="K71" s="419"/>
      <c r="L71" s="419"/>
      <c r="M71" s="419"/>
      <c r="N71" s="16"/>
      <c r="O71" s="16"/>
    </row>
    <row r="72" spans="1:29" s="5" customFormat="1" ht="24.6" customHeight="1" x14ac:dyDescent="0.5500000000000000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6"/>
      <c r="O72" s="16"/>
    </row>
    <row r="73" spans="1:29" ht="24.6" customHeight="1" x14ac:dyDescent="0.55000000000000004">
      <c r="A73" s="30" t="s">
        <v>355</v>
      </c>
      <c r="B73" s="31"/>
      <c r="C73" s="32"/>
      <c r="D73" s="9"/>
      <c r="E73" s="21"/>
      <c r="F73" s="21"/>
      <c r="G73" s="21"/>
      <c r="H73" s="21"/>
      <c r="I73" s="21"/>
      <c r="J73" s="21"/>
      <c r="K73" s="21"/>
      <c r="L73" s="21"/>
      <c r="M73" s="21"/>
      <c r="N73" s="5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24.6" customHeight="1" x14ac:dyDescent="0.55000000000000004">
      <c r="A74" s="13"/>
      <c r="B74" s="5" t="s">
        <v>157</v>
      </c>
      <c r="D74" s="9"/>
      <c r="E74" s="21"/>
      <c r="F74" s="21"/>
      <c r="G74" s="21"/>
      <c r="H74" s="21"/>
      <c r="I74" s="21"/>
      <c r="J74" s="21"/>
      <c r="K74" s="21"/>
      <c r="L74" s="21"/>
      <c r="M74" s="21"/>
      <c r="N74" s="5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24.6" customHeight="1" x14ac:dyDescent="0.55000000000000004">
      <c r="A75" s="13"/>
      <c r="B75" s="26" t="s">
        <v>158</v>
      </c>
      <c r="C75" s="5"/>
      <c r="D75" s="9"/>
      <c r="E75" s="21"/>
      <c r="F75" s="21"/>
      <c r="G75" s="21"/>
      <c r="H75" s="21"/>
      <c r="I75" s="21"/>
      <c r="J75" s="21"/>
      <c r="K75" s="21"/>
      <c r="L75" s="21"/>
      <c r="M75" s="21"/>
      <c r="N75" s="5"/>
      <c r="P75" s="6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s="5" customFormat="1" ht="24.6" customHeight="1" x14ac:dyDescent="0.55000000000000004">
      <c r="A76" s="131"/>
      <c r="B76" s="45" t="s">
        <v>518</v>
      </c>
      <c r="D76" s="131"/>
      <c r="E76" s="8"/>
      <c r="F76" s="8"/>
      <c r="G76" s="8"/>
      <c r="H76" s="8"/>
      <c r="I76" s="8"/>
      <c r="J76" s="8"/>
      <c r="K76" s="8"/>
      <c r="L76" s="8"/>
      <c r="M76" s="8"/>
      <c r="P76" s="4"/>
    </row>
    <row r="77" spans="1:29" ht="24.6" customHeight="1" x14ac:dyDescent="0.55000000000000004">
      <c r="A77" s="131"/>
      <c r="B77" s="45" t="s">
        <v>509</v>
      </c>
      <c r="C77" s="5"/>
      <c r="D77" s="131"/>
      <c r="E77" s="21"/>
      <c r="F77" s="21"/>
      <c r="G77" s="21"/>
      <c r="H77" s="21"/>
      <c r="I77" s="21"/>
      <c r="J77" s="21"/>
      <c r="K77" s="21"/>
      <c r="L77" s="21"/>
      <c r="M77" s="21"/>
      <c r="N77" s="5"/>
      <c r="P77" s="6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24.6" customHeight="1" x14ac:dyDescent="0.55000000000000004">
      <c r="A78" s="131"/>
      <c r="B78" s="45"/>
      <c r="C78" s="5"/>
      <c r="D78" s="131"/>
      <c r="E78" s="21"/>
      <c r="F78" s="21"/>
      <c r="G78" s="21"/>
      <c r="H78" s="21"/>
      <c r="I78" s="21"/>
      <c r="J78" s="21"/>
      <c r="K78" s="21"/>
      <c r="L78" s="21"/>
      <c r="M78" s="21"/>
      <c r="N78" s="5"/>
      <c r="P78" s="6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s="5" customFormat="1" ht="24.6" customHeight="1" x14ac:dyDescent="0.55000000000000004">
      <c r="A79" s="2" t="s">
        <v>289</v>
      </c>
      <c r="B79" s="2"/>
      <c r="D79" s="2"/>
      <c r="E79" s="2"/>
      <c r="F79" s="2"/>
      <c r="G79" s="2"/>
      <c r="H79" s="2"/>
      <c r="I79" s="52"/>
      <c r="J79" s="2"/>
      <c r="K79" s="52"/>
      <c r="L79" s="2"/>
      <c r="M79" s="52"/>
      <c r="N79" s="2"/>
      <c r="O79" s="2"/>
    </row>
    <row r="80" spans="1:29" s="5" customFormat="1" ht="24.6" customHeight="1" x14ac:dyDescent="0.55000000000000004">
      <c r="A80" s="2"/>
      <c r="B80" s="95" t="s">
        <v>510</v>
      </c>
      <c r="C80" s="2"/>
      <c r="D80" s="2"/>
      <c r="E80" s="2"/>
      <c r="F80" s="2"/>
      <c r="G80" s="2"/>
      <c r="H80" s="2"/>
      <c r="I80" s="52"/>
      <c r="J80" s="2"/>
      <c r="K80" s="52"/>
      <c r="L80" s="2"/>
      <c r="M80" s="52"/>
      <c r="N80" s="2"/>
      <c r="O80" s="2"/>
    </row>
    <row r="81" spans="1:15" s="5" customFormat="1" ht="24.6" customHeight="1" x14ac:dyDescent="0.55000000000000004">
      <c r="A81" s="2"/>
      <c r="B81" s="95"/>
      <c r="C81" s="2"/>
      <c r="D81" s="2"/>
      <c r="E81" s="2"/>
      <c r="F81" s="2"/>
      <c r="G81" s="2"/>
      <c r="H81" s="2"/>
      <c r="I81" s="52"/>
      <c r="J81" s="2"/>
      <c r="K81" s="52"/>
      <c r="L81" s="2"/>
      <c r="M81" s="52"/>
      <c r="N81" s="2"/>
      <c r="O81" s="2"/>
    </row>
    <row r="82" spans="1:15" s="5" customFormat="1" ht="24.6" customHeight="1" x14ac:dyDescent="0.55000000000000004">
      <c r="A82" s="2"/>
      <c r="B82" s="95"/>
      <c r="C82" s="2"/>
      <c r="D82" s="2"/>
      <c r="E82" s="2"/>
      <c r="F82" s="2"/>
      <c r="G82" s="2"/>
      <c r="H82" s="2"/>
      <c r="I82" s="52"/>
      <c r="J82" s="2"/>
      <c r="K82" s="52"/>
      <c r="L82" s="2"/>
      <c r="M82" s="52"/>
      <c r="N82" s="2"/>
      <c r="O82" s="2"/>
    </row>
    <row r="83" spans="1:15" s="5" customFormat="1" ht="24.6" customHeight="1" x14ac:dyDescent="0.55000000000000004">
      <c r="A83" s="2"/>
      <c r="B83" s="95"/>
      <c r="C83" s="2"/>
      <c r="D83" s="2"/>
      <c r="E83" s="2"/>
      <c r="F83" s="2"/>
      <c r="G83" s="2"/>
      <c r="H83" s="2"/>
      <c r="I83" s="52"/>
      <c r="J83" s="2"/>
      <c r="K83" s="52"/>
      <c r="L83" s="2"/>
      <c r="M83" s="52"/>
      <c r="N83" s="2"/>
      <c r="O83" s="2"/>
    </row>
    <row r="84" spans="1:15" s="5" customFormat="1" ht="24.6" customHeight="1" x14ac:dyDescent="0.55000000000000004">
      <c r="A84" s="2"/>
      <c r="B84" s="95"/>
      <c r="C84" s="2"/>
      <c r="D84" s="2"/>
      <c r="E84" s="2"/>
      <c r="F84" s="2"/>
      <c r="G84" s="2"/>
      <c r="H84" s="2"/>
      <c r="I84" s="52"/>
      <c r="J84" s="2"/>
      <c r="K84" s="52"/>
      <c r="L84" s="2"/>
      <c r="M84" s="52"/>
      <c r="N84" s="2"/>
      <c r="O84" s="2"/>
    </row>
    <row r="85" spans="1:15" s="5" customFormat="1" ht="24.6" customHeight="1" x14ac:dyDescent="0.55000000000000004">
      <c r="A85" s="2"/>
      <c r="B85" s="95"/>
      <c r="C85" s="2"/>
      <c r="D85" s="2"/>
      <c r="E85" s="2"/>
      <c r="F85" s="2"/>
      <c r="G85" s="2"/>
      <c r="H85" s="2"/>
      <c r="I85" s="52"/>
      <c r="J85" s="2"/>
      <c r="K85" s="52"/>
      <c r="L85" s="2"/>
      <c r="M85" s="52"/>
      <c r="N85" s="2"/>
      <c r="O85" s="2"/>
    </row>
    <row r="86" spans="1:15" s="5" customFormat="1" ht="24.6" customHeight="1" x14ac:dyDescent="0.55000000000000004">
      <c r="A86" s="2"/>
      <c r="B86" s="95"/>
      <c r="C86" s="2"/>
      <c r="D86" s="2"/>
      <c r="E86" s="2"/>
      <c r="F86" s="2"/>
      <c r="G86" s="2"/>
      <c r="H86" s="2"/>
      <c r="I86" s="52"/>
      <c r="J86" s="2"/>
      <c r="K86" s="52"/>
      <c r="L86" s="2"/>
      <c r="M86" s="52"/>
      <c r="N86" s="2"/>
      <c r="O86" s="2"/>
    </row>
    <row r="87" spans="1:15" s="5" customFormat="1" ht="24.6" customHeight="1" x14ac:dyDescent="0.55000000000000004">
      <c r="A87" s="2"/>
      <c r="B87" s="95"/>
      <c r="C87" s="2"/>
      <c r="D87" s="2"/>
      <c r="E87" s="2"/>
      <c r="F87" s="2"/>
      <c r="G87" s="2"/>
      <c r="H87" s="2"/>
      <c r="I87" s="52"/>
      <c r="J87" s="2"/>
      <c r="K87" s="52"/>
      <c r="L87" s="2"/>
      <c r="M87" s="52"/>
      <c r="N87" s="2"/>
      <c r="O87" s="2"/>
    </row>
    <row r="88" spans="1:15" s="5" customFormat="1" ht="24.6" customHeight="1" x14ac:dyDescent="0.55000000000000004">
      <c r="A88" s="2"/>
      <c r="B88" s="95"/>
      <c r="C88" s="2"/>
      <c r="D88" s="2"/>
      <c r="E88" s="2"/>
      <c r="F88" s="2"/>
      <c r="G88" s="2"/>
      <c r="H88" s="2"/>
      <c r="I88" s="52"/>
      <c r="J88" s="2"/>
      <c r="K88" s="52"/>
      <c r="L88" s="2"/>
      <c r="M88" s="52"/>
      <c r="N88" s="2"/>
      <c r="O88" s="2"/>
    </row>
    <row r="89" spans="1:15" s="5" customFormat="1" ht="24.6" customHeight="1" x14ac:dyDescent="0.55000000000000004">
      <c r="A89" s="2"/>
      <c r="B89" s="95"/>
      <c r="C89" s="2"/>
      <c r="D89" s="2"/>
      <c r="E89" s="2"/>
      <c r="F89" s="2"/>
      <c r="G89" s="2"/>
      <c r="H89" s="2"/>
      <c r="I89" s="52"/>
      <c r="J89" s="2"/>
      <c r="K89" s="52"/>
      <c r="L89" s="2"/>
      <c r="M89" s="52"/>
      <c r="N89" s="2"/>
      <c r="O89" s="2"/>
    </row>
    <row r="90" spans="1:15" s="5" customFormat="1" ht="24.6" customHeight="1" x14ac:dyDescent="0.55000000000000004">
      <c r="A90" s="2"/>
      <c r="B90" s="95"/>
      <c r="C90" s="2"/>
      <c r="D90" s="2"/>
      <c r="E90" s="2"/>
      <c r="F90" s="2"/>
      <c r="G90" s="2"/>
      <c r="H90" s="2"/>
      <c r="I90" s="52"/>
      <c r="J90" s="2"/>
      <c r="K90" s="52"/>
      <c r="L90" s="2"/>
      <c r="M90" s="52"/>
      <c r="N90" s="2"/>
      <c r="O90" s="2"/>
    </row>
    <row r="91" spans="1:15" s="5" customFormat="1" ht="24.6" customHeight="1" x14ac:dyDescent="0.55000000000000004">
      <c r="A91" s="2"/>
      <c r="B91" s="95"/>
      <c r="C91" s="2"/>
      <c r="D91" s="2"/>
      <c r="E91" s="2"/>
      <c r="F91" s="2"/>
      <c r="G91" s="2"/>
      <c r="H91" s="2"/>
      <c r="I91" s="52"/>
      <c r="J91" s="2"/>
      <c r="K91" s="52"/>
      <c r="L91" s="2"/>
      <c r="M91" s="52"/>
      <c r="N91" s="2"/>
      <c r="O91" s="2"/>
    </row>
    <row r="92" spans="1:15" s="5" customFormat="1" ht="24.6" customHeight="1" x14ac:dyDescent="0.55000000000000004">
      <c r="A92" s="2"/>
      <c r="B92" s="95"/>
      <c r="C92" s="2"/>
      <c r="D92" s="2"/>
      <c r="E92" s="2"/>
      <c r="F92" s="2"/>
      <c r="G92" s="2"/>
      <c r="H92" s="2"/>
      <c r="I92" s="52"/>
      <c r="J92" s="2"/>
      <c r="K92" s="52"/>
      <c r="L92" s="2"/>
      <c r="M92" s="52"/>
      <c r="N92" s="2"/>
      <c r="O92" s="2"/>
    </row>
    <row r="93" spans="1:15" s="5" customFormat="1" ht="24.6" customHeight="1" x14ac:dyDescent="0.55000000000000004">
      <c r="A93" s="2"/>
      <c r="B93" s="95"/>
      <c r="C93" s="2"/>
      <c r="D93" s="2"/>
      <c r="E93" s="2"/>
      <c r="F93" s="2"/>
      <c r="G93" s="2"/>
      <c r="H93" s="2"/>
      <c r="I93" s="52"/>
      <c r="J93" s="2"/>
      <c r="K93" s="52"/>
      <c r="L93" s="2"/>
      <c r="M93" s="52"/>
      <c r="N93" s="2"/>
      <c r="O93" s="2"/>
    </row>
    <row r="94" spans="1:15" s="5" customFormat="1" ht="24.6" customHeight="1" x14ac:dyDescent="0.55000000000000004">
      <c r="A94" s="2"/>
      <c r="B94" s="95"/>
      <c r="C94" s="2"/>
      <c r="D94" s="2"/>
      <c r="E94" s="2"/>
      <c r="F94" s="2"/>
      <c r="G94" s="2"/>
      <c r="H94" s="2"/>
      <c r="I94" s="52"/>
      <c r="J94" s="2"/>
      <c r="K94" s="52"/>
      <c r="L94" s="2"/>
      <c r="M94" s="52"/>
      <c r="N94" s="2"/>
      <c r="O94" s="2"/>
    </row>
    <row r="95" spans="1:15" s="5" customFormat="1" ht="24.6" customHeight="1" x14ac:dyDescent="0.55000000000000004">
      <c r="A95" s="2"/>
      <c r="B95" s="95"/>
      <c r="C95" s="2"/>
      <c r="D95" s="2"/>
      <c r="E95" s="2"/>
      <c r="F95" s="2"/>
      <c r="G95" s="2"/>
      <c r="H95" s="2"/>
      <c r="I95" s="52"/>
      <c r="J95" s="2"/>
      <c r="K95" s="52"/>
      <c r="L95" s="2"/>
      <c r="M95" s="52"/>
      <c r="N95" s="2"/>
      <c r="O95" s="2"/>
    </row>
    <row r="96" spans="1:15" s="5" customFormat="1" ht="24.6" customHeight="1" x14ac:dyDescent="0.55000000000000004">
      <c r="A96" s="2"/>
      <c r="B96" s="95"/>
      <c r="C96" s="2"/>
      <c r="D96" s="2"/>
      <c r="E96" s="2"/>
      <c r="F96" s="2"/>
      <c r="G96" s="2"/>
      <c r="H96" s="2"/>
      <c r="I96" s="52"/>
      <c r="J96" s="2"/>
      <c r="K96" s="52"/>
      <c r="L96" s="2"/>
      <c r="M96" s="52"/>
      <c r="N96" s="2"/>
      <c r="O96" s="2"/>
    </row>
    <row r="97" spans="1:15" s="5" customFormat="1" ht="24.6" customHeight="1" x14ac:dyDescent="0.55000000000000004">
      <c r="A97" s="2"/>
      <c r="B97" s="95"/>
      <c r="C97" s="2"/>
      <c r="D97" s="2"/>
      <c r="E97" s="2"/>
      <c r="F97" s="2"/>
      <c r="G97" s="2"/>
      <c r="H97" s="2"/>
      <c r="I97" s="52"/>
      <c r="J97" s="2"/>
      <c r="K97" s="52"/>
      <c r="L97" s="2"/>
      <c r="M97" s="52"/>
      <c r="N97" s="2"/>
      <c r="O97" s="2"/>
    </row>
    <row r="98" spans="1:15" s="5" customFormat="1" ht="24.6" customHeight="1" x14ac:dyDescent="0.55000000000000004">
      <c r="A98" s="2"/>
      <c r="B98" s="95"/>
      <c r="C98" s="2"/>
      <c r="D98" s="2"/>
      <c r="E98" s="2"/>
      <c r="F98" s="2"/>
      <c r="G98" s="2"/>
      <c r="H98" s="2"/>
      <c r="I98" s="52"/>
      <c r="J98" s="2"/>
      <c r="K98" s="52"/>
      <c r="L98" s="2"/>
      <c r="M98" s="52"/>
      <c r="N98" s="2"/>
      <c r="O98" s="2"/>
    </row>
    <row r="99" spans="1:15" s="5" customFormat="1" ht="24.6" customHeight="1" x14ac:dyDescent="0.55000000000000004">
      <c r="A99" s="2"/>
      <c r="B99" s="95"/>
      <c r="C99" s="2"/>
      <c r="D99" s="2"/>
      <c r="E99" s="2"/>
      <c r="F99" s="2"/>
      <c r="G99" s="2"/>
      <c r="H99" s="2"/>
      <c r="I99" s="52"/>
      <c r="J99" s="2"/>
      <c r="K99" s="52"/>
      <c r="L99" s="2"/>
      <c r="M99" s="52"/>
      <c r="N99" s="2"/>
      <c r="O99" s="2"/>
    </row>
    <row r="100" spans="1:15" s="5" customFormat="1" ht="24.6" customHeight="1" x14ac:dyDescent="0.55000000000000004">
      <c r="A100" s="2"/>
      <c r="B100" s="139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0" s="2"/>
      <c r="D100" s="2"/>
      <c r="E100" s="2"/>
      <c r="F100" s="2"/>
      <c r="G100" s="2"/>
      <c r="H100" s="2"/>
      <c r="I100" s="52"/>
      <c r="J100" s="2"/>
      <c r="K100" s="52"/>
      <c r="L100" s="2"/>
      <c r="M100" s="52"/>
      <c r="N100" s="2"/>
      <c r="O100" s="2"/>
    </row>
    <row r="101" spans="1:15" s="5" customFormat="1" ht="24.6" customHeight="1" x14ac:dyDescent="0.55000000000000004">
      <c r="A101" s="2"/>
      <c r="B101" s="139" t="str">
        <f>+B36</f>
        <v xml:space="preserve">                 (นางสาวอรสา    วิมลเฉลา)</v>
      </c>
      <c r="C101" s="2"/>
      <c r="D101" s="2"/>
      <c r="E101" s="2"/>
      <c r="F101" s="2"/>
      <c r="G101" s="2" t="str">
        <f>+G70</f>
        <v xml:space="preserve">                       (นางสาวณิชกมล วงศ์พิพัฒน์)</v>
      </c>
      <c r="H101" s="2"/>
      <c r="I101" s="52"/>
      <c r="J101" s="2"/>
      <c r="K101" s="52"/>
      <c r="L101" s="2"/>
      <c r="M101" s="52"/>
      <c r="N101" s="2"/>
      <c r="O101" s="2"/>
    </row>
  </sheetData>
  <mergeCells count="11">
    <mergeCell ref="A1:M1"/>
    <mergeCell ref="A37:M37"/>
    <mergeCell ref="G40:M40"/>
    <mergeCell ref="G25:M25"/>
    <mergeCell ref="G26:I26"/>
    <mergeCell ref="K26:M26"/>
    <mergeCell ref="G11:I11"/>
    <mergeCell ref="K11:M11"/>
    <mergeCell ref="A71:M71"/>
    <mergeCell ref="G41:I41"/>
    <mergeCell ref="K41:M4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8" orientation="portrait" r:id="rId1"/>
  <headerFooter alignWithMargins="0"/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หมายเหตุข้อ 1-11</vt:lpstr>
      <vt:lpstr>หมายเหตุข้อ 12-20</vt:lpstr>
      <vt:lpstr>หมายเหตุข้อ 21 </vt:lpstr>
      <vt:lpstr>หมายเหตุข้อ 21(ต่อ)</vt:lpstr>
      <vt:lpstr>หมายเหตุข้อ 22-27</vt:lpstr>
      <vt:lpstr>'หมายเหตุข้อ 1-11'!OLE_LINK1</vt:lpstr>
      <vt:lpstr>'หมายเหตุข้อ 1-11'!Print_Area</vt:lpstr>
      <vt:lpstr>'หมายเหตุข้อ 12-20'!Print_Area</vt:lpstr>
      <vt:lpstr>'หมายเหตุข้อ 21 '!Print_Area</vt:lpstr>
      <vt:lpstr>'หมายเหตุข้อ 21(ต่อ)'!Print_Area</vt:lpstr>
      <vt:lpstr>'หมายเหตุข้อ 22-27'!Print_Area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2020-11-11T04:40:24Z</cp:lastPrinted>
  <dcterms:created xsi:type="dcterms:W3CDTF">2012-11-09T01:45:15Z</dcterms:created>
  <dcterms:modified xsi:type="dcterms:W3CDTF">2020-11-11T07:09:29Z</dcterms:modified>
</cp:coreProperties>
</file>