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1160" activeTab="4"/>
  </bookViews>
  <sheets>
    <sheet name="BS" sheetId="9" r:id="rId1"/>
    <sheet name="PL" sheetId="14" r:id="rId2"/>
    <sheet name="conso" sheetId="6" r:id="rId3"/>
    <sheet name="company " sheetId="7" r:id="rId4"/>
    <sheet name="Cashflow" sheetId="15" r:id="rId5"/>
  </sheets>
  <definedNames>
    <definedName name="_xlnm.Print_Area" localSheetId="0">BS!$A$1:$K$107</definedName>
    <definedName name="_xlnm.Print_Area" localSheetId="3">'company '!$A$1:$U$41</definedName>
    <definedName name="_xlnm.Print_Area" localSheetId="2">conso!$A$1:$Z$43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14" l="1"/>
  <c r="I71" i="14"/>
  <c r="G71" i="14"/>
  <c r="E71" i="14"/>
  <c r="K134" i="14" l="1"/>
  <c r="I134" i="14"/>
  <c r="G134" i="14"/>
  <c r="E134" i="14"/>
  <c r="K54" i="14"/>
  <c r="I54" i="14"/>
  <c r="G54" i="14"/>
  <c r="E54" i="14"/>
  <c r="K74" i="15" l="1"/>
  <c r="I74" i="15"/>
  <c r="G74" i="15"/>
  <c r="E74" i="15"/>
  <c r="K63" i="15"/>
  <c r="I63" i="15"/>
  <c r="G63" i="15"/>
  <c r="E63" i="15"/>
  <c r="K152" i="14" l="1"/>
  <c r="I152" i="14"/>
  <c r="G152" i="14"/>
  <c r="E152" i="14"/>
  <c r="K149" i="14"/>
  <c r="I149" i="14"/>
  <c r="G149" i="14"/>
  <c r="E149" i="14"/>
  <c r="I141" i="14"/>
  <c r="E141" i="14"/>
  <c r="U34" i="6" s="1"/>
  <c r="K139" i="14"/>
  <c r="K141" i="14" s="1"/>
  <c r="G139" i="14"/>
  <c r="G141" i="14" s="1"/>
  <c r="K138" i="14"/>
  <c r="G138" i="14"/>
  <c r="E138" i="14"/>
  <c r="I136" i="14"/>
  <c r="K98" i="14"/>
  <c r="I98" i="14"/>
  <c r="G98" i="14"/>
  <c r="E98" i="14"/>
  <c r="K92" i="14"/>
  <c r="K99" i="14" s="1"/>
  <c r="K104" i="14" s="1"/>
  <c r="K106" i="14" s="1"/>
  <c r="I92" i="14"/>
  <c r="I99" i="14" s="1"/>
  <c r="I104" i="14" s="1"/>
  <c r="I106" i="14" s="1"/>
  <c r="O31" i="7" s="1"/>
  <c r="G92" i="14"/>
  <c r="G99" i="14" s="1"/>
  <c r="G104" i="14" s="1"/>
  <c r="G106" i="14" s="1"/>
  <c r="E92" i="14"/>
  <c r="E99" i="14" s="1"/>
  <c r="E104" i="14" s="1"/>
  <c r="E106" i="14" s="1"/>
  <c r="O33" i="6" s="1"/>
  <c r="I61" i="14"/>
  <c r="E61" i="14"/>
  <c r="K59" i="14"/>
  <c r="K61" i="14" s="1"/>
  <c r="G59" i="14"/>
  <c r="G61" i="14" s="1"/>
  <c r="K58" i="14"/>
  <c r="I58" i="14"/>
  <c r="G58" i="14"/>
  <c r="E58" i="14"/>
  <c r="K19" i="14"/>
  <c r="I19" i="14"/>
  <c r="G19" i="14"/>
  <c r="E19" i="14"/>
  <c r="K14" i="14"/>
  <c r="K20" i="14" s="1"/>
  <c r="K27" i="14" s="1"/>
  <c r="K29" i="14" s="1"/>
  <c r="I14" i="14"/>
  <c r="I20" i="14" s="1"/>
  <c r="I27" i="14" s="1"/>
  <c r="I29" i="14" s="1"/>
  <c r="G14" i="14"/>
  <c r="G20" i="14" s="1"/>
  <c r="G27" i="14" s="1"/>
  <c r="G29" i="14" s="1"/>
  <c r="E14" i="14"/>
  <c r="E20" i="14" s="1"/>
  <c r="E27" i="14" s="1"/>
  <c r="E29" i="14" s="1"/>
  <c r="J98" i="9"/>
  <c r="H98" i="9"/>
  <c r="F98" i="9"/>
  <c r="D98" i="9"/>
  <c r="J67" i="9"/>
  <c r="H67" i="9"/>
  <c r="F67" i="9"/>
  <c r="D67" i="9"/>
  <c r="J58" i="9"/>
  <c r="H58" i="9"/>
  <c r="F58" i="9"/>
  <c r="F68" i="9" s="1"/>
  <c r="D58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E143" i="14" l="1"/>
  <c r="S34" i="6"/>
  <c r="K143" i="14"/>
  <c r="E63" i="14"/>
  <c r="E72" i="14" s="1"/>
  <c r="K154" i="14"/>
  <c r="I63" i="14"/>
  <c r="I72" i="14" s="1"/>
  <c r="E154" i="14"/>
  <c r="G63" i="14"/>
  <c r="G72" i="14" s="1"/>
  <c r="K63" i="14"/>
  <c r="K72" i="14" s="1"/>
  <c r="G143" i="14"/>
  <c r="F99" i="9"/>
  <c r="F100" i="9" s="1"/>
  <c r="J68" i="9"/>
  <c r="J99" i="9"/>
  <c r="J100" i="9" s="1"/>
  <c r="H68" i="9"/>
  <c r="H99" i="9" s="1"/>
  <c r="H100" i="9" s="1"/>
  <c r="I137" i="14"/>
  <c r="G154" i="14"/>
  <c r="I154" i="14"/>
  <c r="D68" i="9"/>
  <c r="D99" i="9" s="1"/>
  <c r="D100" i="9" s="1"/>
  <c r="G155" i="14" l="1"/>
  <c r="E155" i="14"/>
  <c r="K155" i="14"/>
  <c r="I138" i="14"/>
  <c r="I143" i="14" s="1"/>
  <c r="I155" i="14" s="1"/>
  <c r="Q32" i="7" s="1"/>
  <c r="U18" i="7" l="1"/>
  <c r="Y19" i="6"/>
  <c r="Q34" i="6" l="1"/>
  <c r="Q17" i="6"/>
  <c r="O16" i="6" l="1"/>
  <c r="G9" i="15" l="1"/>
  <c r="G29" i="15" s="1"/>
  <c r="G40" i="15" s="1"/>
  <c r="G43" i="15" s="1"/>
  <c r="G78" i="15" s="1"/>
  <c r="G80" i="15" s="1"/>
  <c r="G125" i="14"/>
  <c r="G157" i="14" s="1"/>
  <c r="G45" i="14"/>
  <c r="G74" i="14" s="1"/>
  <c r="K45" i="14"/>
  <c r="K74" i="14" s="1"/>
  <c r="K9" i="15"/>
  <c r="K29" i="15" s="1"/>
  <c r="K40" i="15" s="1"/>
  <c r="K43" i="15" s="1"/>
  <c r="K78" i="15" s="1"/>
  <c r="K80" i="15" s="1"/>
  <c r="E45" i="14" l="1"/>
  <c r="E74" i="14" s="1"/>
  <c r="I45" i="14"/>
  <c r="I74" i="14" s="1"/>
  <c r="I125" i="14"/>
  <c r="I157" i="14" s="1"/>
  <c r="I9" i="15"/>
  <c r="I29" i="15" s="1"/>
  <c r="I40" i="15" s="1"/>
  <c r="I43" i="15" s="1"/>
  <c r="I78" i="15" s="1"/>
  <c r="I80" i="15" s="1"/>
  <c r="I81" i="15" s="1"/>
  <c r="E9" i="15"/>
  <c r="E29" i="15" s="1"/>
  <c r="E40" i="15" s="1"/>
  <c r="E43" i="15" s="1"/>
  <c r="E78" i="15" s="1"/>
  <c r="E80" i="15" s="1"/>
  <c r="E81" i="15" s="1"/>
  <c r="O15" i="7"/>
  <c r="K125" i="14"/>
  <c r="K157" i="14" s="1"/>
  <c r="E125" i="14" l="1"/>
  <c r="E157" i="14" s="1"/>
  <c r="Y38" i="6"/>
  <c r="W33" i="6"/>
  <c r="U32" i="6"/>
  <c r="S21" i="7"/>
  <c r="U21" i="7" s="1"/>
  <c r="S20" i="7"/>
  <c r="U20" i="7" s="1"/>
  <c r="S19" i="7"/>
  <c r="U19" i="7" s="1"/>
  <c r="W22" i="6"/>
  <c r="Y22" i="6" s="1"/>
  <c r="W21" i="6"/>
  <c r="Y21" i="6" s="1"/>
  <c r="W20" i="6"/>
  <c r="Y20" i="6" s="1"/>
  <c r="U35" i="6" l="1"/>
  <c r="U39" i="6" s="1"/>
  <c r="U18" i="6"/>
  <c r="U25" i="6" s="1"/>
  <c r="W34" i="6" l="1"/>
  <c r="U36" i="7" l="1"/>
  <c r="Y32" i="6"/>
  <c r="W32" i="6"/>
  <c r="S32" i="6"/>
  <c r="Q32" i="6"/>
  <c r="O32" i="6"/>
  <c r="M32" i="6"/>
  <c r="K32" i="6"/>
  <c r="I32" i="6"/>
  <c r="G32" i="6"/>
  <c r="E32" i="6"/>
  <c r="C32" i="6"/>
  <c r="Y34" i="6" l="1"/>
  <c r="Q30" i="7" l="1"/>
  <c r="S30" i="7" s="1"/>
  <c r="O38" i="7"/>
  <c r="M38" i="7"/>
  <c r="K38" i="7"/>
  <c r="I38" i="7"/>
  <c r="G38" i="7"/>
  <c r="E38" i="7"/>
  <c r="C38" i="7"/>
  <c r="S32" i="7"/>
  <c r="U32" i="7" s="1"/>
  <c r="C33" i="7"/>
  <c r="S29" i="7"/>
  <c r="U29" i="7" s="1"/>
  <c r="S27" i="7"/>
  <c r="U27" i="7" s="1"/>
  <c r="O30" i="7"/>
  <c r="M30" i="7"/>
  <c r="K30" i="7"/>
  <c r="I30" i="7"/>
  <c r="G30" i="7"/>
  <c r="E30" i="7"/>
  <c r="C30" i="7"/>
  <c r="C37" i="7" s="1"/>
  <c r="S38" i="7" l="1"/>
  <c r="U30" i="7"/>
  <c r="W15" i="6"/>
  <c r="Y15" i="6" s="1"/>
  <c r="W40" i="6"/>
  <c r="O40" i="6"/>
  <c r="M40" i="6"/>
  <c r="K40" i="6"/>
  <c r="I40" i="6"/>
  <c r="G40" i="6"/>
  <c r="E40" i="6"/>
  <c r="C40" i="6"/>
  <c r="S35" i="6"/>
  <c r="S39" i="6" s="1"/>
  <c r="Q35" i="6"/>
  <c r="M35" i="6"/>
  <c r="M39" i="6" s="1"/>
  <c r="K35" i="6"/>
  <c r="K39" i="6" s="1"/>
  <c r="I35" i="6"/>
  <c r="I39" i="6" s="1"/>
  <c r="G35" i="6"/>
  <c r="G39" i="6" s="1"/>
  <c r="E35" i="6"/>
  <c r="E39" i="6" s="1"/>
  <c r="C35" i="6"/>
  <c r="C39" i="6" s="1"/>
  <c r="Q39" i="6" l="1"/>
  <c r="W35" i="6"/>
  <c r="W39" i="6" s="1"/>
  <c r="C41" i="6"/>
  <c r="U38" i="7"/>
  <c r="Y40" i="6"/>
  <c r="M33" i="7" l="1"/>
  <c r="K33" i="7"/>
  <c r="I33" i="7"/>
  <c r="G33" i="7"/>
  <c r="E33" i="7"/>
  <c r="E37" i="7" s="1"/>
  <c r="C39" i="7"/>
  <c r="Q33" i="7"/>
  <c r="Q37" i="7" s="1"/>
  <c r="S31" i="7"/>
  <c r="S23" i="7"/>
  <c r="U23" i="7" s="1"/>
  <c r="M17" i="7"/>
  <c r="M24" i="7" s="1"/>
  <c r="K17" i="7"/>
  <c r="K24" i="7" s="1"/>
  <c r="I17" i="7"/>
  <c r="I24" i="7" s="1"/>
  <c r="G17" i="7"/>
  <c r="G24" i="7" s="1"/>
  <c r="E17" i="7"/>
  <c r="E24" i="7" s="1"/>
  <c r="C17" i="7"/>
  <c r="C24" i="7" s="1"/>
  <c r="Q17" i="7"/>
  <c r="Q24" i="7" s="1"/>
  <c r="S15" i="7"/>
  <c r="M41" i="6"/>
  <c r="K41" i="6"/>
  <c r="I41" i="6"/>
  <c r="G41" i="6"/>
  <c r="E41" i="6"/>
  <c r="W24" i="6"/>
  <c r="Y24" i="6" s="1"/>
  <c r="S18" i="6"/>
  <c r="S25" i="6" s="1"/>
  <c r="Q18" i="6"/>
  <c r="Q25" i="6" s="1"/>
  <c r="M18" i="6"/>
  <c r="M25" i="6" s="1"/>
  <c r="K18" i="6"/>
  <c r="K25" i="6" s="1"/>
  <c r="I18" i="6"/>
  <c r="I25" i="6" s="1"/>
  <c r="G18" i="6"/>
  <c r="G25" i="6" s="1"/>
  <c r="E18" i="6"/>
  <c r="E25" i="6" s="1"/>
  <c r="C18" i="6"/>
  <c r="C25" i="6" s="1"/>
  <c r="W17" i="6"/>
  <c r="W16" i="6"/>
  <c r="M37" i="7" l="1"/>
  <c r="M39" i="7" s="1"/>
  <c r="K37" i="7"/>
  <c r="K39" i="7" s="1"/>
  <c r="G37" i="7"/>
  <c r="G39" i="7" s="1"/>
  <c r="I37" i="7"/>
  <c r="I39" i="7" s="1"/>
  <c r="E39" i="7"/>
  <c r="S33" i="7"/>
  <c r="S16" i="7"/>
  <c r="Y17" i="6"/>
  <c r="W18" i="6"/>
  <c r="W25" i="6" s="1"/>
  <c r="W41" i="6"/>
  <c r="S37" i="7" l="1"/>
  <c r="S39" i="7" s="1"/>
  <c r="U16" i="7"/>
  <c r="S17" i="7"/>
  <c r="S24" i="7" s="1"/>
  <c r="O18" i="6" l="1"/>
  <c r="O25" i="6" s="1"/>
  <c r="Y16" i="6"/>
  <c r="Y18" i="6" s="1"/>
  <c r="Y25" i="6" s="1"/>
  <c r="Y33" i="6" l="1"/>
  <c r="Y35" i="6" s="1"/>
  <c r="O35" i="6"/>
  <c r="O33" i="7"/>
  <c r="O37" i="7" s="1"/>
  <c r="O39" i="7" s="1"/>
  <c r="U31" i="7"/>
  <c r="Y39" i="6" l="1"/>
  <c r="Y41" i="6" s="1"/>
  <c r="O39" i="6"/>
  <c r="O41" i="6" s="1"/>
  <c r="U33" i="7"/>
  <c r="O17" i="7"/>
  <c r="O24" i="7" s="1"/>
  <c r="U37" i="7" l="1"/>
  <c r="U39" i="7" s="1"/>
  <c r="U15" i="7"/>
  <c r="U17" i="7" s="1"/>
  <c r="U24" i="7" s="1"/>
</calcChain>
</file>

<file path=xl/sharedStrings.xml><?xml version="1.0" encoding="utf-8"?>
<sst xmlns="http://schemas.openxmlformats.org/spreadsheetml/2006/main" count="513" uniqueCount="288">
  <si>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</si>
  <si>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</si>
  <si>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</si>
  <si>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</si>
  <si>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</si>
  <si>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</si>
  <si>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</si>
  <si>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</si>
  <si>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</si>
  <si>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</si>
  <si>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</si>
  <si>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>Current investments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</si>
  <si>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</si>
  <si>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</si>
  <si>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</si>
  <si>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</si>
  <si>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</si>
  <si>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</si>
  <si>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</si>
  <si>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</si>
  <si>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</si>
  <si>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</si>
  <si>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</si>
  <si>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</si>
  <si>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</si>
  <si>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</si>
  <si>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</si>
  <si>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</si>
  <si>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</si>
  <si>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</si>
  <si>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</si>
  <si>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</si>
  <si>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</si>
  <si>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</si>
  <si>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</si>
  <si>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</si>
  <si>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</si>
  <si>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</si>
  <si>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</si>
  <si>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</si>
  <si>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</si>
  <si>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</si>
  <si>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</si>
  <si>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</si>
  <si>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</si>
  <si>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</si>
  <si>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</si>
  <si>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</si>
  <si>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</si>
  <si>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</si>
  <si>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</si>
  <si>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</si>
  <si>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</si>
  <si>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</si>
  <si>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</si>
  <si>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</si>
  <si>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</si>
  <si>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</si>
  <si>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Diluted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</si>
  <si>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</si>
  <si>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</si>
  <si>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</si>
  <si>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</si>
  <si>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</si>
  <si>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</si>
  <si>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</si>
  <si>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</si>
  <si>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</si>
  <si>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</si>
  <si>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</si>
  <si>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</si>
  <si>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</si>
  <si>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</si>
  <si>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</si>
  <si>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</si>
  <si>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</si>
  <si>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</si>
  <si>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</si>
  <si>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</si>
  <si>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</si>
  <si>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</si>
  <si>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</si>
  <si>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</si>
  <si>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</si>
  <si>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</si>
  <si>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</si>
  <si>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</si>
  <si>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</si>
  <si>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</si>
  <si>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</si>
  <si>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</si>
  <si>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</si>
  <si>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</si>
  <si>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</si>
  <si>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</si>
  <si>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</si>
  <si>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</si>
  <si>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</si>
  <si>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</si>
  <si>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</si>
  <si>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</si>
  <si>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</si>
  <si>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</si>
  <si>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</si>
  <si>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</si>
  <si>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</si>
  <si>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</si>
  <si>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 xml:space="preserve">Capital reserve for share-based payment </t>
  </si>
  <si>
    <t>Advance payment for purchasing of materials</t>
  </si>
  <si>
    <t>Investments in associates</t>
  </si>
  <si>
    <t>Leasehold right to land</t>
  </si>
  <si>
    <t>Goodwill</t>
  </si>
  <si>
    <t xml:space="preserve">Current portion of liabilities under </t>
  </si>
  <si>
    <t>Deferred tax liabilities</t>
  </si>
  <si>
    <t xml:space="preserve">   Trade and other receivables</t>
  </si>
  <si>
    <t>paid-up</t>
  </si>
  <si>
    <t>statements in</t>
  </si>
  <si>
    <t>Liabilities under financial lease/hire purchase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</si>
  <si>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</si>
  <si>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</si>
  <si>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</si>
  <si>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</si>
  <si>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</si>
  <si>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</si>
  <si>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 xml:space="preserve">   Shared-based payment transactions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</si>
  <si>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</si>
  <si>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</si>
  <si>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</si>
  <si>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</si>
  <si>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</si>
  <si>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</si>
  <si>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Loss on exchange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</si>
  <si>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</si>
  <si>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</si>
  <si>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</si>
  <si>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</si>
  <si>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</si>
  <si>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</si>
  <si>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</si>
  <si>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</si>
  <si>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</si>
  <si>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</si>
  <si>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</si>
  <si>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</si>
  <si>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2019</t>
  </si>
  <si>
    <t>Balance as at 1 January 2019</t>
  </si>
  <si>
    <t>Investment properties</t>
  </si>
  <si>
    <t xml:space="preserve">   financial lease/hire purchase agreements</t>
  </si>
  <si>
    <t xml:space="preserve">   agreements - net of current portion</t>
  </si>
  <si>
    <t>Selling and distribution expenses</t>
  </si>
  <si>
    <t xml:space="preserve">   transactions </t>
  </si>
  <si>
    <t xml:space="preserve">   Reversal of consigned stock and equipment</t>
  </si>
  <si>
    <t xml:space="preserve">      for production payable</t>
  </si>
  <si>
    <t xml:space="preserve">   Others</t>
  </si>
  <si>
    <t>Profit before income tax expense</t>
  </si>
  <si>
    <t>Income tax expense</t>
  </si>
  <si>
    <t>Net increase (decrease) in cash and cash equivalents</t>
  </si>
  <si>
    <t>31 December 2019</t>
  </si>
  <si>
    <t>Current portion of long-term loans from banks</t>
  </si>
  <si>
    <t>2020</t>
  </si>
  <si>
    <t>4, 7</t>
  </si>
  <si>
    <t>4, 18</t>
  </si>
  <si>
    <t xml:space="preserve">      2,312,043,381 ordinary shares of Baht 1 each</t>
  </si>
  <si>
    <t xml:space="preserve">         of Baht 1 each)</t>
  </si>
  <si>
    <t xml:space="preserve">      2,266,749,426 ordinary shares of Baht 1 each</t>
  </si>
  <si>
    <t xml:space="preserve">         (31 December 2019: 2,296,749,381 ordinary shares</t>
  </si>
  <si>
    <t>(Unit: Baht)</t>
  </si>
  <si>
    <t>Balance as at  1 January 2019</t>
  </si>
  <si>
    <t>Other current financial assets</t>
  </si>
  <si>
    <t>Right-of-use assets</t>
  </si>
  <si>
    <t xml:space="preserve">Cumulative effect of change in </t>
  </si>
  <si>
    <t xml:space="preserve">   financial statements in foreign currencies</t>
  </si>
  <si>
    <t>Cumulative effect of change in accounting</t>
  </si>
  <si>
    <t xml:space="preserve">   - as restated</t>
  </si>
  <si>
    <t xml:space="preserve">Balance as at 1 January 2020 </t>
  </si>
  <si>
    <t xml:space="preserve">Loss on derecognition of financial assets measured </t>
  </si>
  <si>
    <t xml:space="preserve">   at fair value through other comprehensive income</t>
  </si>
  <si>
    <t>Current portion of lease liabilities</t>
  </si>
  <si>
    <t>Balance as at  1 January 2020 - as restated</t>
  </si>
  <si>
    <t xml:space="preserve">   Issued and paid-up</t>
  </si>
  <si>
    <t>foreign currencies</t>
  </si>
  <si>
    <t xml:space="preserve">   policies (Note 3)</t>
  </si>
  <si>
    <t xml:space="preserve">   accounting policies (Note 3)</t>
  </si>
  <si>
    <t xml:space="preserve">   from subsidiary</t>
  </si>
  <si>
    <t>Lease liabilities - net of current portion</t>
  </si>
  <si>
    <t xml:space="preserve">   income (Note 6)</t>
  </si>
  <si>
    <t xml:space="preserve">   at fair value through other comprehensive </t>
  </si>
  <si>
    <t xml:space="preserve">   - as previous reported</t>
  </si>
  <si>
    <t xml:space="preserve">Sales </t>
  </si>
  <si>
    <t xml:space="preserve">   Gain on sales of current investments</t>
  </si>
  <si>
    <t>Other comprehensive income not to be reclassified</t>
  </si>
  <si>
    <t xml:space="preserve">   to profit or loss in subsequent periods:</t>
  </si>
  <si>
    <t>Actuarial loss</t>
  </si>
  <si>
    <t>Less: Income tax effect</t>
  </si>
  <si>
    <t xml:space="preserve">Adjustments to reconcile net income before tax to </t>
  </si>
  <si>
    <t xml:space="preserve">   Loss from write off fixed assets</t>
  </si>
  <si>
    <t>Proceeds from sales of equipment</t>
  </si>
  <si>
    <t>Cash paid for treasury stocks</t>
  </si>
  <si>
    <t>Dividend paid</t>
  </si>
  <si>
    <t xml:space="preserve">Dividend paid </t>
  </si>
  <si>
    <t xml:space="preserve">Treasury stocks during the period </t>
  </si>
  <si>
    <t xml:space="preserve">Reserve for treasury stocks </t>
  </si>
  <si>
    <t>cash flow hedges</t>
  </si>
  <si>
    <t>Other non-current financial liabilities</t>
  </si>
  <si>
    <t>Bank overdrafts and short-term loans from banks</t>
  </si>
  <si>
    <t>Long-term loans from banks - net of current portion</t>
  </si>
  <si>
    <t>Gain (loss) on</t>
  </si>
  <si>
    <t>investments designated</t>
  </si>
  <si>
    <t>at fair value through other</t>
  </si>
  <si>
    <t>comprehensive income</t>
  </si>
  <si>
    <t xml:space="preserve">   (Note 6)</t>
  </si>
  <si>
    <t xml:space="preserve">   Other current liabilities</t>
  </si>
  <si>
    <t>Long-term loan to and interest receivable</t>
  </si>
  <si>
    <t xml:space="preserve">         (31 December 2019: 2,266,749,381 ordinary shares</t>
  </si>
  <si>
    <t>Other comprehensive income to be reclassified</t>
  </si>
  <si>
    <t>Exchange differences on translation of</t>
  </si>
  <si>
    <t>Gain on change in value of available-for-sale investments</t>
  </si>
  <si>
    <t>Administrative expenses</t>
  </si>
  <si>
    <t xml:space="preserve">   Reserve for warranty </t>
  </si>
  <si>
    <t xml:space="preserve">   Reversal for consigned stock and equipment for production payable</t>
  </si>
  <si>
    <t xml:space="preserve">   Cash paid for consigned stock and equipment for production payable</t>
  </si>
  <si>
    <t xml:space="preserve">   Cash paid for long-term employee benefits</t>
  </si>
  <si>
    <t>Net cash flows from (used in) investing activities</t>
  </si>
  <si>
    <t xml:space="preserve">   from banks</t>
  </si>
  <si>
    <t>Increase in capital from exercise of warrants</t>
  </si>
  <si>
    <t>Net cash flows from (used in) financing activities</t>
  </si>
  <si>
    <t xml:space="preserve">      - net of income tax</t>
  </si>
  <si>
    <t xml:space="preserve">   Transfer other long - term receivable to long-term loan to subsidiary</t>
  </si>
  <si>
    <t>As at 30 September 2020</t>
  </si>
  <si>
    <t>30 September 2020</t>
  </si>
  <si>
    <t xml:space="preserve">For the three-month period ended 30 September 2020 </t>
  </si>
  <si>
    <t xml:space="preserve">For the nine-month period ended 30 September 2020 </t>
  </si>
  <si>
    <t>For the nine-month period ended 30 September 2020</t>
  </si>
  <si>
    <t>Balance as at 30 September 2019</t>
  </si>
  <si>
    <t xml:space="preserve">   Gain on exchange</t>
  </si>
  <si>
    <t>Gain on derecognition of financial assets measured</t>
  </si>
  <si>
    <t xml:space="preserve">   at fair value through profit or loss</t>
  </si>
  <si>
    <t xml:space="preserve">   through profit or loss</t>
  </si>
  <si>
    <t xml:space="preserve">   through other comprehensive income</t>
  </si>
  <si>
    <t xml:space="preserve">   to profit or loss in subsequent periods - net income tax</t>
  </si>
  <si>
    <t xml:space="preserve">   Gain on exchange </t>
  </si>
  <si>
    <t>Finance income</t>
  </si>
  <si>
    <t>Loss on cash flow hedges</t>
  </si>
  <si>
    <t>Increase in capital from exercise warrants</t>
  </si>
  <si>
    <t xml:space="preserve">   Finance income</t>
  </si>
  <si>
    <t xml:space="preserve">   Finance costs</t>
  </si>
  <si>
    <t xml:space="preserve">   Dividend income from other current financial assets</t>
  </si>
  <si>
    <t>Profit from operating activities before change in operating</t>
  </si>
  <si>
    <t>Cash paid for purchasing other current financial assets</t>
  </si>
  <si>
    <t>Cash received from dividends of other current financial assets</t>
  </si>
  <si>
    <t>Proceeds from derecognition on other current financial assets</t>
  </si>
  <si>
    <t>Increase in long-term loans from bank</t>
  </si>
  <si>
    <t>Interest paid</t>
  </si>
  <si>
    <t>Cash and cash equivalents at end of period (Note 5)</t>
  </si>
  <si>
    <t xml:space="preserve">   Increase in other receivable - subsidiary from sale of machinery</t>
  </si>
  <si>
    <t xml:space="preserve">   Transfer provision for warranty to trade receivable</t>
  </si>
  <si>
    <t xml:space="preserve">   Allowance for expected credit losses on financial assets</t>
  </si>
  <si>
    <t xml:space="preserve">      adjusted to brought forward retained earnings</t>
  </si>
  <si>
    <t xml:space="preserve">   Loss on cash flow hedges - net of income tax</t>
  </si>
  <si>
    <t xml:space="preserve">   Allowance for expected credit losses (reversal)</t>
  </si>
  <si>
    <t xml:space="preserve">   Gain on derecognition of other current financial assets</t>
  </si>
  <si>
    <t>-</t>
  </si>
  <si>
    <t xml:space="preserve">   Amortisation for financial fees</t>
  </si>
  <si>
    <t xml:space="preserve">   Loss from write off intangible assets</t>
  </si>
  <si>
    <t>Loss on measurement of unit trusts at fair value</t>
  </si>
  <si>
    <t>Income tax revenue (expense)</t>
  </si>
  <si>
    <t>Gain on debt investments designated at fair value</t>
  </si>
  <si>
    <t>Loss on investments in equity designated at fair value</t>
  </si>
  <si>
    <t>Loss on debt investments designated at fair value</t>
  </si>
  <si>
    <t>Loss on investment in equity designated at fair value</t>
  </si>
  <si>
    <t xml:space="preserve">   Gain on sales of equipment</t>
  </si>
  <si>
    <t xml:space="preserve">   Unrealised loss (gain) on exchange</t>
  </si>
  <si>
    <t xml:space="preserve">   Cash paid for interest expense</t>
  </si>
  <si>
    <t>Net cash flows from operating activities</t>
  </si>
  <si>
    <t>Increase in investment in subsidiary</t>
  </si>
  <si>
    <t>Decrease (increase) in long-term loan to subsidiary</t>
  </si>
  <si>
    <t xml:space="preserve">Increase (decrease) in bank overdrafts and short-term loans </t>
  </si>
  <si>
    <t>Decrease in lease liabilities</t>
  </si>
  <si>
    <t>Cash received from exercise of warrants</t>
  </si>
  <si>
    <t>Increase (decrease) in translation adjustment</t>
  </si>
  <si>
    <t xml:space="preserve">   Unrealised loss (gain) on financial assets measured at fair value</t>
  </si>
  <si>
    <t xml:space="preserve">   Allowance for diminution in value of inventories</t>
  </si>
  <si>
    <t>Other long-term receivables</t>
  </si>
  <si>
    <t>Profit from operating activities</t>
  </si>
  <si>
    <t>Profit before income tax revenue (expense)</t>
  </si>
  <si>
    <t>Balance as at 30 September 2020</t>
  </si>
  <si>
    <t xml:space="preserve">   Cash paid for income tax expense</t>
  </si>
  <si>
    <t xml:space="preserve">   Increase in liabilities under lease/financial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</si>
</sst>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d\ \ด\ด\ด\ด\ \b\b\b\b"/>
    <numFmt numFmtId="190" formatCode="#,##0\ ;\(#,##0\)"/>
    <numFmt numFmtId="191" formatCode="_(* #,##0_);_(* \(#,##0\);_(* &quot;-&quot;??_);_(@_)"/>
    <numFmt numFmtId="192" formatCode="0.0%"/>
    <numFmt numFmtId="193" formatCode="#,##0.00\ ;\(#,##0.00\)"/>
  </numFmts>
  <fonts count="24">
    <font>
      <sz val="11"/>
      <color theme="1"/>
      <name val="Tahoma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u/>
      <sz val="9"/>
      <name val="Arial"/>
      <family val="2"/>
    </font>
    <font>
      <sz val="14"/>
      <name val="CordiaUPC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7" fillId="0" borderId="0"/>
    <xf numFmtId="188" fontId="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/>
    <xf numFmtId="38" fontId="9" fillId="3" borderId="0" applyNumberFormat="0" applyBorder="0" applyAlignment="0" applyProtection="0"/>
    <xf numFmtId="10" fontId="9" fillId="4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18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92">
    <xf numFmtId="0" fontId="0" fillId="0" borderId="0" xfId="0"/>
    <xf numFmtId="0" fontId="5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89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89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89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90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90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9" fillId="0" borderId="0" xfId="2" applyFont="1"/>
    <xf numFmtId="0" fontId="21" fillId="0" borderId="0" xfId="0" applyFont="1"/>
    <xf numFmtId="187" fontId="19" fillId="0" borderId="0" xfId="14" applyNumberFormat="1" applyFont="1" applyAlignment="1">
      <alignment vertical="center"/>
    </xf>
    <xf numFmtId="37" fontId="19" fillId="0" borderId="0" xfId="14" applyNumberFormat="1" applyFont="1" applyFill="1" applyAlignment="1">
      <alignment vertical="center"/>
    </xf>
    <xf numFmtId="187" fontId="13" fillId="0" borderId="0" xfId="2" applyNumberFormat="1" applyFont="1" applyFill="1" applyAlignment="1">
      <alignment vertical="center"/>
    </xf>
    <xf numFmtId="37" fontId="4" fillId="0" borderId="0" xfId="19" quotePrefix="1" applyNumberFormat="1" applyFont="1" applyFill="1" applyBorder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90" fontId="4" fillId="0" borderId="0" xfId="19" applyNumberFormat="1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90" fontId="4" fillId="0" borderId="0" xfId="20" applyNumberFormat="1" applyFont="1" applyFill="1" applyBorder="1" applyAlignment="1">
      <alignment horizontal="center" vertical="center"/>
    </xf>
    <xf numFmtId="187" fontId="5" fillId="0" borderId="0" xfId="20" applyNumberFormat="1" applyFont="1" applyFill="1" applyAlignment="1">
      <alignment horizontal="center" vertical="center"/>
    </xf>
    <xf numFmtId="187" fontId="4" fillId="0" borderId="0" xfId="20" applyNumberFormat="1" applyFont="1" applyFill="1" applyBorder="1" applyAlignment="1">
      <alignment vertical="center"/>
    </xf>
    <xf numFmtId="187" fontId="4" fillId="0" borderId="1" xfId="20" applyNumberFormat="1" applyFont="1" applyFill="1" applyBorder="1" applyAlignment="1">
      <alignment vertical="center"/>
    </xf>
    <xf numFmtId="187" fontId="5" fillId="0" borderId="0" xfId="19" applyNumberFormat="1" applyFont="1" applyFill="1" applyAlignment="1">
      <alignment horizontal="center" vertical="center"/>
    </xf>
    <xf numFmtId="187" fontId="4" fillId="0" borderId="0" xfId="19" applyNumberFormat="1" applyFont="1" applyFill="1" applyBorder="1" applyAlignment="1">
      <alignment vertical="center"/>
    </xf>
    <xf numFmtId="190" fontId="4" fillId="0" borderId="0" xfId="20" applyNumberFormat="1" applyFont="1" applyFill="1" applyAlignment="1">
      <alignment vertical="center"/>
    </xf>
    <xf numFmtId="190" fontId="4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193" fontId="4" fillId="0" borderId="0" xfId="19" applyNumberFormat="1" applyFont="1" applyFill="1" applyBorder="1" applyAlignment="1">
      <alignment vertical="center"/>
    </xf>
    <xf numFmtId="193" fontId="4" fillId="0" borderId="0" xfId="19" applyNumberFormat="1" applyFont="1" applyFill="1" applyBorder="1" applyAlignment="1">
      <alignment horizontal="center" vertical="center"/>
    </xf>
    <xf numFmtId="37" fontId="4" fillId="0" borderId="0" xfId="19" quotePrefix="1" applyNumberFormat="1" applyFont="1" applyFill="1" applyAlignment="1">
      <alignment horizontal="left" vertical="center"/>
    </xf>
    <xf numFmtId="187" fontId="4" fillId="0" borderId="0" xfId="20" applyNumberFormat="1" applyFont="1" applyFill="1" applyBorder="1" applyAlignment="1">
      <alignment horizontal="right" vertical="center"/>
    </xf>
    <xf numFmtId="190" fontId="4" fillId="0" borderId="0" xfId="19" applyNumberFormat="1" applyFont="1" applyFill="1" applyBorder="1" applyAlignment="1">
      <alignment vertical="center"/>
    </xf>
    <xf numFmtId="190" fontId="4" fillId="0" borderId="0" xfId="19" applyNumberFormat="1" applyFont="1" applyFill="1" applyBorder="1" applyAlignment="1">
      <alignment horizontal="center" vertical="center"/>
    </xf>
    <xf numFmtId="0" fontId="4" fillId="0" borderId="0" xfId="19" applyFont="1" applyFill="1" applyBorder="1" applyAlignment="1">
      <alignment horizontal="center" vertical="center"/>
    </xf>
    <xf numFmtId="190" fontId="13" fillId="0" borderId="0" xfId="0" applyNumberFormat="1" applyFont="1" applyFill="1" applyAlignment="1">
      <alignment horizontal="center" vertical="center"/>
    </xf>
    <xf numFmtId="19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89" fontId="13" fillId="0" borderId="1" xfId="18" quotePrefix="1" applyNumberFormat="1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189" fontId="4" fillId="0" borderId="1" xfId="19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89" fontId="6" fillId="0" borderId="0" xfId="19" quotePrefix="1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horizontal="center"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191" fontId="20" fillId="0" borderId="0" xfId="19" applyNumberFormat="1" applyFont="1" applyFill="1" applyAlignment="1">
      <alignment horizontal="center" vertical="center"/>
    </xf>
    <xf numFmtId="191" fontId="20" fillId="0" borderId="0" xfId="19" applyNumberFormat="1" applyFont="1" applyFill="1" applyAlignment="1">
      <alignment vertical="center"/>
    </xf>
    <xf numFmtId="191" fontId="19" fillId="0" borderId="0" xfId="19" applyNumberFormat="1" applyFont="1" applyFill="1" applyBorder="1" applyAlignment="1">
      <alignment vertical="center"/>
    </xf>
    <xf numFmtId="191" fontId="20" fillId="0" borderId="0" xfId="19" applyNumberFormat="1" applyFont="1" applyFill="1" applyBorder="1" applyAlignment="1">
      <alignment horizontal="center" vertical="center"/>
    </xf>
    <xf numFmtId="191" fontId="19" fillId="0" borderId="8" xfId="19" applyNumberFormat="1" applyFont="1" applyFill="1" applyBorder="1" applyAlignment="1">
      <alignment vertical="center"/>
    </xf>
    <xf numFmtId="191" fontId="19" fillId="0" borderId="0" xfId="19" applyNumberFormat="1" applyFont="1" applyFill="1" applyAlignment="1">
      <alignment horizontal="center" vertical="center"/>
    </xf>
    <xf numFmtId="0" fontId="19" fillId="0" borderId="0" xfId="19" applyFont="1" applyFill="1" applyAlignment="1">
      <alignment vertical="center"/>
    </xf>
    <xf numFmtId="187" fontId="19" fillId="0" borderId="0" xfId="14" applyNumberFormat="1" applyFont="1" applyBorder="1" applyAlignment="1">
      <alignment horizontal="right" vertical="center"/>
    </xf>
    <xf numFmtId="187" fontId="19" fillId="2" borderId="0" xfId="14" applyNumberFormat="1" applyFont="1" applyFill="1" applyBorder="1" applyAlignment="1">
      <alignment vertical="center"/>
    </xf>
    <xf numFmtId="187" fontId="19" fillId="2" borderId="1" xfId="14" applyNumberFormat="1" applyFont="1" applyFill="1" applyBorder="1" applyAlignment="1">
      <alignment horizontal="center" vertical="center"/>
    </xf>
    <xf numFmtId="0" fontId="19" fillId="2" borderId="0" xfId="14" applyFont="1" applyFill="1" applyBorder="1" applyAlignment="1">
      <alignment horizontal="center" vertical="center"/>
    </xf>
    <xf numFmtId="187" fontId="19" fillId="2" borderId="1" xfId="14" applyNumberFormat="1" applyFont="1" applyFill="1" applyBorder="1" applyAlignment="1">
      <alignment vertical="center"/>
    </xf>
    <xf numFmtId="37" fontId="19" fillId="2" borderId="0" xfId="14" applyNumberFormat="1" applyFont="1" applyFill="1" applyBorder="1" applyAlignment="1">
      <alignment horizontal="center" vertical="center"/>
    </xf>
    <xf numFmtId="0" fontId="19" fillId="0" borderId="0" xfId="14" applyFont="1" applyBorder="1" applyAlignment="1">
      <alignment horizontal="center" vertical="center"/>
    </xf>
    <xf numFmtId="187" fontId="19" fillId="0" borderId="1" xfId="14" applyNumberFormat="1" applyFont="1" applyBorder="1" applyAlignment="1">
      <alignment horizontal="right" vertical="center"/>
    </xf>
    <xf numFmtId="187" fontId="19" fillId="0" borderId="1" xfId="14" applyNumberFormat="1" applyFont="1" applyBorder="1" applyAlignment="1">
      <alignment vertical="center"/>
    </xf>
    <xf numFmtId="37" fontId="19" fillId="0" borderId="0" xfId="14" applyNumberFormat="1" applyFont="1" applyBorder="1" applyAlignment="1">
      <alignment horizontal="center" vertical="center"/>
    </xf>
    <xf numFmtId="191" fontId="19" fillId="0" borderId="0" xfId="19" applyNumberFormat="1" applyFont="1" applyFill="1" applyAlignment="1">
      <alignment vertical="center"/>
    </xf>
    <xf numFmtId="187" fontId="19" fillId="0" borderId="7" xfId="14" applyNumberFormat="1" applyFont="1" applyBorder="1" applyAlignment="1">
      <alignment vertical="center"/>
    </xf>
    <xf numFmtId="187" fontId="19" fillId="0" borderId="0" xfId="20" applyNumberFormat="1" applyFont="1" applyAlignment="1">
      <alignment vertical="center"/>
    </xf>
    <xf numFmtId="187" fontId="19" fillId="0" borderId="0" xfId="19" applyNumberFormat="1" applyFont="1" applyAlignment="1">
      <alignment vertical="center"/>
    </xf>
    <xf numFmtId="38" fontId="19" fillId="0" borderId="0" xfId="19" applyNumberFormat="1" applyFont="1" applyFill="1" applyBorder="1" applyAlignment="1">
      <alignment horizontal="centerContinuous"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191" fontId="20" fillId="0" borderId="0" xfId="19" applyNumberFormat="1" applyFont="1" applyFill="1" applyBorder="1" applyAlignment="1">
      <alignment vertical="center"/>
    </xf>
    <xf numFmtId="191" fontId="19" fillId="0" borderId="8" xfId="19" applyNumberFormat="1" applyFont="1" applyFill="1" applyBorder="1" applyAlignment="1">
      <alignment horizontal="center" vertical="center"/>
    </xf>
    <xf numFmtId="187" fontId="19" fillId="0" borderId="1" xfId="14" applyNumberFormat="1" applyFont="1" applyBorder="1" applyAlignment="1">
      <alignment horizontal="center" vertical="center"/>
    </xf>
    <xf numFmtId="187" fontId="19" fillId="0" borderId="3" xfId="14" applyNumberFormat="1" applyFont="1" applyBorder="1" applyAlignment="1">
      <alignment vertical="center"/>
    </xf>
    <xf numFmtId="0" fontId="20" fillId="0" borderId="0" xfId="1" applyFont="1" applyFill="1" applyAlignment="1">
      <alignment vertical="center"/>
    </xf>
    <xf numFmtId="0" fontId="19" fillId="0" borderId="0" xfId="14" applyFont="1" applyFill="1" applyBorder="1" applyAlignment="1">
      <alignment vertical="center"/>
    </xf>
    <xf numFmtId="37" fontId="19" fillId="0" borderId="0" xfId="14" applyNumberFormat="1" applyFont="1" applyFill="1" applyBorder="1" applyAlignment="1">
      <alignment vertical="center"/>
    </xf>
    <xf numFmtId="191" fontId="19" fillId="0" borderId="0" xfId="3" applyNumberFormat="1" applyFont="1" applyFill="1" applyBorder="1" applyAlignment="1">
      <alignment horizontal="center" vertical="center"/>
    </xf>
    <xf numFmtId="191" fontId="19" fillId="0" borderId="1" xfId="3" applyNumberFormat="1" applyFont="1" applyFill="1" applyBorder="1" applyAlignment="1">
      <alignment horizontal="center" vertical="center"/>
    </xf>
    <xf numFmtId="187" fontId="19" fillId="0" borderId="0" xfId="14" applyNumberFormat="1" applyFont="1" applyFill="1" applyBorder="1" applyAlignment="1">
      <alignment vertical="center"/>
    </xf>
    <xf numFmtId="187" fontId="19" fillId="0" borderId="0" xfId="14" applyNumberFormat="1" applyFont="1" applyBorder="1" applyAlignment="1">
      <alignment horizontal="center" vertical="center"/>
    </xf>
    <xf numFmtId="187" fontId="19" fillId="0" borderId="1" xfId="14" applyNumberFormat="1" applyFont="1" applyFill="1" applyBorder="1" applyAlignment="1">
      <alignment horizontal="center" vertical="center"/>
    </xf>
    <xf numFmtId="187" fontId="19" fillId="0" borderId="1" xfId="14" applyNumberFormat="1" applyFont="1" applyFill="1" applyBorder="1" applyAlignment="1">
      <alignment vertical="center"/>
    </xf>
    <xf numFmtId="187" fontId="19" fillId="0" borderId="0" xfId="14" applyNumberFormat="1" applyFont="1" applyBorder="1" applyAlignment="1">
      <alignment vertical="center"/>
    </xf>
    <xf numFmtId="187" fontId="19" fillId="0" borderId="1" xfId="14" applyNumberFormat="1" applyFont="1" applyFill="1" applyBorder="1" applyAlignment="1">
      <alignment horizontal="right" vertical="center"/>
    </xf>
    <xf numFmtId="0" fontId="19" fillId="0" borderId="0" xfId="14" applyFont="1" applyFill="1" applyAlignment="1">
      <alignment vertical="center"/>
    </xf>
    <xf numFmtId="187" fontId="19" fillId="0" borderId="0" xfId="14" applyNumberFormat="1" applyFont="1" applyFill="1" applyAlignment="1">
      <alignment vertical="center"/>
    </xf>
    <xf numFmtId="191" fontId="19" fillId="0" borderId="1" xfId="19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Border="1" applyAlignment="1">
      <alignment vertical="center"/>
    </xf>
    <xf numFmtId="187" fontId="19" fillId="0" borderId="7" xfId="14" applyNumberFormat="1" applyFont="1" applyFill="1" applyBorder="1" applyAlignment="1">
      <alignment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22" fillId="0" borderId="0" xfId="19" applyFont="1" applyFill="1" applyAlignment="1">
      <alignment horizontal="center" vertical="center"/>
    </xf>
    <xf numFmtId="187" fontId="4" fillId="0" borderId="0" xfId="19" applyNumberFormat="1" applyFont="1" applyFill="1" applyAlignment="1">
      <alignment vertical="center"/>
    </xf>
    <xf numFmtId="187" fontId="4" fillId="0" borderId="0" xfId="19" applyNumberFormat="1" applyFont="1" applyFill="1" applyAlignment="1">
      <alignment horizontal="right" vertical="center"/>
    </xf>
    <xf numFmtId="187" fontId="4" fillId="0" borderId="0" xfId="19" applyNumberFormat="1" applyFont="1" applyFill="1" applyBorder="1" applyAlignment="1">
      <alignment horizontal="right" vertical="center"/>
    </xf>
    <xf numFmtId="3" fontId="5" fillId="0" borderId="0" xfId="19" applyNumberFormat="1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2" fillId="0" borderId="0" xfId="19" applyFont="1" applyFill="1" applyAlignment="1">
      <alignment horizontal="left" vertical="center"/>
    </xf>
    <xf numFmtId="0" fontId="4" fillId="0" borderId="0" xfId="19" applyFont="1" applyFill="1" applyAlignment="1">
      <alignment horizontal="left" vertical="center"/>
    </xf>
    <xf numFmtId="191" fontId="19" fillId="0" borderId="1" xfId="19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19" fillId="0" borderId="0" xfId="23" applyFont="1" applyFill="1" applyAlignment="1">
      <alignment vertical="center"/>
    </xf>
    <xf numFmtId="191" fontId="19" fillId="0" borderId="1" xfId="19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Continuous" vertical="center"/>
    </xf>
    <xf numFmtId="0" fontId="2" fillId="0" borderId="0" xfId="19" applyFont="1" applyFill="1" applyAlignment="1">
      <alignment horizontal="centerContinuous" vertical="center"/>
    </xf>
    <xf numFmtId="0" fontId="2" fillId="0" borderId="1" xfId="19" applyFont="1" applyFill="1" applyBorder="1" applyAlignment="1">
      <alignment horizontal="right" vertical="center"/>
    </xf>
    <xf numFmtId="0" fontId="5" fillId="0" borderId="0" xfId="19" applyFont="1" applyFill="1" applyAlignment="1">
      <alignment vertical="center"/>
    </xf>
    <xf numFmtId="187" fontId="5" fillId="0" borderId="0" xfId="20" applyNumberFormat="1" applyFont="1" applyFill="1" applyBorder="1" applyAlignment="1">
      <alignment horizontal="center" vertical="center"/>
    </xf>
    <xf numFmtId="193" fontId="4" fillId="0" borderId="3" xfId="15" applyNumberFormat="1" applyFont="1" applyFill="1" applyBorder="1" applyAlignment="1">
      <alignment vertical="center"/>
    </xf>
    <xf numFmtId="193" fontId="5" fillId="0" borderId="0" xfId="15" applyNumberFormat="1" applyFont="1" applyFill="1" applyAlignment="1">
      <alignment horizontal="center" vertical="center"/>
    </xf>
    <xf numFmtId="193" fontId="4" fillId="0" borderId="0" xfId="15" applyNumberFormat="1" applyFont="1" applyFill="1" applyAlignment="1">
      <alignment vertical="center"/>
    </xf>
    <xf numFmtId="193" fontId="4" fillId="0" borderId="0" xfId="20" applyNumberFormat="1" applyFont="1" applyFill="1" applyAlignment="1">
      <alignment vertical="center"/>
    </xf>
    <xf numFmtId="0" fontId="4" fillId="0" borderId="0" xfId="19" applyFont="1" applyFill="1" applyBorder="1" applyAlignment="1">
      <alignment vertical="center"/>
    </xf>
    <xf numFmtId="0" fontId="2" fillId="0" borderId="0" xfId="19" applyFont="1" applyFill="1" applyAlignment="1">
      <alignment vertical="center"/>
    </xf>
    <xf numFmtId="187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190" fontId="13" fillId="0" borderId="2" xfId="0" applyNumberFormat="1" applyFont="1" applyBorder="1" applyAlignment="1">
      <alignment vertical="center"/>
    </xf>
    <xf numFmtId="190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190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90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90" fontId="13" fillId="0" borderId="1" xfId="0" applyNumberFormat="1" applyFont="1" applyBorder="1" applyAlignment="1">
      <alignment vertical="center"/>
    </xf>
    <xf numFmtId="187" fontId="13" fillId="0" borderId="1" xfId="0" applyNumberFormat="1" applyFont="1" applyBorder="1" applyAlignment="1">
      <alignment vertical="center"/>
    </xf>
    <xf numFmtId="187" fontId="4" fillId="0" borderId="0" xfId="20" applyNumberFormat="1" applyFont="1" applyAlignment="1">
      <alignment vertical="center"/>
    </xf>
    <xf numFmtId="187" fontId="5" fillId="0" borderId="0" xfId="2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4" fillId="0" borderId="2" xfId="20" applyNumberFormat="1" applyFont="1" applyBorder="1" applyAlignment="1">
      <alignment vertical="center"/>
    </xf>
    <xf numFmtId="187" fontId="4" fillId="0" borderId="2" xfId="20" applyNumberFormat="1" applyFont="1" applyBorder="1" applyAlignment="1">
      <alignment horizontal="right" vertical="center"/>
    </xf>
    <xf numFmtId="187" fontId="4" fillId="0" borderId="1" xfId="20" applyNumberFormat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4" fillId="0" borderId="7" xfId="20" applyNumberFormat="1" applyFont="1" applyBorder="1" applyAlignment="1">
      <alignment vertical="center"/>
    </xf>
    <xf numFmtId="187" fontId="4" fillId="0" borderId="3" xfId="20" applyNumberFormat="1" applyFont="1" applyBorder="1" applyAlignment="1">
      <alignment vertical="center"/>
    </xf>
    <xf numFmtId="187" fontId="4" fillId="0" borderId="0" xfId="20" applyNumberFormat="1" applyFont="1" applyAlignment="1">
      <alignment horizontal="right" vertical="center"/>
    </xf>
    <xf numFmtId="0" fontId="2" fillId="0" borderId="0" xfId="19" applyFont="1" applyFill="1" applyAlignment="1">
      <alignment vertical="center"/>
    </xf>
    <xf numFmtId="187" fontId="4" fillId="0" borderId="0" xfId="32" applyNumberFormat="1" applyFont="1" applyAlignment="1">
      <alignment vertical="center"/>
    </xf>
    <xf numFmtId="187" fontId="4" fillId="0" borderId="1" xfId="32" applyNumberFormat="1" applyFont="1" applyBorder="1" applyAlignment="1">
      <alignment vertical="center"/>
    </xf>
    <xf numFmtId="187" fontId="4" fillId="0" borderId="0" xfId="32" applyNumberFormat="1" applyFont="1" applyAlignment="1">
      <alignment horizontal="right" vertical="center"/>
    </xf>
    <xf numFmtId="190" fontId="4" fillId="0" borderId="0" xfId="20" applyNumberFormat="1" applyFont="1" applyAlignment="1">
      <alignment vertical="center"/>
    </xf>
    <xf numFmtId="187" fontId="4" fillId="0" borderId="1" xfId="32" applyNumberFormat="1" applyFont="1" applyBorder="1" applyAlignment="1">
      <alignment horizontal="right" vertical="center"/>
    </xf>
    <xf numFmtId="0" fontId="4" fillId="0" borderId="0" xfId="20" applyFont="1" applyAlignment="1">
      <alignment vertical="center"/>
    </xf>
    <xf numFmtId="191" fontId="15" fillId="0" borderId="1" xfId="18" applyNumberFormat="1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0" xfId="1" applyFont="1" applyFill="1" applyAlignment="1">
      <alignment vertical="center"/>
    </xf>
    <xf numFmtId="191" fontId="20" fillId="0" borderId="1" xfId="19" applyNumberFormat="1" applyFont="1" applyFill="1" applyBorder="1" applyAlignment="1">
      <alignment horizontal="center" vertical="center"/>
    </xf>
    <xf numFmtId="191" fontId="19" fillId="0" borderId="1" xfId="19" applyNumberFormat="1" applyFont="1" applyFill="1" applyBorder="1" applyAlignment="1">
      <alignment horizontal="center" vertical="center"/>
    </xf>
    <xf numFmtId="191" fontId="19" fillId="0" borderId="2" xfId="3" applyNumberFormat="1" applyFont="1" applyFill="1" applyBorder="1" applyAlignment="1">
      <alignment horizontal="center" vertical="center"/>
    </xf>
    <xf numFmtId="191" fontId="19" fillId="0" borderId="2" xfId="19" applyNumberFormat="1" applyFont="1" applyFill="1" applyBorder="1" applyAlignment="1">
      <alignment horizontal="center" vertical="center"/>
    </xf>
    <xf numFmtId="191" fontId="19" fillId="0" borderId="0" xfId="19" applyNumberFormat="1" applyFont="1" applyFill="1" applyBorder="1" applyAlignment="1">
      <alignment horizontal="center" vertical="center"/>
    </xf>
  </cellXfs>
  <cellStyles count="48">
    <cellStyle name="Comma 2" xfId="4"/>
    <cellStyle name="Comma 3" xfId="22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33"/>
    <cellStyle name="Normal 11" xfId="34"/>
    <cellStyle name="Normal 12" xfId="35"/>
    <cellStyle name="Normal 13" xfId="36"/>
    <cellStyle name="Normal 14" xfId="12"/>
    <cellStyle name="Normal 14 2" xfId="20"/>
    <cellStyle name="Normal 15" xfId="41"/>
    <cellStyle name="Normal 16" xfId="42"/>
    <cellStyle name="Normal 17" xfId="26"/>
    <cellStyle name="Normal 18" xfId="31"/>
    <cellStyle name="Normal 19" xfId="27"/>
    <cellStyle name="Normal 2" xfId="2"/>
    <cellStyle name="Normal 2 2" xfId="3"/>
    <cellStyle name="Normal 2 3" xfId="32"/>
    <cellStyle name="Normal 20" xfId="43"/>
    <cellStyle name="Normal 21" xfId="46"/>
    <cellStyle name="Normal 22" xfId="47"/>
    <cellStyle name="Normal 23" xfId="44"/>
    <cellStyle name="Normal 24" xfId="45"/>
    <cellStyle name="Normal 3" xfId="13"/>
    <cellStyle name="Normal 3 2" xfId="19"/>
    <cellStyle name="Normal 3 3" xfId="28"/>
    <cellStyle name="Normal 4" xfId="18"/>
    <cellStyle name="Normal 4 2" xfId="29"/>
    <cellStyle name="Normal 5" xfId="21"/>
    <cellStyle name="Normal 5 2" xfId="37"/>
    <cellStyle name="Normal 6" xfId="24"/>
    <cellStyle name="Normal 6 2" xfId="30"/>
    <cellStyle name="Normal 7" xfId="23"/>
    <cellStyle name="Normal 7 2" xfId="38"/>
    <cellStyle name="Normal 8" xfId="25"/>
    <cellStyle name="Normal 8 2" xfId="39"/>
    <cellStyle name="Normal 9" xfId="40"/>
    <cellStyle name="Normal_CEE - C169" xfId="1"/>
    <cellStyle name="Normal_CET - N096" xfId="14"/>
    <cellStyle name="Normal_Template-Bs&amp;plt" xfId="15"/>
    <cellStyle name="Percent [2]" xfId="16"/>
    <cellStyle name="Quantity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view="pageBreakPreview" zoomScale="70" zoomScaleNormal="70" zoomScaleSheetLayoutView="70" workbookViewId="0">
      <selection activeCell="H19" sqref="H19"/>
    </sheetView>
  </sheetViews>
  <sheetFormatPr defaultColWidth="14.375" defaultRowHeight="21" customHeight="1"/>
  <cols>
    <col min="1" max="1" width="46.375" style="4" customWidth="1"/>
    <col min="2" max="2" width="8" style="4" customWidth="1"/>
    <col min="3" max="3" width="1.375" style="12" customWidth="1"/>
    <col min="4" max="4" width="15" style="4" customWidth="1"/>
    <col min="5" max="5" width="1.375" style="12" customWidth="1"/>
    <col min="6" max="6" width="16.75" style="12" customWidth="1"/>
    <col min="7" max="7" width="2.625" style="12" customWidth="1"/>
    <col min="8" max="8" width="14.375" style="4" customWidth="1"/>
    <col min="9" max="9" width="2.25" style="4" customWidth="1"/>
    <col min="10" max="10" width="15.25" style="12" customWidth="1"/>
    <col min="11" max="11" width="1.375" style="12" customWidth="1"/>
    <col min="12" max="12" width="2" style="4" customWidth="1"/>
    <col min="13" max="16384" width="14.375" style="4"/>
  </cols>
  <sheetData>
    <row r="1" spans="1:11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customHeight="1">
      <c r="A3" s="3" t="s">
        <v>228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/>
      <c r="B4" s="5"/>
      <c r="C4" s="5"/>
      <c r="D4" s="5"/>
      <c r="E4" s="5"/>
      <c r="F4" s="5"/>
      <c r="G4" s="5"/>
      <c r="H4" s="5"/>
      <c r="I4" s="5"/>
      <c r="J4" s="6" t="s">
        <v>2</v>
      </c>
      <c r="K4" s="5"/>
    </row>
    <row r="5" spans="1:11" s="3" customFormat="1" ht="21" customHeight="1">
      <c r="A5" s="7"/>
      <c r="B5" s="7"/>
      <c r="C5" s="7"/>
      <c r="D5" s="184" t="s">
        <v>3</v>
      </c>
      <c r="E5" s="184"/>
      <c r="F5" s="184"/>
      <c r="G5" s="8"/>
      <c r="H5" s="184" t="s">
        <v>4</v>
      </c>
      <c r="I5" s="184"/>
      <c r="J5" s="184"/>
      <c r="K5" s="9"/>
    </row>
    <row r="6" spans="1:11" ht="21" customHeight="1">
      <c r="B6" s="63" t="s">
        <v>5</v>
      </c>
      <c r="C6" s="9"/>
      <c r="D6" s="64" t="s">
        <v>229</v>
      </c>
      <c r="E6" s="9"/>
      <c r="F6" s="64" t="s">
        <v>157</v>
      </c>
      <c r="G6" s="8"/>
      <c r="H6" s="64" t="s">
        <v>229</v>
      </c>
      <c r="I6" s="9"/>
      <c r="J6" s="64" t="s">
        <v>157</v>
      </c>
      <c r="K6" s="9"/>
    </row>
    <row r="7" spans="1:11" ht="21" customHeight="1">
      <c r="B7" s="10"/>
      <c r="C7" s="9"/>
      <c r="D7" s="11" t="s">
        <v>101</v>
      </c>
      <c r="F7" s="11" t="s">
        <v>6</v>
      </c>
      <c r="G7" s="11"/>
      <c r="H7" s="11" t="s">
        <v>101</v>
      </c>
      <c r="I7" s="11"/>
      <c r="J7" s="11" t="s">
        <v>6</v>
      </c>
      <c r="K7" s="9"/>
    </row>
    <row r="8" spans="1:11" ht="21" customHeight="1">
      <c r="B8" s="10"/>
      <c r="C8" s="9"/>
      <c r="D8" s="13" t="s">
        <v>7</v>
      </c>
      <c r="F8" s="13"/>
      <c r="G8" s="13"/>
      <c r="H8" s="13" t="s">
        <v>7</v>
      </c>
      <c r="I8" s="13"/>
      <c r="J8" s="13"/>
      <c r="K8" s="9"/>
    </row>
    <row r="9" spans="1:11" s="61" customFormat="1" ht="21" customHeight="1">
      <c r="A9" s="67" t="s">
        <v>8</v>
      </c>
      <c r="B9" s="69"/>
      <c r="C9" s="60"/>
      <c r="E9" s="60"/>
      <c r="F9" s="60"/>
      <c r="G9" s="60"/>
      <c r="H9" s="118"/>
      <c r="I9" s="119"/>
      <c r="J9" s="119"/>
    </row>
    <row r="10" spans="1:11" s="61" customFormat="1" ht="21" customHeight="1">
      <c r="A10" s="68" t="s">
        <v>9</v>
      </c>
      <c r="B10" s="69"/>
      <c r="C10" s="60"/>
      <c r="E10" s="60"/>
      <c r="F10" s="60"/>
      <c r="G10" s="60"/>
      <c r="I10" s="60"/>
      <c r="J10" s="60"/>
    </row>
    <row r="11" spans="1:11" s="61" customFormat="1" ht="21" customHeight="1">
      <c r="A11" s="61" t="s">
        <v>10</v>
      </c>
      <c r="B11" s="69">
        <v>5</v>
      </c>
      <c r="C11" s="58"/>
      <c r="D11" s="153">
        <v>439606</v>
      </c>
      <c r="E11" s="154"/>
      <c r="F11" s="153">
        <v>865671</v>
      </c>
      <c r="G11" s="154"/>
      <c r="H11" s="153">
        <v>334368</v>
      </c>
      <c r="I11" s="154"/>
      <c r="J11" s="153">
        <v>735691</v>
      </c>
    </row>
    <row r="12" spans="1:11" s="61" customFormat="1" ht="21" customHeight="1">
      <c r="A12" s="61" t="s">
        <v>11</v>
      </c>
      <c r="B12" s="69">
        <v>6</v>
      </c>
      <c r="C12" s="58"/>
      <c r="D12" s="153">
        <v>0</v>
      </c>
      <c r="E12" s="154"/>
      <c r="F12" s="153">
        <v>1763860</v>
      </c>
      <c r="G12" s="154"/>
      <c r="H12" s="153">
        <v>0</v>
      </c>
      <c r="I12" s="154"/>
      <c r="J12" s="153">
        <v>1763860</v>
      </c>
    </row>
    <row r="13" spans="1:11" s="61" customFormat="1" ht="21" customHeight="1">
      <c r="A13" s="61" t="s">
        <v>102</v>
      </c>
      <c r="B13" s="69" t="s">
        <v>160</v>
      </c>
      <c r="C13" s="58"/>
      <c r="D13" s="154">
        <v>3940727</v>
      </c>
      <c r="E13" s="154"/>
      <c r="F13" s="154">
        <v>3097168</v>
      </c>
      <c r="G13" s="154"/>
      <c r="H13" s="153">
        <v>3263481</v>
      </c>
      <c r="I13" s="154"/>
      <c r="J13" s="153">
        <v>2588854</v>
      </c>
    </row>
    <row r="14" spans="1:11" s="61" customFormat="1" ht="21" customHeight="1">
      <c r="A14" s="61" t="s">
        <v>12</v>
      </c>
      <c r="B14" s="69">
        <v>8</v>
      </c>
      <c r="C14" s="58"/>
      <c r="D14" s="154">
        <v>3438176</v>
      </c>
      <c r="E14" s="154"/>
      <c r="F14" s="154">
        <v>3158776</v>
      </c>
      <c r="G14" s="154"/>
      <c r="H14" s="153">
        <v>2529688</v>
      </c>
      <c r="I14" s="154"/>
      <c r="J14" s="153">
        <v>2338200</v>
      </c>
    </row>
    <row r="15" spans="1:11" s="61" customFormat="1" ht="21" customHeight="1">
      <c r="A15" s="61" t="s">
        <v>108</v>
      </c>
      <c r="C15" s="60"/>
    </row>
    <row r="16" spans="1:11" s="61" customFormat="1" ht="21" customHeight="1">
      <c r="A16" s="61" t="s">
        <v>13</v>
      </c>
      <c r="C16" s="58"/>
      <c r="D16" s="153">
        <v>4699</v>
      </c>
      <c r="E16" s="154"/>
      <c r="F16" s="153">
        <v>1863</v>
      </c>
      <c r="G16" s="154"/>
      <c r="H16" s="153">
        <v>2378</v>
      </c>
      <c r="I16" s="154"/>
      <c r="J16" s="153">
        <v>523</v>
      </c>
    </row>
    <row r="17" spans="1:10" s="61" customFormat="1" ht="21" customHeight="1">
      <c r="A17" s="61" t="s">
        <v>168</v>
      </c>
      <c r="B17" s="69">
        <v>6</v>
      </c>
      <c r="C17" s="58"/>
      <c r="D17" s="153">
        <v>543690</v>
      </c>
      <c r="E17" s="154"/>
      <c r="F17" s="153">
        <v>0</v>
      </c>
      <c r="G17" s="154"/>
      <c r="H17" s="153">
        <v>543690</v>
      </c>
      <c r="I17" s="154"/>
      <c r="J17" s="155" t="s">
        <v>261</v>
      </c>
    </row>
    <row r="18" spans="1:10" s="61" customFormat="1" ht="21" customHeight="1">
      <c r="A18" s="61" t="s">
        <v>14</v>
      </c>
      <c r="B18" s="69"/>
      <c r="C18" s="58"/>
      <c r="D18" s="153">
        <v>73418</v>
      </c>
      <c r="E18" s="154"/>
      <c r="F18" s="153">
        <v>67529</v>
      </c>
      <c r="G18" s="154"/>
      <c r="H18" s="153">
        <v>27766</v>
      </c>
      <c r="I18" s="154"/>
      <c r="J18" s="153">
        <v>34233</v>
      </c>
    </row>
    <row r="19" spans="1:10" s="61" customFormat="1" ht="21" customHeight="1">
      <c r="A19" s="68" t="s">
        <v>15</v>
      </c>
      <c r="B19" s="69"/>
      <c r="C19" s="58"/>
      <c r="D19" s="156">
        <f>SUM(D11:D18)</f>
        <v>8440316</v>
      </c>
      <c r="E19" s="157"/>
      <c r="F19" s="156">
        <f>SUM(F11:F18)</f>
        <v>8954867</v>
      </c>
      <c r="G19" s="157"/>
      <c r="H19" s="156">
        <f>SUM(H11:H18)</f>
        <v>6701371</v>
      </c>
      <c r="I19" s="157"/>
      <c r="J19" s="156">
        <f>SUM(J11:J18)</f>
        <v>7461361</v>
      </c>
    </row>
    <row r="20" spans="1:10" s="61" customFormat="1" ht="21" customHeight="1">
      <c r="A20" s="68" t="s">
        <v>16</v>
      </c>
      <c r="B20" s="69"/>
      <c r="C20" s="58"/>
      <c r="D20" s="158"/>
      <c r="E20" s="157"/>
      <c r="F20" s="158"/>
      <c r="G20" s="157"/>
      <c r="H20" s="158"/>
      <c r="I20" s="157"/>
      <c r="J20" s="158"/>
    </row>
    <row r="21" spans="1:10" s="61" customFormat="1" ht="21" customHeight="1">
      <c r="A21" s="61" t="s">
        <v>109</v>
      </c>
      <c r="B21" s="69">
        <v>9</v>
      </c>
      <c r="C21" s="58"/>
      <c r="D21" s="154">
        <v>0</v>
      </c>
      <c r="E21" s="157"/>
      <c r="F21" s="154">
        <v>0</v>
      </c>
      <c r="G21" s="157"/>
      <c r="H21" s="154">
        <v>0</v>
      </c>
      <c r="I21" s="157"/>
      <c r="J21" s="154">
        <v>0</v>
      </c>
    </row>
    <row r="22" spans="1:10" s="61" customFormat="1" ht="21" customHeight="1">
      <c r="A22" s="61" t="s">
        <v>17</v>
      </c>
      <c r="B22" s="69">
        <v>10</v>
      </c>
      <c r="C22" s="58"/>
      <c r="D22" s="154">
        <v>0</v>
      </c>
      <c r="E22" s="157"/>
      <c r="F22" s="154">
        <v>0</v>
      </c>
      <c r="G22" s="157"/>
      <c r="H22" s="159">
        <v>212134</v>
      </c>
      <c r="I22" s="157"/>
      <c r="J22" s="159">
        <v>212134</v>
      </c>
    </row>
    <row r="23" spans="1:10" s="61" customFormat="1" ht="21" customHeight="1">
      <c r="A23" s="61" t="s">
        <v>282</v>
      </c>
      <c r="B23" s="69">
        <v>4</v>
      </c>
      <c r="C23" s="58"/>
      <c r="D23" s="154">
        <v>0</v>
      </c>
      <c r="E23" s="157"/>
      <c r="F23" s="154">
        <v>0</v>
      </c>
      <c r="G23" s="157"/>
      <c r="H23" s="158">
        <v>30566</v>
      </c>
      <c r="I23" s="157"/>
      <c r="J23" s="158">
        <v>29455</v>
      </c>
    </row>
    <row r="24" spans="1:10" s="61" customFormat="1" ht="21" customHeight="1">
      <c r="A24" s="61" t="s">
        <v>212</v>
      </c>
      <c r="B24" s="69"/>
      <c r="C24" s="58"/>
      <c r="D24" s="158"/>
      <c r="E24" s="157"/>
      <c r="F24" s="158"/>
      <c r="G24" s="157"/>
      <c r="H24" s="158"/>
      <c r="I24" s="157"/>
      <c r="J24" s="158"/>
    </row>
    <row r="25" spans="1:10" s="61" customFormat="1" ht="21" customHeight="1">
      <c r="A25" s="61" t="s">
        <v>183</v>
      </c>
      <c r="B25" s="69">
        <v>4</v>
      </c>
      <c r="C25" s="58"/>
      <c r="D25" s="154">
        <v>0</v>
      </c>
      <c r="E25" s="157"/>
      <c r="F25" s="154">
        <v>0</v>
      </c>
      <c r="G25" s="157"/>
      <c r="H25" s="154">
        <v>614088</v>
      </c>
      <c r="I25" s="157"/>
      <c r="J25" s="154">
        <v>629511</v>
      </c>
    </row>
    <row r="26" spans="1:10" s="61" customFormat="1" ht="21" customHeight="1">
      <c r="A26" s="61" t="s">
        <v>146</v>
      </c>
      <c r="B26" s="69">
        <v>11</v>
      </c>
      <c r="C26" s="58"/>
      <c r="D26" s="154">
        <v>186593</v>
      </c>
      <c r="E26" s="157"/>
      <c r="F26" s="154">
        <v>189546</v>
      </c>
      <c r="G26" s="157"/>
      <c r="H26" s="158">
        <v>186593</v>
      </c>
      <c r="I26" s="157"/>
      <c r="J26" s="158">
        <v>189546</v>
      </c>
    </row>
    <row r="27" spans="1:10" s="61" customFormat="1" ht="21" customHeight="1">
      <c r="A27" s="61" t="s">
        <v>18</v>
      </c>
      <c r="B27" s="69">
        <v>12</v>
      </c>
      <c r="C27" s="58"/>
      <c r="D27" s="159">
        <v>2004117</v>
      </c>
      <c r="E27" s="157"/>
      <c r="F27" s="159">
        <v>1911976</v>
      </c>
      <c r="G27" s="157"/>
      <c r="H27" s="158">
        <v>1369794</v>
      </c>
      <c r="I27" s="157"/>
      <c r="J27" s="158">
        <v>1483211</v>
      </c>
    </row>
    <row r="28" spans="1:10" s="61" customFormat="1" ht="21" customHeight="1">
      <c r="A28" s="61" t="s">
        <v>110</v>
      </c>
      <c r="B28" s="69">
        <v>13</v>
      </c>
      <c r="C28" s="58"/>
      <c r="D28" s="159">
        <v>95008</v>
      </c>
      <c r="E28" s="157"/>
      <c r="F28" s="159">
        <v>92009</v>
      </c>
      <c r="G28" s="154"/>
      <c r="H28" s="154">
        <v>0</v>
      </c>
      <c r="I28" s="154"/>
      <c r="J28" s="154">
        <v>0</v>
      </c>
    </row>
    <row r="29" spans="1:10" s="61" customFormat="1" ht="21" customHeight="1">
      <c r="A29" s="61" t="s">
        <v>169</v>
      </c>
      <c r="B29" s="69">
        <v>14</v>
      </c>
      <c r="C29" s="58"/>
      <c r="D29" s="159">
        <v>59257</v>
      </c>
      <c r="E29" s="157"/>
      <c r="F29" s="154">
        <v>0</v>
      </c>
      <c r="G29" s="154"/>
      <c r="H29" s="154">
        <v>24302</v>
      </c>
      <c r="I29" s="154"/>
      <c r="J29" s="154">
        <v>0</v>
      </c>
    </row>
    <row r="30" spans="1:10" s="61" customFormat="1" ht="21" customHeight="1">
      <c r="A30" s="61" t="s">
        <v>111</v>
      </c>
      <c r="B30" s="69">
        <v>15</v>
      </c>
      <c r="C30" s="58"/>
      <c r="D30" s="159">
        <v>75755</v>
      </c>
      <c r="E30" s="157"/>
      <c r="F30" s="159">
        <v>68774</v>
      </c>
      <c r="G30" s="154"/>
      <c r="H30" s="154">
        <v>0</v>
      </c>
      <c r="I30" s="154"/>
      <c r="J30" s="154">
        <v>0</v>
      </c>
    </row>
    <row r="31" spans="1:10" s="61" customFormat="1" ht="21" customHeight="1">
      <c r="A31" s="61" t="s">
        <v>19</v>
      </c>
      <c r="B31" s="69">
        <v>16</v>
      </c>
      <c r="C31" s="58"/>
      <c r="D31" s="158">
        <v>64850</v>
      </c>
      <c r="E31" s="157"/>
      <c r="F31" s="158">
        <v>75228</v>
      </c>
      <c r="G31" s="157"/>
      <c r="H31" s="158">
        <v>36725</v>
      </c>
      <c r="I31" s="157"/>
      <c r="J31" s="158">
        <v>36813</v>
      </c>
    </row>
    <row r="32" spans="1:10" s="61" customFormat="1" ht="21" customHeight="1">
      <c r="A32" s="61" t="s">
        <v>20</v>
      </c>
      <c r="B32" s="69"/>
      <c r="C32" s="58"/>
      <c r="D32" s="158">
        <v>60258</v>
      </c>
      <c r="E32" s="157"/>
      <c r="F32" s="158">
        <v>36172</v>
      </c>
      <c r="G32" s="157"/>
      <c r="H32" s="154">
        <v>16870</v>
      </c>
      <c r="I32" s="157"/>
      <c r="J32" s="154">
        <v>0</v>
      </c>
    </row>
    <row r="33" spans="1:11" s="61" customFormat="1" ht="21" customHeight="1">
      <c r="A33" s="61" t="s">
        <v>21</v>
      </c>
      <c r="B33" s="69"/>
      <c r="C33" s="60"/>
      <c r="D33" s="158">
        <v>4894</v>
      </c>
      <c r="E33" s="157"/>
      <c r="F33" s="158">
        <v>4811</v>
      </c>
      <c r="G33" s="157"/>
      <c r="H33" s="158">
        <v>4170</v>
      </c>
      <c r="I33" s="157"/>
      <c r="J33" s="158">
        <v>781</v>
      </c>
    </row>
    <row r="34" spans="1:11" s="61" customFormat="1" ht="21" customHeight="1">
      <c r="A34" s="68" t="s">
        <v>22</v>
      </c>
      <c r="B34" s="120"/>
      <c r="C34" s="60"/>
      <c r="D34" s="156">
        <f>SUM(D21:D33)</f>
        <v>2550732</v>
      </c>
      <c r="E34" s="160"/>
      <c r="F34" s="156">
        <f>SUM(F21:F33)</f>
        <v>2378516</v>
      </c>
      <c r="G34" s="160"/>
      <c r="H34" s="156">
        <f>SUM(H21:H33)</f>
        <v>2495242</v>
      </c>
      <c r="I34" s="157"/>
      <c r="J34" s="156">
        <f>SUM(J21:J33)</f>
        <v>2581451</v>
      </c>
    </row>
    <row r="35" spans="1:11" s="61" customFormat="1" ht="21" customHeight="1" thickBot="1">
      <c r="A35" s="68" t="s">
        <v>23</v>
      </c>
      <c r="B35" s="120"/>
      <c r="C35" s="60"/>
      <c r="D35" s="161">
        <f>SUM(D19:D33)</f>
        <v>10991048</v>
      </c>
      <c r="E35" s="160"/>
      <c r="F35" s="161">
        <f>SUM(F19:F33)</f>
        <v>11333383</v>
      </c>
      <c r="G35" s="160"/>
      <c r="H35" s="161">
        <f>SUM(H19:H33)</f>
        <v>9196613</v>
      </c>
      <c r="I35" s="157"/>
      <c r="J35" s="161">
        <f>SUM(J19:J33)</f>
        <v>10042812</v>
      </c>
    </row>
    <row r="36" spans="1:11" s="61" customFormat="1" ht="21" customHeight="1" thickTop="1">
      <c r="A36" s="68"/>
      <c r="B36" s="120"/>
      <c r="C36" s="60"/>
      <c r="D36" s="62"/>
      <c r="E36" s="60"/>
      <c r="F36" s="62"/>
      <c r="G36" s="60"/>
      <c r="H36" s="62"/>
      <c r="I36" s="58"/>
      <c r="J36" s="62"/>
    </row>
    <row r="37" spans="1:11" ht="21" customHeight="1">
      <c r="A37" s="16" t="s">
        <v>24</v>
      </c>
    </row>
    <row r="38" spans="1:11" ht="21" customHeight="1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14" customFormat="1" ht="21" customHeight="1">
      <c r="A39" s="3" t="s">
        <v>25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21" customHeight="1">
      <c r="A40" s="3" t="s">
        <v>228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21" customHeight="1">
      <c r="A41" s="5"/>
      <c r="B41" s="5"/>
      <c r="C41" s="5"/>
      <c r="D41" s="5"/>
      <c r="E41" s="5"/>
      <c r="F41" s="5"/>
      <c r="G41" s="5"/>
      <c r="H41" s="5"/>
      <c r="I41" s="5"/>
      <c r="J41" s="6" t="s">
        <v>2</v>
      </c>
      <c r="K41" s="5"/>
    </row>
    <row r="42" spans="1:11" s="3" customFormat="1" ht="21" customHeight="1">
      <c r="A42" s="7"/>
      <c r="B42" s="7"/>
      <c r="C42" s="7"/>
      <c r="D42" s="184" t="s">
        <v>3</v>
      </c>
      <c r="E42" s="184"/>
      <c r="F42" s="184"/>
      <c r="G42" s="8"/>
      <c r="H42" s="184" t="s">
        <v>4</v>
      </c>
      <c r="I42" s="184"/>
      <c r="J42" s="184"/>
      <c r="K42" s="9"/>
    </row>
    <row r="43" spans="1:11" ht="21" customHeight="1">
      <c r="B43" s="63" t="s">
        <v>5</v>
      </c>
      <c r="C43" s="9"/>
      <c r="D43" s="64" t="s">
        <v>229</v>
      </c>
      <c r="E43" s="9"/>
      <c r="F43" s="64" t="s">
        <v>157</v>
      </c>
      <c r="G43" s="8"/>
      <c r="H43" s="64" t="s">
        <v>229</v>
      </c>
      <c r="I43" s="9"/>
      <c r="J43" s="64" t="s">
        <v>157</v>
      </c>
      <c r="K43" s="9"/>
    </row>
    <row r="44" spans="1:11" ht="21" customHeight="1">
      <c r="B44" s="10"/>
      <c r="C44" s="9"/>
      <c r="D44" s="11" t="s">
        <v>101</v>
      </c>
      <c r="F44" s="11" t="s">
        <v>6</v>
      </c>
      <c r="G44" s="11"/>
      <c r="H44" s="11" t="s">
        <v>101</v>
      </c>
      <c r="I44" s="11"/>
      <c r="J44" s="11" t="s">
        <v>6</v>
      </c>
      <c r="K44" s="9"/>
    </row>
    <row r="45" spans="1:11" ht="21" customHeight="1">
      <c r="B45" s="10"/>
      <c r="C45" s="9"/>
      <c r="D45" s="13" t="s">
        <v>7</v>
      </c>
      <c r="F45" s="13"/>
      <c r="G45" s="13"/>
      <c r="H45" s="13" t="s">
        <v>7</v>
      </c>
      <c r="I45" s="11"/>
      <c r="J45" s="11"/>
      <c r="K45" s="9"/>
    </row>
    <row r="46" spans="1:11" s="61" customFormat="1" ht="21" customHeight="1">
      <c r="A46" s="68" t="s">
        <v>26</v>
      </c>
      <c r="B46" s="69"/>
      <c r="H46" s="118"/>
      <c r="I46" s="119"/>
      <c r="J46" s="119"/>
    </row>
    <row r="47" spans="1:11" s="61" customFormat="1" ht="21" customHeight="1">
      <c r="A47" s="68" t="s">
        <v>27</v>
      </c>
      <c r="B47" s="69"/>
      <c r="C47" s="60"/>
      <c r="E47" s="60"/>
      <c r="F47" s="60"/>
      <c r="G47" s="60"/>
      <c r="I47" s="60"/>
      <c r="J47" s="60"/>
    </row>
    <row r="48" spans="1:11" s="61" customFormat="1" ht="21" customHeight="1">
      <c r="A48" s="61" t="s">
        <v>204</v>
      </c>
      <c r="B48" s="69">
        <v>17</v>
      </c>
      <c r="C48" s="60"/>
      <c r="D48" s="155">
        <v>1039295</v>
      </c>
      <c r="E48" s="160"/>
      <c r="F48" s="155">
        <v>1220470</v>
      </c>
      <c r="G48" s="160"/>
      <c r="H48" s="154">
        <v>650000</v>
      </c>
      <c r="I48" s="160"/>
      <c r="J48" s="154">
        <v>947000</v>
      </c>
    </row>
    <row r="49" spans="1:10" s="61" customFormat="1" ht="21" customHeight="1">
      <c r="A49" s="61" t="s">
        <v>28</v>
      </c>
      <c r="B49" s="69" t="s">
        <v>161</v>
      </c>
      <c r="C49" s="58"/>
      <c r="D49" s="155">
        <v>3642726</v>
      </c>
      <c r="E49" s="154"/>
      <c r="F49" s="155">
        <v>2953693</v>
      </c>
      <c r="G49" s="154"/>
      <c r="H49" s="153">
        <v>3050432</v>
      </c>
      <c r="I49" s="154"/>
      <c r="J49" s="153">
        <v>2523417</v>
      </c>
    </row>
    <row r="50" spans="1:10" s="61" customFormat="1" ht="21" customHeight="1">
      <c r="A50" s="61" t="s">
        <v>112</v>
      </c>
      <c r="B50" s="69"/>
      <c r="C50" s="58"/>
      <c r="D50" s="162"/>
      <c r="E50" s="160"/>
      <c r="F50" s="162"/>
      <c r="G50" s="160"/>
      <c r="H50" s="162"/>
      <c r="I50" s="160"/>
      <c r="J50" s="162"/>
    </row>
    <row r="51" spans="1:10" s="61" customFormat="1" ht="21" customHeight="1">
      <c r="A51" s="61" t="s">
        <v>147</v>
      </c>
      <c r="B51" s="69"/>
      <c r="C51" s="58"/>
      <c r="D51" s="153">
        <v>0</v>
      </c>
      <c r="E51" s="154"/>
      <c r="F51" s="153">
        <v>15095</v>
      </c>
      <c r="G51" s="154"/>
      <c r="H51" s="153">
        <v>0</v>
      </c>
      <c r="I51" s="154"/>
      <c r="J51" s="153">
        <v>5889</v>
      </c>
    </row>
    <row r="52" spans="1:10" s="61" customFormat="1" ht="21" customHeight="1">
      <c r="A52" s="61" t="s">
        <v>177</v>
      </c>
      <c r="B52" s="69"/>
      <c r="C52" s="58"/>
      <c r="D52" s="153">
        <v>21197</v>
      </c>
      <c r="E52" s="154"/>
      <c r="F52" s="153">
        <v>0</v>
      </c>
      <c r="G52" s="154"/>
      <c r="H52" s="153">
        <v>6794</v>
      </c>
      <c r="I52" s="154"/>
      <c r="J52" s="153">
        <v>0</v>
      </c>
    </row>
    <row r="53" spans="1:10" s="61" customFormat="1" ht="21" customHeight="1">
      <c r="A53" s="61" t="s">
        <v>158</v>
      </c>
      <c r="B53" s="69">
        <v>20</v>
      </c>
      <c r="C53" s="58"/>
      <c r="D53" s="153">
        <v>665859</v>
      </c>
      <c r="E53" s="154"/>
      <c r="F53" s="153">
        <v>571937</v>
      </c>
      <c r="G53" s="154"/>
      <c r="H53" s="153">
        <v>646539</v>
      </c>
      <c r="I53" s="154"/>
      <c r="J53" s="153">
        <v>571937</v>
      </c>
    </row>
    <row r="54" spans="1:10" s="61" customFormat="1" ht="21" customHeight="1">
      <c r="A54" s="61" t="s">
        <v>29</v>
      </c>
      <c r="B54" s="69"/>
      <c r="C54" s="58"/>
      <c r="D54" s="153">
        <v>9435</v>
      </c>
      <c r="E54" s="154"/>
      <c r="F54" s="153">
        <v>18653</v>
      </c>
      <c r="G54" s="154"/>
      <c r="H54" s="153">
        <v>0</v>
      </c>
      <c r="I54" s="154"/>
      <c r="J54" s="153">
        <v>621</v>
      </c>
    </row>
    <row r="55" spans="1:10" s="61" customFormat="1" ht="21" customHeight="1">
      <c r="A55" s="61" t="s">
        <v>103</v>
      </c>
      <c r="C55" s="60"/>
    </row>
    <row r="56" spans="1:10" s="61" customFormat="1" ht="21" customHeight="1">
      <c r="A56" s="61" t="s">
        <v>30</v>
      </c>
      <c r="B56" s="69"/>
      <c r="C56" s="58"/>
      <c r="D56" s="153">
        <v>23330</v>
      </c>
      <c r="E56" s="154"/>
      <c r="F56" s="153">
        <v>27695</v>
      </c>
      <c r="G56" s="154"/>
      <c r="H56" s="154">
        <v>10786</v>
      </c>
      <c r="I56" s="154"/>
      <c r="J56" s="154">
        <v>18573</v>
      </c>
    </row>
    <row r="57" spans="1:10" s="61" customFormat="1" ht="21" customHeight="1">
      <c r="A57" s="61" t="s">
        <v>31</v>
      </c>
      <c r="B57" s="69">
        <v>19</v>
      </c>
      <c r="C57" s="58"/>
      <c r="D57" s="153">
        <v>62998</v>
      </c>
      <c r="E57" s="154"/>
      <c r="F57" s="153">
        <v>253508</v>
      </c>
      <c r="G57" s="154"/>
      <c r="H57" s="153">
        <v>43878</v>
      </c>
      <c r="I57" s="154"/>
      <c r="J57" s="153">
        <v>239701</v>
      </c>
    </row>
    <row r="58" spans="1:10" s="61" customFormat="1" ht="21" customHeight="1">
      <c r="A58" s="68" t="s">
        <v>32</v>
      </c>
      <c r="B58" s="69"/>
      <c r="C58" s="58"/>
      <c r="D58" s="156">
        <f>SUM(D48:D57)</f>
        <v>5464840</v>
      </c>
      <c r="E58" s="157"/>
      <c r="F58" s="156">
        <f>SUM(F48:F57)</f>
        <v>5061051</v>
      </c>
      <c r="G58" s="157"/>
      <c r="H58" s="156">
        <f>SUM(H48:H57)</f>
        <v>4408429</v>
      </c>
      <c r="I58" s="157"/>
      <c r="J58" s="156">
        <f>SUM(J48:J57)</f>
        <v>4307138</v>
      </c>
    </row>
    <row r="59" spans="1:10" s="61" customFormat="1" ht="21" customHeight="1">
      <c r="A59" s="68" t="s">
        <v>33</v>
      </c>
      <c r="C59" s="58"/>
      <c r="D59" s="162"/>
      <c r="E59" s="160"/>
      <c r="F59" s="162"/>
      <c r="G59" s="157"/>
      <c r="H59" s="158"/>
      <c r="I59" s="157"/>
      <c r="J59" s="158"/>
    </row>
    <row r="60" spans="1:10" s="61" customFormat="1" ht="21" customHeight="1">
      <c r="A60" s="61" t="s">
        <v>117</v>
      </c>
      <c r="B60" s="123"/>
      <c r="C60" s="58"/>
      <c r="D60" s="158"/>
      <c r="E60" s="157"/>
      <c r="F60" s="158"/>
      <c r="G60" s="157"/>
      <c r="H60" s="158"/>
      <c r="I60" s="157"/>
      <c r="J60" s="158"/>
    </row>
    <row r="61" spans="1:10" s="61" customFormat="1" ht="21" customHeight="1">
      <c r="A61" s="61" t="s">
        <v>148</v>
      </c>
      <c r="B61" s="69"/>
      <c r="C61" s="58"/>
      <c r="D61" s="153">
        <v>0</v>
      </c>
      <c r="E61" s="157"/>
      <c r="F61" s="158">
        <v>37142</v>
      </c>
      <c r="G61" s="157"/>
      <c r="H61" s="153">
        <v>0</v>
      </c>
      <c r="I61" s="157"/>
      <c r="J61" s="158">
        <v>21092</v>
      </c>
    </row>
    <row r="62" spans="1:10" s="61" customFormat="1" ht="21" customHeight="1">
      <c r="A62" s="61" t="s">
        <v>184</v>
      </c>
      <c r="B62" s="69"/>
      <c r="C62" s="58"/>
      <c r="D62" s="158">
        <v>40779</v>
      </c>
      <c r="E62" s="157"/>
      <c r="F62" s="153">
        <v>0</v>
      </c>
      <c r="G62" s="157"/>
      <c r="H62" s="158">
        <v>19509</v>
      </c>
      <c r="I62" s="157"/>
      <c r="J62" s="153">
        <v>0</v>
      </c>
    </row>
    <row r="63" spans="1:10" s="61" customFormat="1" ht="21" customHeight="1">
      <c r="A63" s="61" t="s">
        <v>205</v>
      </c>
      <c r="B63" s="69">
        <v>20</v>
      </c>
      <c r="C63" s="58"/>
      <c r="D63" s="158">
        <v>1286273</v>
      </c>
      <c r="E63" s="157"/>
      <c r="F63" s="158">
        <v>2529108</v>
      </c>
      <c r="G63" s="157"/>
      <c r="H63" s="158">
        <v>754463</v>
      </c>
      <c r="I63" s="157"/>
      <c r="J63" s="153">
        <v>2158066</v>
      </c>
    </row>
    <row r="64" spans="1:10" s="61" customFormat="1" ht="21" customHeight="1">
      <c r="A64" s="61" t="s">
        <v>113</v>
      </c>
      <c r="B64" s="69"/>
      <c r="C64" s="58"/>
      <c r="D64" s="158">
        <v>251</v>
      </c>
      <c r="E64" s="157"/>
      <c r="F64" s="158">
        <v>528</v>
      </c>
      <c r="G64" s="157"/>
      <c r="H64" s="153">
        <v>0</v>
      </c>
      <c r="I64" s="157"/>
      <c r="J64" s="158">
        <v>124</v>
      </c>
    </row>
    <row r="65" spans="1:11" s="61" customFormat="1" ht="21" customHeight="1">
      <c r="A65" s="61" t="s">
        <v>34</v>
      </c>
      <c r="B65" s="69">
        <v>21</v>
      </c>
      <c r="C65" s="58"/>
      <c r="D65" s="158">
        <v>252122</v>
      </c>
      <c r="E65" s="157"/>
      <c r="F65" s="158">
        <v>238663</v>
      </c>
      <c r="G65" s="157"/>
      <c r="H65" s="158">
        <v>142899</v>
      </c>
      <c r="I65" s="157"/>
      <c r="J65" s="158">
        <v>138593</v>
      </c>
    </row>
    <row r="66" spans="1:11" s="61" customFormat="1" ht="21" customHeight="1">
      <c r="A66" s="61" t="s">
        <v>203</v>
      </c>
      <c r="B66" s="69"/>
      <c r="C66" s="58"/>
      <c r="D66" s="163">
        <v>6192</v>
      </c>
      <c r="E66" s="157"/>
      <c r="F66" s="164">
        <v>0</v>
      </c>
      <c r="G66" s="157"/>
      <c r="H66" s="164">
        <v>0</v>
      </c>
      <c r="I66" s="157"/>
      <c r="J66" s="164">
        <v>0</v>
      </c>
    </row>
    <row r="67" spans="1:11" s="61" customFormat="1" ht="21" customHeight="1">
      <c r="A67" s="68" t="s">
        <v>35</v>
      </c>
      <c r="B67" s="69"/>
      <c r="C67" s="58"/>
      <c r="D67" s="163">
        <f>SUM(D61:D66)</f>
        <v>1585617</v>
      </c>
      <c r="E67" s="157"/>
      <c r="F67" s="163">
        <f>SUM(F61:F66)</f>
        <v>2805441</v>
      </c>
      <c r="G67" s="157"/>
      <c r="H67" s="163">
        <f>SUM(H61:H66)</f>
        <v>916871</v>
      </c>
      <c r="I67" s="157"/>
      <c r="J67" s="163">
        <f>SUM(J61:J66)</f>
        <v>2317875</v>
      </c>
    </row>
    <row r="68" spans="1:11" s="61" customFormat="1" ht="21" customHeight="1">
      <c r="A68" s="68" t="s">
        <v>36</v>
      </c>
      <c r="C68" s="60"/>
      <c r="D68" s="163">
        <f>SUM(D58+D67)</f>
        <v>7050457</v>
      </c>
      <c r="E68" s="157"/>
      <c r="F68" s="163">
        <f>SUM(F58+F67)</f>
        <v>7866492</v>
      </c>
      <c r="G68" s="157"/>
      <c r="H68" s="163">
        <f>H67+H58</f>
        <v>5325300</v>
      </c>
      <c r="I68" s="157"/>
      <c r="J68" s="163">
        <f>J67+J58</f>
        <v>6625013</v>
      </c>
    </row>
    <row r="69" spans="1:11" s="61" customFormat="1" ht="21" customHeight="1">
      <c r="A69" s="68"/>
      <c r="C69" s="60"/>
    </row>
    <row r="70" spans="1:11" ht="21" customHeight="1">
      <c r="A70" s="16" t="s">
        <v>24</v>
      </c>
    </row>
    <row r="71" spans="1:11" ht="21" customHeight="1">
      <c r="A71" s="3" t="s">
        <v>0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s="14" customFormat="1" ht="21" customHeight="1">
      <c r="A72" s="3" t="s">
        <v>25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21" customHeight="1">
      <c r="A73" s="3" t="s">
        <v>228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21" customHeight="1">
      <c r="A74" s="5"/>
      <c r="B74" s="5"/>
      <c r="C74" s="5"/>
      <c r="D74" s="5"/>
      <c r="E74" s="5"/>
      <c r="F74" s="5"/>
      <c r="G74" s="5"/>
      <c r="H74" s="5"/>
      <c r="I74" s="5"/>
      <c r="J74" s="6" t="s">
        <v>2</v>
      </c>
      <c r="K74" s="5"/>
    </row>
    <row r="75" spans="1:11" s="3" customFormat="1" ht="21" customHeight="1">
      <c r="A75" s="7"/>
      <c r="B75" s="7"/>
      <c r="C75" s="7"/>
      <c r="D75" s="184" t="s">
        <v>3</v>
      </c>
      <c r="E75" s="184"/>
      <c r="F75" s="184"/>
      <c r="G75" s="8"/>
      <c r="H75" s="184" t="s">
        <v>4</v>
      </c>
      <c r="I75" s="184"/>
      <c r="J75" s="184"/>
      <c r="K75" s="9"/>
    </row>
    <row r="76" spans="1:11" ht="21" customHeight="1">
      <c r="B76" s="63" t="s">
        <v>5</v>
      </c>
      <c r="C76" s="9"/>
      <c r="D76" s="64" t="s">
        <v>229</v>
      </c>
      <c r="E76" s="9"/>
      <c r="F76" s="64" t="s">
        <v>157</v>
      </c>
      <c r="G76" s="8"/>
      <c r="H76" s="64" t="s">
        <v>229</v>
      </c>
      <c r="I76" s="9"/>
      <c r="J76" s="64" t="s">
        <v>157</v>
      </c>
      <c r="K76" s="9"/>
    </row>
    <row r="77" spans="1:11" ht="21" customHeight="1">
      <c r="B77" s="10"/>
      <c r="C77" s="9"/>
      <c r="D77" s="11" t="s">
        <v>101</v>
      </c>
      <c r="F77" s="11" t="s">
        <v>6</v>
      </c>
      <c r="G77" s="11"/>
      <c r="H77" s="11" t="s">
        <v>101</v>
      </c>
      <c r="I77" s="11"/>
      <c r="J77" s="11" t="s">
        <v>6</v>
      </c>
      <c r="K77" s="9"/>
    </row>
    <row r="78" spans="1:11" ht="21" customHeight="1">
      <c r="B78" s="10"/>
      <c r="C78" s="9"/>
      <c r="D78" s="13" t="s">
        <v>7</v>
      </c>
      <c r="F78" s="13"/>
      <c r="G78" s="13"/>
      <c r="H78" s="13" t="s">
        <v>7</v>
      </c>
      <c r="I78" s="11"/>
      <c r="J78" s="11"/>
      <c r="K78" s="9"/>
    </row>
    <row r="79" spans="1:11" s="61" customFormat="1" ht="21" customHeight="1">
      <c r="A79" s="68" t="s">
        <v>37</v>
      </c>
      <c r="B79" s="69"/>
      <c r="C79" s="58"/>
      <c r="E79" s="58"/>
      <c r="G79" s="58"/>
      <c r="H79" s="59"/>
      <c r="I79" s="60"/>
      <c r="J79" s="59"/>
    </row>
    <row r="80" spans="1:11" s="61" customFormat="1" ht="21" customHeight="1">
      <c r="A80" s="70" t="s">
        <v>38</v>
      </c>
      <c r="B80" s="69">
        <v>23</v>
      </c>
      <c r="C80" s="58"/>
      <c r="D80" s="59"/>
      <c r="E80" s="58"/>
      <c r="F80" s="59"/>
    </row>
    <row r="81" spans="1:10" s="61" customFormat="1" ht="21" customHeight="1">
      <c r="A81" s="70" t="s">
        <v>39</v>
      </c>
      <c r="C81" s="58"/>
      <c r="D81" s="59"/>
      <c r="E81" s="58"/>
      <c r="F81" s="59"/>
      <c r="G81" s="58"/>
      <c r="H81" s="59"/>
      <c r="I81" s="58"/>
      <c r="J81" s="59"/>
    </row>
    <row r="82" spans="1:10" s="61" customFormat="1" ht="21" customHeight="1">
      <c r="A82" s="70" t="s">
        <v>162</v>
      </c>
      <c r="C82" s="58"/>
      <c r="D82" s="59"/>
      <c r="E82" s="58"/>
      <c r="F82" s="59"/>
      <c r="G82" s="58"/>
      <c r="H82" s="59"/>
      <c r="I82" s="58"/>
      <c r="J82" s="59"/>
    </row>
    <row r="83" spans="1:10" s="61" customFormat="1" ht="21" customHeight="1">
      <c r="A83" s="70" t="s">
        <v>165</v>
      </c>
      <c r="C83" s="58"/>
      <c r="D83" s="59"/>
      <c r="E83" s="58"/>
      <c r="F83" s="59"/>
      <c r="G83" s="58"/>
      <c r="H83" s="59"/>
      <c r="I83" s="58"/>
      <c r="J83" s="59"/>
    </row>
    <row r="84" spans="1:10" s="61" customFormat="1" ht="21" customHeight="1" thickBot="1">
      <c r="A84" s="70" t="s">
        <v>163</v>
      </c>
      <c r="B84" s="69"/>
      <c r="C84" s="58"/>
      <c r="D84" s="161">
        <v>2312043</v>
      </c>
      <c r="E84" s="157"/>
      <c r="F84" s="161">
        <v>2296749</v>
      </c>
      <c r="G84" s="157"/>
      <c r="H84" s="161">
        <v>2312043</v>
      </c>
      <c r="I84" s="157"/>
      <c r="J84" s="161">
        <v>2296749</v>
      </c>
    </row>
    <row r="85" spans="1:10" s="61" customFormat="1" ht="21" customHeight="1" thickTop="1">
      <c r="A85" s="70" t="s">
        <v>179</v>
      </c>
      <c r="B85" s="69"/>
      <c r="C85" s="58"/>
      <c r="D85" s="158"/>
      <c r="E85" s="157"/>
      <c r="F85" s="158"/>
      <c r="G85" s="157"/>
      <c r="H85" s="158"/>
      <c r="I85" s="157"/>
      <c r="J85" s="158"/>
    </row>
    <row r="86" spans="1:10" s="61" customFormat="1" ht="21" customHeight="1">
      <c r="A86" s="70" t="s">
        <v>164</v>
      </c>
      <c r="B86" s="69"/>
      <c r="C86" s="58"/>
      <c r="D86" s="158"/>
      <c r="E86" s="157"/>
      <c r="F86" s="158"/>
      <c r="G86" s="157"/>
      <c r="H86" s="158"/>
      <c r="I86" s="157"/>
      <c r="J86" s="158"/>
    </row>
    <row r="87" spans="1:10" s="61" customFormat="1" ht="21" customHeight="1">
      <c r="A87" s="70" t="s">
        <v>213</v>
      </c>
      <c r="B87" s="69"/>
      <c r="C87" s="58"/>
      <c r="D87" s="158"/>
      <c r="E87" s="157"/>
      <c r="F87" s="158"/>
      <c r="G87" s="157"/>
      <c r="H87" s="158"/>
      <c r="I87" s="157"/>
      <c r="J87" s="158"/>
    </row>
    <row r="88" spans="1:10" s="61" customFormat="1" ht="21" customHeight="1">
      <c r="A88" s="70" t="s">
        <v>163</v>
      </c>
      <c r="B88" s="69"/>
      <c r="C88" s="58"/>
      <c r="D88" s="158">
        <v>2266749</v>
      </c>
      <c r="E88" s="157"/>
      <c r="F88" s="158">
        <v>2266749</v>
      </c>
      <c r="G88" s="157"/>
      <c r="H88" s="158">
        <v>2266749</v>
      </c>
      <c r="I88" s="157"/>
      <c r="J88" s="158">
        <v>2266749</v>
      </c>
    </row>
    <row r="89" spans="1:10" s="61" customFormat="1" ht="21" customHeight="1">
      <c r="A89" s="70" t="s">
        <v>40</v>
      </c>
      <c r="B89" s="69"/>
      <c r="C89" s="58"/>
      <c r="D89" s="158">
        <v>90204</v>
      </c>
      <c r="E89" s="157"/>
      <c r="F89" s="158">
        <v>90204</v>
      </c>
      <c r="G89" s="157"/>
      <c r="H89" s="158">
        <v>90204</v>
      </c>
      <c r="I89" s="157"/>
      <c r="J89" s="158">
        <v>90204</v>
      </c>
    </row>
    <row r="90" spans="1:10" s="61" customFormat="1" ht="21" customHeight="1">
      <c r="A90" s="70" t="s">
        <v>118</v>
      </c>
      <c r="B90" s="69">
        <v>24</v>
      </c>
      <c r="C90" s="58"/>
      <c r="D90" s="153">
        <v>29803</v>
      </c>
      <c r="E90" s="157"/>
      <c r="F90" s="153">
        <v>29803</v>
      </c>
      <c r="G90" s="157"/>
      <c r="H90" s="153">
        <v>29803</v>
      </c>
      <c r="I90" s="157"/>
      <c r="J90" s="153">
        <v>29803</v>
      </c>
    </row>
    <row r="91" spans="1:10" s="61" customFormat="1" ht="21" customHeight="1">
      <c r="A91" s="70" t="s">
        <v>119</v>
      </c>
      <c r="B91" s="69">
        <v>25</v>
      </c>
      <c r="C91" s="58"/>
      <c r="D91" s="158">
        <v>-499449</v>
      </c>
      <c r="E91" s="157"/>
      <c r="F91" s="158">
        <v>-499449</v>
      </c>
      <c r="G91" s="157"/>
      <c r="H91" s="158">
        <v>-499449</v>
      </c>
      <c r="I91" s="157"/>
      <c r="J91" s="158">
        <v>-499449</v>
      </c>
    </row>
    <row r="92" spans="1:10" s="61" customFormat="1" ht="21" customHeight="1">
      <c r="A92" s="61" t="s">
        <v>90</v>
      </c>
      <c r="B92" s="69"/>
      <c r="C92" s="58"/>
      <c r="D92" s="158"/>
      <c r="E92" s="157"/>
      <c r="F92" s="158"/>
      <c r="G92" s="157"/>
      <c r="H92" s="158"/>
      <c r="I92" s="157"/>
      <c r="J92" s="158"/>
    </row>
    <row r="93" spans="1:10" s="61" customFormat="1" ht="21" customHeight="1">
      <c r="A93" s="70" t="s">
        <v>120</v>
      </c>
      <c r="B93" s="69"/>
      <c r="C93" s="58"/>
      <c r="D93" s="158"/>
      <c r="E93" s="157"/>
      <c r="F93" s="158"/>
      <c r="G93" s="157"/>
      <c r="H93" s="162"/>
      <c r="I93" s="157"/>
      <c r="J93" s="162"/>
    </row>
    <row r="94" spans="1:10" s="61" customFormat="1" ht="21" customHeight="1">
      <c r="A94" s="61" t="s">
        <v>121</v>
      </c>
      <c r="B94" s="69"/>
      <c r="C94" s="58"/>
      <c r="D94" s="158">
        <v>229675</v>
      </c>
      <c r="E94" s="157"/>
      <c r="F94" s="158">
        <v>229675</v>
      </c>
      <c r="G94" s="157"/>
      <c r="H94" s="158">
        <v>229675</v>
      </c>
      <c r="I94" s="157"/>
      <c r="J94" s="158">
        <v>229675</v>
      </c>
    </row>
    <row r="95" spans="1:10" s="61" customFormat="1" ht="21" customHeight="1">
      <c r="A95" s="61" t="s">
        <v>122</v>
      </c>
      <c r="B95" s="69">
        <v>25</v>
      </c>
      <c r="C95" s="58"/>
      <c r="D95" s="158">
        <v>499449</v>
      </c>
      <c r="E95" s="157"/>
      <c r="F95" s="158">
        <v>499449</v>
      </c>
      <c r="G95" s="157"/>
      <c r="H95" s="158">
        <v>499449</v>
      </c>
      <c r="I95" s="157"/>
      <c r="J95" s="158">
        <v>499449</v>
      </c>
    </row>
    <row r="96" spans="1:10" s="61" customFormat="1" ht="21" customHeight="1">
      <c r="A96" s="70" t="s">
        <v>41</v>
      </c>
      <c r="B96" s="69"/>
      <c r="C96" s="124"/>
      <c r="D96" s="153">
        <v>1419518</v>
      </c>
      <c r="E96" s="157"/>
      <c r="F96" s="153">
        <v>888997</v>
      </c>
      <c r="G96" s="157"/>
      <c r="H96" s="153">
        <v>1329504</v>
      </c>
      <c r="I96" s="157"/>
      <c r="J96" s="153">
        <v>805066</v>
      </c>
    </row>
    <row r="97" spans="1:10" s="61" customFormat="1" ht="21" customHeight="1">
      <c r="A97" s="70" t="s">
        <v>42</v>
      </c>
      <c r="B97" s="69"/>
      <c r="C97" s="124"/>
      <c r="D97" s="163">
        <v>-95358</v>
      </c>
      <c r="E97" s="157"/>
      <c r="F97" s="163">
        <v>-38537</v>
      </c>
      <c r="G97" s="157"/>
      <c r="H97" s="164">
        <v>-74622</v>
      </c>
      <c r="I97" s="157"/>
      <c r="J97" s="164">
        <v>-3698</v>
      </c>
    </row>
    <row r="98" spans="1:10" s="61" customFormat="1" ht="21" customHeight="1">
      <c r="A98" s="68" t="s">
        <v>43</v>
      </c>
      <c r="B98" s="69"/>
      <c r="C98" s="58"/>
      <c r="D98" s="163">
        <f>SUM(D88:D97)</f>
        <v>3940591</v>
      </c>
      <c r="E98" s="157"/>
      <c r="F98" s="163">
        <f>SUM(F88:F97)</f>
        <v>3466891</v>
      </c>
      <c r="G98" s="157"/>
      <c r="H98" s="163">
        <f>SUM(H88:H97)</f>
        <v>3871313</v>
      </c>
      <c r="I98" s="157"/>
      <c r="J98" s="163">
        <f>SUM(J88:J97)</f>
        <v>3417799</v>
      </c>
    </row>
    <row r="99" spans="1:10" s="61" customFormat="1" ht="21" customHeight="1" thickBot="1">
      <c r="A99" s="68" t="s">
        <v>44</v>
      </c>
      <c r="B99" s="69"/>
      <c r="C99" s="58"/>
      <c r="D99" s="161">
        <f>D68+D98</f>
        <v>10991048</v>
      </c>
      <c r="E99" s="157"/>
      <c r="F99" s="161">
        <f>F68+F98</f>
        <v>11333383</v>
      </c>
      <c r="G99" s="157"/>
      <c r="H99" s="161">
        <f>H68+H98</f>
        <v>9196613</v>
      </c>
      <c r="I99" s="157"/>
      <c r="J99" s="161">
        <f>J68+J98</f>
        <v>10042812</v>
      </c>
    </row>
    <row r="100" spans="1:10" s="61" customFormat="1" ht="25.5" customHeight="1" thickTop="1">
      <c r="B100" s="62"/>
      <c r="C100" s="60"/>
      <c r="D100" s="153">
        <f>D99-D35</f>
        <v>0</v>
      </c>
      <c r="E100" s="154"/>
      <c r="F100" s="153">
        <f>F99-F35</f>
        <v>0</v>
      </c>
      <c r="G100" s="154"/>
      <c r="H100" s="153">
        <f>H99-H35</f>
        <v>0</v>
      </c>
      <c r="I100" s="154"/>
      <c r="J100" s="153">
        <f>J99-J35</f>
        <v>0</v>
      </c>
    </row>
    <row r="101" spans="1:10" ht="21" customHeight="1">
      <c r="A101" s="16" t="s">
        <v>24</v>
      </c>
      <c r="B101" s="17"/>
      <c r="D101" s="15"/>
      <c r="H101" s="15"/>
      <c r="I101" s="15"/>
      <c r="J101" s="28"/>
    </row>
    <row r="102" spans="1:10" ht="21" customHeight="1">
      <c r="A102" s="16"/>
      <c r="B102" s="17"/>
      <c r="D102" s="15"/>
      <c r="H102" s="15"/>
      <c r="I102" s="15"/>
      <c r="J102" s="28"/>
    </row>
    <row r="103" spans="1:10" ht="21" customHeight="1">
      <c r="A103" s="16"/>
      <c r="B103" s="17"/>
      <c r="D103" s="15"/>
      <c r="H103" s="15"/>
      <c r="I103" s="15"/>
      <c r="J103" s="28"/>
    </row>
    <row r="104" spans="1:10" ht="21" customHeight="1">
      <c r="A104" s="18"/>
      <c r="B104" s="18"/>
      <c r="D104" s="15"/>
      <c r="H104" s="15"/>
      <c r="I104" s="15"/>
    </row>
    <row r="105" spans="1:10" ht="21" customHeight="1">
      <c r="B105" s="17"/>
      <c r="D105" s="15"/>
      <c r="H105" s="15"/>
      <c r="I105" s="15"/>
    </row>
    <row r="106" spans="1:10" ht="21" customHeight="1">
      <c r="D106" s="17" t="s">
        <v>45</v>
      </c>
      <c r="H106" s="15"/>
      <c r="I106" s="15"/>
    </row>
    <row r="107" spans="1:10" ht="28.5" customHeight="1">
      <c r="A107" s="19"/>
      <c r="B107" s="18"/>
      <c r="D107" s="15"/>
      <c r="H107" s="15"/>
      <c r="I107" s="15"/>
    </row>
    <row r="108" spans="1:10" ht="21" customHeight="1">
      <c r="A108" s="20"/>
      <c r="B108" s="15"/>
      <c r="D108" s="15"/>
      <c r="H108" s="15"/>
      <c r="I108" s="15"/>
    </row>
  </sheetData>
  <mergeCells count="6">
    <mergeCell ref="D5:F5"/>
    <mergeCell ref="H5:J5"/>
    <mergeCell ref="D42:F42"/>
    <mergeCell ref="H42:J42"/>
    <mergeCell ref="D75:F75"/>
    <mergeCell ref="H75:J75"/>
  </mergeCells>
  <pageMargins left="0.63" right="0.33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showGridLines="0" view="pageBreakPreview" zoomScale="70" zoomScaleNormal="90" zoomScaleSheetLayoutView="70" workbookViewId="0">
      <selection activeCell="C11" sqref="C11"/>
    </sheetView>
  </sheetViews>
  <sheetFormatPr defaultRowHeight="21.75" customHeight="1"/>
  <cols>
    <col min="1" max="1" width="41.75" style="34" customWidth="1"/>
    <col min="2" max="2" width="1.75" style="30" customWidth="1"/>
    <col min="3" max="3" width="5.75" style="34" customWidth="1"/>
    <col min="4" max="4" width="1.75" style="32" customWidth="1"/>
    <col min="5" max="5" width="13.375" style="32" customWidth="1"/>
    <col min="6" max="6" width="1.75" style="32" customWidth="1"/>
    <col min="7" max="7" width="13.375" style="34" customWidth="1"/>
    <col min="8" max="8" width="1.75" style="32" customWidth="1"/>
    <col min="9" max="9" width="13.375" style="34" customWidth="1"/>
    <col min="10" max="10" width="1.75" style="32" customWidth="1"/>
    <col min="11" max="11" width="13.375" style="34" customWidth="1"/>
    <col min="12" max="256" width="9.125" style="34"/>
    <col min="257" max="257" width="41" style="34" customWidth="1"/>
    <col min="258" max="258" width="1.75" style="34" customWidth="1"/>
    <col min="259" max="259" width="5.75" style="34" customWidth="1"/>
    <col min="260" max="260" width="1.75" style="34" customWidth="1"/>
    <col min="261" max="261" width="14.75" style="34" customWidth="1"/>
    <col min="262" max="262" width="1.75" style="34" customWidth="1"/>
    <col min="263" max="263" width="14.75" style="34" customWidth="1"/>
    <col min="264" max="264" width="1.75" style="34" customWidth="1"/>
    <col min="265" max="265" width="14.75" style="34" customWidth="1"/>
    <col min="266" max="266" width="1.75" style="34" customWidth="1"/>
    <col min="267" max="267" width="14.75" style="34" customWidth="1"/>
    <col min="268" max="512" width="9.125" style="34"/>
    <col min="513" max="513" width="41" style="34" customWidth="1"/>
    <col min="514" max="514" width="1.75" style="34" customWidth="1"/>
    <col min="515" max="515" width="5.75" style="34" customWidth="1"/>
    <col min="516" max="516" width="1.75" style="34" customWidth="1"/>
    <col min="517" max="517" width="14.75" style="34" customWidth="1"/>
    <col min="518" max="518" width="1.75" style="34" customWidth="1"/>
    <col min="519" max="519" width="14.75" style="34" customWidth="1"/>
    <col min="520" max="520" width="1.75" style="34" customWidth="1"/>
    <col min="521" max="521" width="14.75" style="34" customWidth="1"/>
    <col min="522" max="522" width="1.75" style="34" customWidth="1"/>
    <col min="523" max="523" width="14.75" style="34" customWidth="1"/>
    <col min="524" max="768" width="9.125" style="34"/>
    <col min="769" max="769" width="41" style="34" customWidth="1"/>
    <col min="770" max="770" width="1.75" style="34" customWidth="1"/>
    <col min="771" max="771" width="5.75" style="34" customWidth="1"/>
    <col min="772" max="772" width="1.75" style="34" customWidth="1"/>
    <col min="773" max="773" width="14.75" style="34" customWidth="1"/>
    <col min="774" max="774" width="1.75" style="34" customWidth="1"/>
    <col min="775" max="775" width="14.75" style="34" customWidth="1"/>
    <col min="776" max="776" width="1.75" style="34" customWidth="1"/>
    <col min="777" max="777" width="14.75" style="34" customWidth="1"/>
    <col min="778" max="778" width="1.75" style="34" customWidth="1"/>
    <col min="779" max="779" width="14.75" style="34" customWidth="1"/>
    <col min="780" max="1024" width="9.125" style="34"/>
    <col min="1025" max="1025" width="41" style="34" customWidth="1"/>
    <col min="1026" max="1026" width="1.75" style="34" customWidth="1"/>
    <col min="1027" max="1027" width="5.75" style="34" customWidth="1"/>
    <col min="1028" max="1028" width="1.75" style="34" customWidth="1"/>
    <col min="1029" max="1029" width="14.75" style="34" customWidth="1"/>
    <col min="1030" max="1030" width="1.75" style="34" customWidth="1"/>
    <col min="1031" max="1031" width="14.75" style="34" customWidth="1"/>
    <col min="1032" max="1032" width="1.75" style="34" customWidth="1"/>
    <col min="1033" max="1033" width="14.75" style="34" customWidth="1"/>
    <col min="1034" max="1034" width="1.75" style="34" customWidth="1"/>
    <col min="1035" max="1035" width="14.75" style="34" customWidth="1"/>
    <col min="1036" max="1280" width="9.125" style="34"/>
    <col min="1281" max="1281" width="41" style="34" customWidth="1"/>
    <col min="1282" max="1282" width="1.75" style="34" customWidth="1"/>
    <col min="1283" max="1283" width="5.75" style="34" customWidth="1"/>
    <col min="1284" max="1284" width="1.75" style="34" customWidth="1"/>
    <col min="1285" max="1285" width="14.75" style="34" customWidth="1"/>
    <col min="1286" max="1286" width="1.75" style="34" customWidth="1"/>
    <col min="1287" max="1287" width="14.75" style="34" customWidth="1"/>
    <col min="1288" max="1288" width="1.75" style="34" customWidth="1"/>
    <col min="1289" max="1289" width="14.75" style="34" customWidth="1"/>
    <col min="1290" max="1290" width="1.75" style="34" customWidth="1"/>
    <col min="1291" max="1291" width="14.75" style="34" customWidth="1"/>
    <col min="1292" max="1536" width="9.125" style="34"/>
    <col min="1537" max="1537" width="41" style="34" customWidth="1"/>
    <col min="1538" max="1538" width="1.75" style="34" customWidth="1"/>
    <col min="1539" max="1539" width="5.75" style="34" customWidth="1"/>
    <col min="1540" max="1540" width="1.75" style="34" customWidth="1"/>
    <col min="1541" max="1541" width="14.75" style="34" customWidth="1"/>
    <col min="1542" max="1542" width="1.75" style="34" customWidth="1"/>
    <col min="1543" max="1543" width="14.75" style="34" customWidth="1"/>
    <col min="1544" max="1544" width="1.75" style="34" customWidth="1"/>
    <col min="1545" max="1545" width="14.75" style="34" customWidth="1"/>
    <col min="1546" max="1546" width="1.75" style="34" customWidth="1"/>
    <col min="1547" max="1547" width="14.75" style="34" customWidth="1"/>
    <col min="1548" max="1792" width="9.125" style="34"/>
    <col min="1793" max="1793" width="41" style="34" customWidth="1"/>
    <col min="1794" max="1794" width="1.75" style="34" customWidth="1"/>
    <col min="1795" max="1795" width="5.75" style="34" customWidth="1"/>
    <col min="1796" max="1796" width="1.75" style="34" customWidth="1"/>
    <col min="1797" max="1797" width="14.75" style="34" customWidth="1"/>
    <col min="1798" max="1798" width="1.75" style="34" customWidth="1"/>
    <col min="1799" max="1799" width="14.75" style="34" customWidth="1"/>
    <col min="1800" max="1800" width="1.75" style="34" customWidth="1"/>
    <col min="1801" max="1801" width="14.75" style="34" customWidth="1"/>
    <col min="1802" max="1802" width="1.75" style="34" customWidth="1"/>
    <col min="1803" max="1803" width="14.75" style="34" customWidth="1"/>
    <col min="1804" max="2048" width="9.125" style="34"/>
    <col min="2049" max="2049" width="41" style="34" customWidth="1"/>
    <col min="2050" max="2050" width="1.75" style="34" customWidth="1"/>
    <col min="2051" max="2051" width="5.75" style="34" customWidth="1"/>
    <col min="2052" max="2052" width="1.75" style="34" customWidth="1"/>
    <col min="2053" max="2053" width="14.75" style="34" customWidth="1"/>
    <col min="2054" max="2054" width="1.75" style="34" customWidth="1"/>
    <col min="2055" max="2055" width="14.75" style="34" customWidth="1"/>
    <col min="2056" max="2056" width="1.75" style="34" customWidth="1"/>
    <col min="2057" max="2057" width="14.75" style="34" customWidth="1"/>
    <col min="2058" max="2058" width="1.75" style="34" customWidth="1"/>
    <col min="2059" max="2059" width="14.75" style="34" customWidth="1"/>
    <col min="2060" max="2304" width="9.125" style="34"/>
    <col min="2305" max="2305" width="41" style="34" customWidth="1"/>
    <col min="2306" max="2306" width="1.75" style="34" customWidth="1"/>
    <col min="2307" max="2307" width="5.75" style="34" customWidth="1"/>
    <col min="2308" max="2308" width="1.75" style="34" customWidth="1"/>
    <col min="2309" max="2309" width="14.75" style="34" customWidth="1"/>
    <col min="2310" max="2310" width="1.75" style="34" customWidth="1"/>
    <col min="2311" max="2311" width="14.75" style="34" customWidth="1"/>
    <col min="2312" max="2312" width="1.75" style="34" customWidth="1"/>
    <col min="2313" max="2313" width="14.75" style="34" customWidth="1"/>
    <col min="2314" max="2314" width="1.75" style="34" customWidth="1"/>
    <col min="2315" max="2315" width="14.75" style="34" customWidth="1"/>
    <col min="2316" max="2560" width="9.125" style="34"/>
    <col min="2561" max="2561" width="41" style="34" customWidth="1"/>
    <col min="2562" max="2562" width="1.75" style="34" customWidth="1"/>
    <col min="2563" max="2563" width="5.75" style="34" customWidth="1"/>
    <col min="2564" max="2564" width="1.75" style="34" customWidth="1"/>
    <col min="2565" max="2565" width="14.75" style="34" customWidth="1"/>
    <col min="2566" max="2566" width="1.75" style="34" customWidth="1"/>
    <col min="2567" max="2567" width="14.75" style="34" customWidth="1"/>
    <col min="2568" max="2568" width="1.75" style="34" customWidth="1"/>
    <col min="2569" max="2569" width="14.75" style="34" customWidth="1"/>
    <col min="2570" max="2570" width="1.75" style="34" customWidth="1"/>
    <col min="2571" max="2571" width="14.75" style="34" customWidth="1"/>
    <col min="2572" max="2816" width="9.125" style="34"/>
    <col min="2817" max="2817" width="41" style="34" customWidth="1"/>
    <col min="2818" max="2818" width="1.75" style="34" customWidth="1"/>
    <col min="2819" max="2819" width="5.75" style="34" customWidth="1"/>
    <col min="2820" max="2820" width="1.75" style="34" customWidth="1"/>
    <col min="2821" max="2821" width="14.75" style="34" customWidth="1"/>
    <col min="2822" max="2822" width="1.75" style="34" customWidth="1"/>
    <col min="2823" max="2823" width="14.75" style="34" customWidth="1"/>
    <col min="2824" max="2824" width="1.75" style="34" customWidth="1"/>
    <col min="2825" max="2825" width="14.75" style="34" customWidth="1"/>
    <col min="2826" max="2826" width="1.75" style="34" customWidth="1"/>
    <col min="2827" max="2827" width="14.75" style="34" customWidth="1"/>
    <col min="2828" max="3072" width="9.125" style="34"/>
    <col min="3073" max="3073" width="41" style="34" customWidth="1"/>
    <col min="3074" max="3074" width="1.75" style="34" customWidth="1"/>
    <col min="3075" max="3075" width="5.75" style="34" customWidth="1"/>
    <col min="3076" max="3076" width="1.75" style="34" customWidth="1"/>
    <col min="3077" max="3077" width="14.75" style="34" customWidth="1"/>
    <col min="3078" max="3078" width="1.75" style="34" customWidth="1"/>
    <col min="3079" max="3079" width="14.75" style="34" customWidth="1"/>
    <col min="3080" max="3080" width="1.75" style="34" customWidth="1"/>
    <col min="3081" max="3081" width="14.75" style="34" customWidth="1"/>
    <col min="3082" max="3082" width="1.75" style="34" customWidth="1"/>
    <col min="3083" max="3083" width="14.75" style="34" customWidth="1"/>
    <col min="3084" max="3328" width="9.125" style="34"/>
    <col min="3329" max="3329" width="41" style="34" customWidth="1"/>
    <col min="3330" max="3330" width="1.75" style="34" customWidth="1"/>
    <col min="3331" max="3331" width="5.75" style="34" customWidth="1"/>
    <col min="3332" max="3332" width="1.75" style="34" customWidth="1"/>
    <col min="3333" max="3333" width="14.75" style="34" customWidth="1"/>
    <col min="3334" max="3334" width="1.75" style="34" customWidth="1"/>
    <col min="3335" max="3335" width="14.75" style="34" customWidth="1"/>
    <col min="3336" max="3336" width="1.75" style="34" customWidth="1"/>
    <col min="3337" max="3337" width="14.75" style="34" customWidth="1"/>
    <col min="3338" max="3338" width="1.75" style="34" customWidth="1"/>
    <col min="3339" max="3339" width="14.75" style="34" customWidth="1"/>
    <col min="3340" max="3584" width="9.125" style="34"/>
    <col min="3585" max="3585" width="41" style="34" customWidth="1"/>
    <col min="3586" max="3586" width="1.75" style="34" customWidth="1"/>
    <col min="3587" max="3587" width="5.75" style="34" customWidth="1"/>
    <col min="3588" max="3588" width="1.75" style="34" customWidth="1"/>
    <col min="3589" max="3589" width="14.75" style="34" customWidth="1"/>
    <col min="3590" max="3590" width="1.75" style="34" customWidth="1"/>
    <col min="3591" max="3591" width="14.75" style="34" customWidth="1"/>
    <col min="3592" max="3592" width="1.75" style="34" customWidth="1"/>
    <col min="3593" max="3593" width="14.75" style="34" customWidth="1"/>
    <col min="3594" max="3594" width="1.75" style="34" customWidth="1"/>
    <col min="3595" max="3595" width="14.75" style="34" customWidth="1"/>
    <col min="3596" max="3840" width="9.125" style="34"/>
    <col min="3841" max="3841" width="41" style="34" customWidth="1"/>
    <col min="3842" max="3842" width="1.75" style="34" customWidth="1"/>
    <col min="3843" max="3843" width="5.75" style="34" customWidth="1"/>
    <col min="3844" max="3844" width="1.75" style="34" customWidth="1"/>
    <col min="3845" max="3845" width="14.75" style="34" customWidth="1"/>
    <col min="3846" max="3846" width="1.75" style="34" customWidth="1"/>
    <col min="3847" max="3847" width="14.75" style="34" customWidth="1"/>
    <col min="3848" max="3848" width="1.75" style="34" customWidth="1"/>
    <col min="3849" max="3849" width="14.75" style="34" customWidth="1"/>
    <col min="3850" max="3850" width="1.75" style="34" customWidth="1"/>
    <col min="3851" max="3851" width="14.75" style="34" customWidth="1"/>
    <col min="3852" max="4096" width="9.125" style="34"/>
    <col min="4097" max="4097" width="41" style="34" customWidth="1"/>
    <col min="4098" max="4098" width="1.75" style="34" customWidth="1"/>
    <col min="4099" max="4099" width="5.75" style="34" customWidth="1"/>
    <col min="4100" max="4100" width="1.75" style="34" customWidth="1"/>
    <col min="4101" max="4101" width="14.75" style="34" customWidth="1"/>
    <col min="4102" max="4102" width="1.75" style="34" customWidth="1"/>
    <col min="4103" max="4103" width="14.75" style="34" customWidth="1"/>
    <col min="4104" max="4104" width="1.75" style="34" customWidth="1"/>
    <col min="4105" max="4105" width="14.75" style="34" customWidth="1"/>
    <col min="4106" max="4106" width="1.75" style="34" customWidth="1"/>
    <col min="4107" max="4107" width="14.75" style="34" customWidth="1"/>
    <col min="4108" max="4352" width="9.125" style="34"/>
    <col min="4353" max="4353" width="41" style="34" customWidth="1"/>
    <col min="4354" max="4354" width="1.75" style="34" customWidth="1"/>
    <col min="4355" max="4355" width="5.75" style="34" customWidth="1"/>
    <col min="4356" max="4356" width="1.75" style="34" customWidth="1"/>
    <col min="4357" max="4357" width="14.75" style="34" customWidth="1"/>
    <col min="4358" max="4358" width="1.75" style="34" customWidth="1"/>
    <col min="4359" max="4359" width="14.75" style="34" customWidth="1"/>
    <col min="4360" max="4360" width="1.75" style="34" customWidth="1"/>
    <col min="4361" max="4361" width="14.75" style="34" customWidth="1"/>
    <col min="4362" max="4362" width="1.75" style="34" customWidth="1"/>
    <col min="4363" max="4363" width="14.75" style="34" customWidth="1"/>
    <col min="4364" max="4608" width="9.125" style="34"/>
    <col min="4609" max="4609" width="41" style="34" customWidth="1"/>
    <col min="4610" max="4610" width="1.75" style="34" customWidth="1"/>
    <col min="4611" max="4611" width="5.75" style="34" customWidth="1"/>
    <col min="4612" max="4612" width="1.75" style="34" customWidth="1"/>
    <col min="4613" max="4613" width="14.75" style="34" customWidth="1"/>
    <col min="4614" max="4614" width="1.75" style="34" customWidth="1"/>
    <col min="4615" max="4615" width="14.75" style="34" customWidth="1"/>
    <col min="4616" max="4616" width="1.75" style="34" customWidth="1"/>
    <col min="4617" max="4617" width="14.75" style="34" customWidth="1"/>
    <col min="4618" max="4618" width="1.75" style="34" customWidth="1"/>
    <col min="4619" max="4619" width="14.75" style="34" customWidth="1"/>
    <col min="4620" max="4864" width="9.125" style="34"/>
    <col min="4865" max="4865" width="41" style="34" customWidth="1"/>
    <col min="4866" max="4866" width="1.75" style="34" customWidth="1"/>
    <col min="4867" max="4867" width="5.75" style="34" customWidth="1"/>
    <col min="4868" max="4868" width="1.75" style="34" customWidth="1"/>
    <col min="4869" max="4869" width="14.75" style="34" customWidth="1"/>
    <col min="4870" max="4870" width="1.75" style="34" customWidth="1"/>
    <col min="4871" max="4871" width="14.75" style="34" customWidth="1"/>
    <col min="4872" max="4872" width="1.75" style="34" customWidth="1"/>
    <col min="4873" max="4873" width="14.75" style="34" customWidth="1"/>
    <col min="4874" max="4874" width="1.75" style="34" customWidth="1"/>
    <col min="4875" max="4875" width="14.75" style="34" customWidth="1"/>
    <col min="4876" max="5120" width="9.125" style="34"/>
    <col min="5121" max="5121" width="41" style="34" customWidth="1"/>
    <col min="5122" max="5122" width="1.75" style="34" customWidth="1"/>
    <col min="5123" max="5123" width="5.75" style="34" customWidth="1"/>
    <col min="5124" max="5124" width="1.75" style="34" customWidth="1"/>
    <col min="5125" max="5125" width="14.75" style="34" customWidth="1"/>
    <col min="5126" max="5126" width="1.75" style="34" customWidth="1"/>
    <col min="5127" max="5127" width="14.75" style="34" customWidth="1"/>
    <col min="5128" max="5128" width="1.75" style="34" customWidth="1"/>
    <col min="5129" max="5129" width="14.75" style="34" customWidth="1"/>
    <col min="5130" max="5130" width="1.75" style="34" customWidth="1"/>
    <col min="5131" max="5131" width="14.75" style="34" customWidth="1"/>
    <col min="5132" max="5376" width="9.125" style="34"/>
    <col min="5377" max="5377" width="41" style="34" customWidth="1"/>
    <col min="5378" max="5378" width="1.75" style="34" customWidth="1"/>
    <col min="5379" max="5379" width="5.75" style="34" customWidth="1"/>
    <col min="5380" max="5380" width="1.75" style="34" customWidth="1"/>
    <col min="5381" max="5381" width="14.75" style="34" customWidth="1"/>
    <col min="5382" max="5382" width="1.75" style="34" customWidth="1"/>
    <col min="5383" max="5383" width="14.75" style="34" customWidth="1"/>
    <col min="5384" max="5384" width="1.75" style="34" customWidth="1"/>
    <col min="5385" max="5385" width="14.75" style="34" customWidth="1"/>
    <col min="5386" max="5386" width="1.75" style="34" customWidth="1"/>
    <col min="5387" max="5387" width="14.75" style="34" customWidth="1"/>
    <col min="5388" max="5632" width="9.125" style="34"/>
    <col min="5633" max="5633" width="41" style="34" customWidth="1"/>
    <col min="5634" max="5634" width="1.75" style="34" customWidth="1"/>
    <col min="5635" max="5635" width="5.75" style="34" customWidth="1"/>
    <col min="5636" max="5636" width="1.75" style="34" customWidth="1"/>
    <col min="5637" max="5637" width="14.75" style="34" customWidth="1"/>
    <col min="5638" max="5638" width="1.75" style="34" customWidth="1"/>
    <col min="5639" max="5639" width="14.75" style="34" customWidth="1"/>
    <col min="5640" max="5640" width="1.75" style="34" customWidth="1"/>
    <col min="5641" max="5641" width="14.75" style="34" customWidth="1"/>
    <col min="5642" max="5642" width="1.75" style="34" customWidth="1"/>
    <col min="5643" max="5643" width="14.75" style="34" customWidth="1"/>
    <col min="5644" max="5888" width="9.125" style="34"/>
    <col min="5889" max="5889" width="41" style="34" customWidth="1"/>
    <col min="5890" max="5890" width="1.75" style="34" customWidth="1"/>
    <col min="5891" max="5891" width="5.75" style="34" customWidth="1"/>
    <col min="5892" max="5892" width="1.75" style="34" customWidth="1"/>
    <col min="5893" max="5893" width="14.75" style="34" customWidth="1"/>
    <col min="5894" max="5894" width="1.75" style="34" customWidth="1"/>
    <col min="5895" max="5895" width="14.75" style="34" customWidth="1"/>
    <col min="5896" max="5896" width="1.75" style="34" customWidth="1"/>
    <col min="5897" max="5897" width="14.75" style="34" customWidth="1"/>
    <col min="5898" max="5898" width="1.75" style="34" customWidth="1"/>
    <col min="5899" max="5899" width="14.75" style="34" customWidth="1"/>
    <col min="5900" max="6144" width="9.125" style="34"/>
    <col min="6145" max="6145" width="41" style="34" customWidth="1"/>
    <col min="6146" max="6146" width="1.75" style="34" customWidth="1"/>
    <col min="6147" max="6147" width="5.75" style="34" customWidth="1"/>
    <col min="6148" max="6148" width="1.75" style="34" customWidth="1"/>
    <col min="6149" max="6149" width="14.75" style="34" customWidth="1"/>
    <col min="6150" max="6150" width="1.75" style="34" customWidth="1"/>
    <col min="6151" max="6151" width="14.75" style="34" customWidth="1"/>
    <col min="6152" max="6152" width="1.75" style="34" customWidth="1"/>
    <col min="6153" max="6153" width="14.75" style="34" customWidth="1"/>
    <col min="6154" max="6154" width="1.75" style="34" customWidth="1"/>
    <col min="6155" max="6155" width="14.75" style="34" customWidth="1"/>
    <col min="6156" max="6400" width="9.125" style="34"/>
    <col min="6401" max="6401" width="41" style="34" customWidth="1"/>
    <col min="6402" max="6402" width="1.75" style="34" customWidth="1"/>
    <col min="6403" max="6403" width="5.75" style="34" customWidth="1"/>
    <col min="6404" max="6404" width="1.75" style="34" customWidth="1"/>
    <col min="6405" max="6405" width="14.75" style="34" customWidth="1"/>
    <col min="6406" max="6406" width="1.75" style="34" customWidth="1"/>
    <col min="6407" max="6407" width="14.75" style="34" customWidth="1"/>
    <col min="6408" max="6408" width="1.75" style="34" customWidth="1"/>
    <col min="6409" max="6409" width="14.75" style="34" customWidth="1"/>
    <col min="6410" max="6410" width="1.75" style="34" customWidth="1"/>
    <col min="6411" max="6411" width="14.75" style="34" customWidth="1"/>
    <col min="6412" max="6656" width="9.125" style="34"/>
    <col min="6657" max="6657" width="41" style="34" customWidth="1"/>
    <col min="6658" max="6658" width="1.75" style="34" customWidth="1"/>
    <col min="6659" max="6659" width="5.75" style="34" customWidth="1"/>
    <col min="6660" max="6660" width="1.75" style="34" customWidth="1"/>
    <col min="6661" max="6661" width="14.75" style="34" customWidth="1"/>
    <col min="6662" max="6662" width="1.75" style="34" customWidth="1"/>
    <col min="6663" max="6663" width="14.75" style="34" customWidth="1"/>
    <col min="6664" max="6664" width="1.75" style="34" customWidth="1"/>
    <col min="6665" max="6665" width="14.75" style="34" customWidth="1"/>
    <col min="6666" max="6666" width="1.75" style="34" customWidth="1"/>
    <col min="6667" max="6667" width="14.75" style="34" customWidth="1"/>
    <col min="6668" max="6912" width="9.125" style="34"/>
    <col min="6913" max="6913" width="41" style="34" customWidth="1"/>
    <col min="6914" max="6914" width="1.75" style="34" customWidth="1"/>
    <col min="6915" max="6915" width="5.75" style="34" customWidth="1"/>
    <col min="6916" max="6916" width="1.75" style="34" customWidth="1"/>
    <col min="6917" max="6917" width="14.75" style="34" customWidth="1"/>
    <col min="6918" max="6918" width="1.75" style="34" customWidth="1"/>
    <col min="6919" max="6919" width="14.75" style="34" customWidth="1"/>
    <col min="6920" max="6920" width="1.75" style="34" customWidth="1"/>
    <col min="6921" max="6921" width="14.75" style="34" customWidth="1"/>
    <col min="6922" max="6922" width="1.75" style="34" customWidth="1"/>
    <col min="6923" max="6923" width="14.75" style="34" customWidth="1"/>
    <col min="6924" max="7168" width="9.125" style="34"/>
    <col min="7169" max="7169" width="41" style="34" customWidth="1"/>
    <col min="7170" max="7170" width="1.75" style="34" customWidth="1"/>
    <col min="7171" max="7171" width="5.75" style="34" customWidth="1"/>
    <col min="7172" max="7172" width="1.75" style="34" customWidth="1"/>
    <col min="7173" max="7173" width="14.75" style="34" customWidth="1"/>
    <col min="7174" max="7174" width="1.75" style="34" customWidth="1"/>
    <col min="7175" max="7175" width="14.75" style="34" customWidth="1"/>
    <col min="7176" max="7176" width="1.75" style="34" customWidth="1"/>
    <col min="7177" max="7177" width="14.75" style="34" customWidth="1"/>
    <col min="7178" max="7178" width="1.75" style="34" customWidth="1"/>
    <col min="7179" max="7179" width="14.75" style="34" customWidth="1"/>
    <col min="7180" max="7424" width="9.125" style="34"/>
    <col min="7425" max="7425" width="41" style="34" customWidth="1"/>
    <col min="7426" max="7426" width="1.75" style="34" customWidth="1"/>
    <col min="7427" max="7427" width="5.75" style="34" customWidth="1"/>
    <col min="7428" max="7428" width="1.75" style="34" customWidth="1"/>
    <col min="7429" max="7429" width="14.75" style="34" customWidth="1"/>
    <col min="7430" max="7430" width="1.75" style="34" customWidth="1"/>
    <col min="7431" max="7431" width="14.75" style="34" customWidth="1"/>
    <col min="7432" max="7432" width="1.75" style="34" customWidth="1"/>
    <col min="7433" max="7433" width="14.75" style="34" customWidth="1"/>
    <col min="7434" max="7434" width="1.75" style="34" customWidth="1"/>
    <col min="7435" max="7435" width="14.75" style="34" customWidth="1"/>
    <col min="7436" max="7680" width="9.125" style="34"/>
    <col min="7681" max="7681" width="41" style="34" customWidth="1"/>
    <col min="7682" max="7682" width="1.75" style="34" customWidth="1"/>
    <col min="7683" max="7683" width="5.75" style="34" customWidth="1"/>
    <col min="7684" max="7684" width="1.75" style="34" customWidth="1"/>
    <col min="7685" max="7685" width="14.75" style="34" customWidth="1"/>
    <col min="7686" max="7686" width="1.75" style="34" customWidth="1"/>
    <col min="7687" max="7687" width="14.75" style="34" customWidth="1"/>
    <col min="7688" max="7688" width="1.75" style="34" customWidth="1"/>
    <col min="7689" max="7689" width="14.75" style="34" customWidth="1"/>
    <col min="7690" max="7690" width="1.75" style="34" customWidth="1"/>
    <col min="7691" max="7691" width="14.75" style="34" customWidth="1"/>
    <col min="7692" max="7936" width="9.125" style="34"/>
    <col min="7937" max="7937" width="41" style="34" customWidth="1"/>
    <col min="7938" max="7938" width="1.75" style="34" customWidth="1"/>
    <col min="7939" max="7939" width="5.75" style="34" customWidth="1"/>
    <col min="7940" max="7940" width="1.75" style="34" customWidth="1"/>
    <col min="7941" max="7941" width="14.75" style="34" customWidth="1"/>
    <col min="7942" max="7942" width="1.75" style="34" customWidth="1"/>
    <col min="7943" max="7943" width="14.75" style="34" customWidth="1"/>
    <col min="7944" max="7944" width="1.75" style="34" customWidth="1"/>
    <col min="7945" max="7945" width="14.75" style="34" customWidth="1"/>
    <col min="7946" max="7946" width="1.75" style="34" customWidth="1"/>
    <col min="7947" max="7947" width="14.75" style="34" customWidth="1"/>
    <col min="7948" max="8192" width="9.125" style="34"/>
    <col min="8193" max="8193" width="41" style="34" customWidth="1"/>
    <col min="8194" max="8194" width="1.75" style="34" customWidth="1"/>
    <col min="8195" max="8195" width="5.75" style="34" customWidth="1"/>
    <col min="8196" max="8196" width="1.75" style="34" customWidth="1"/>
    <col min="8197" max="8197" width="14.75" style="34" customWidth="1"/>
    <col min="8198" max="8198" width="1.75" style="34" customWidth="1"/>
    <col min="8199" max="8199" width="14.75" style="34" customWidth="1"/>
    <col min="8200" max="8200" width="1.75" style="34" customWidth="1"/>
    <col min="8201" max="8201" width="14.75" style="34" customWidth="1"/>
    <col min="8202" max="8202" width="1.75" style="34" customWidth="1"/>
    <col min="8203" max="8203" width="14.75" style="34" customWidth="1"/>
    <col min="8204" max="8448" width="9.125" style="34"/>
    <col min="8449" max="8449" width="41" style="34" customWidth="1"/>
    <col min="8450" max="8450" width="1.75" style="34" customWidth="1"/>
    <col min="8451" max="8451" width="5.75" style="34" customWidth="1"/>
    <col min="8452" max="8452" width="1.75" style="34" customWidth="1"/>
    <col min="8453" max="8453" width="14.75" style="34" customWidth="1"/>
    <col min="8454" max="8454" width="1.75" style="34" customWidth="1"/>
    <col min="8455" max="8455" width="14.75" style="34" customWidth="1"/>
    <col min="8456" max="8456" width="1.75" style="34" customWidth="1"/>
    <col min="8457" max="8457" width="14.75" style="34" customWidth="1"/>
    <col min="8458" max="8458" width="1.75" style="34" customWidth="1"/>
    <col min="8459" max="8459" width="14.75" style="34" customWidth="1"/>
    <col min="8460" max="8704" width="9.125" style="34"/>
    <col min="8705" max="8705" width="41" style="34" customWidth="1"/>
    <col min="8706" max="8706" width="1.75" style="34" customWidth="1"/>
    <col min="8707" max="8707" width="5.75" style="34" customWidth="1"/>
    <col min="8708" max="8708" width="1.75" style="34" customWidth="1"/>
    <col min="8709" max="8709" width="14.75" style="34" customWidth="1"/>
    <col min="8710" max="8710" width="1.75" style="34" customWidth="1"/>
    <col min="8711" max="8711" width="14.75" style="34" customWidth="1"/>
    <col min="8712" max="8712" width="1.75" style="34" customWidth="1"/>
    <col min="8713" max="8713" width="14.75" style="34" customWidth="1"/>
    <col min="8714" max="8714" width="1.75" style="34" customWidth="1"/>
    <col min="8715" max="8715" width="14.75" style="34" customWidth="1"/>
    <col min="8716" max="8960" width="9.125" style="34"/>
    <col min="8961" max="8961" width="41" style="34" customWidth="1"/>
    <col min="8962" max="8962" width="1.75" style="34" customWidth="1"/>
    <col min="8963" max="8963" width="5.75" style="34" customWidth="1"/>
    <col min="8964" max="8964" width="1.75" style="34" customWidth="1"/>
    <col min="8965" max="8965" width="14.75" style="34" customWidth="1"/>
    <col min="8966" max="8966" width="1.75" style="34" customWidth="1"/>
    <col min="8967" max="8967" width="14.75" style="34" customWidth="1"/>
    <col min="8968" max="8968" width="1.75" style="34" customWidth="1"/>
    <col min="8969" max="8969" width="14.75" style="34" customWidth="1"/>
    <col min="8970" max="8970" width="1.75" style="34" customWidth="1"/>
    <col min="8971" max="8971" width="14.75" style="34" customWidth="1"/>
    <col min="8972" max="9216" width="9.125" style="34"/>
    <col min="9217" max="9217" width="41" style="34" customWidth="1"/>
    <col min="9218" max="9218" width="1.75" style="34" customWidth="1"/>
    <col min="9219" max="9219" width="5.75" style="34" customWidth="1"/>
    <col min="9220" max="9220" width="1.75" style="34" customWidth="1"/>
    <col min="9221" max="9221" width="14.75" style="34" customWidth="1"/>
    <col min="9222" max="9222" width="1.75" style="34" customWidth="1"/>
    <col min="9223" max="9223" width="14.75" style="34" customWidth="1"/>
    <col min="9224" max="9224" width="1.75" style="34" customWidth="1"/>
    <col min="9225" max="9225" width="14.75" style="34" customWidth="1"/>
    <col min="9226" max="9226" width="1.75" style="34" customWidth="1"/>
    <col min="9227" max="9227" width="14.75" style="34" customWidth="1"/>
    <col min="9228" max="9472" width="9.125" style="34"/>
    <col min="9473" max="9473" width="41" style="34" customWidth="1"/>
    <col min="9474" max="9474" width="1.75" style="34" customWidth="1"/>
    <col min="9475" max="9475" width="5.75" style="34" customWidth="1"/>
    <col min="9476" max="9476" width="1.75" style="34" customWidth="1"/>
    <col min="9477" max="9477" width="14.75" style="34" customWidth="1"/>
    <col min="9478" max="9478" width="1.75" style="34" customWidth="1"/>
    <col min="9479" max="9479" width="14.75" style="34" customWidth="1"/>
    <col min="9480" max="9480" width="1.75" style="34" customWidth="1"/>
    <col min="9481" max="9481" width="14.75" style="34" customWidth="1"/>
    <col min="9482" max="9482" width="1.75" style="34" customWidth="1"/>
    <col min="9483" max="9483" width="14.75" style="34" customWidth="1"/>
    <col min="9484" max="9728" width="9.125" style="34"/>
    <col min="9729" max="9729" width="41" style="34" customWidth="1"/>
    <col min="9730" max="9730" width="1.75" style="34" customWidth="1"/>
    <col min="9731" max="9731" width="5.75" style="34" customWidth="1"/>
    <col min="9732" max="9732" width="1.75" style="34" customWidth="1"/>
    <col min="9733" max="9733" width="14.75" style="34" customWidth="1"/>
    <col min="9734" max="9734" width="1.75" style="34" customWidth="1"/>
    <col min="9735" max="9735" width="14.75" style="34" customWidth="1"/>
    <col min="9736" max="9736" width="1.75" style="34" customWidth="1"/>
    <col min="9737" max="9737" width="14.75" style="34" customWidth="1"/>
    <col min="9738" max="9738" width="1.75" style="34" customWidth="1"/>
    <col min="9739" max="9739" width="14.75" style="34" customWidth="1"/>
    <col min="9740" max="9984" width="9.125" style="34"/>
    <col min="9985" max="9985" width="41" style="34" customWidth="1"/>
    <col min="9986" max="9986" width="1.75" style="34" customWidth="1"/>
    <col min="9987" max="9987" width="5.75" style="34" customWidth="1"/>
    <col min="9988" max="9988" width="1.75" style="34" customWidth="1"/>
    <col min="9989" max="9989" width="14.75" style="34" customWidth="1"/>
    <col min="9990" max="9990" width="1.75" style="34" customWidth="1"/>
    <col min="9991" max="9991" width="14.75" style="34" customWidth="1"/>
    <col min="9992" max="9992" width="1.75" style="34" customWidth="1"/>
    <col min="9993" max="9993" width="14.75" style="34" customWidth="1"/>
    <col min="9994" max="9994" width="1.75" style="34" customWidth="1"/>
    <col min="9995" max="9995" width="14.75" style="34" customWidth="1"/>
    <col min="9996" max="10240" width="9.125" style="34"/>
    <col min="10241" max="10241" width="41" style="34" customWidth="1"/>
    <col min="10242" max="10242" width="1.75" style="34" customWidth="1"/>
    <col min="10243" max="10243" width="5.75" style="34" customWidth="1"/>
    <col min="10244" max="10244" width="1.75" style="34" customWidth="1"/>
    <col min="10245" max="10245" width="14.75" style="34" customWidth="1"/>
    <col min="10246" max="10246" width="1.75" style="34" customWidth="1"/>
    <col min="10247" max="10247" width="14.75" style="34" customWidth="1"/>
    <col min="10248" max="10248" width="1.75" style="34" customWidth="1"/>
    <col min="10249" max="10249" width="14.75" style="34" customWidth="1"/>
    <col min="10250" max="10250" width="1.75" style="34" customWidth="1"/>
    <col min="10251" max="10251" width="14.75" style="34" customWidth="1"/>
    <col min="10252" max="10496" width="9.125" style="34"/>
    <col min="10497" max="10497" width="41" style="34" customWidth="1"/>
    <col min="10498" max="10498" width="1.75" style="34" customWidth="1"/>
    <col min="10499" max="10499" width="5.75" style="34" customWidth="1"/>
    <col min="10500" max="10500" width="1.75" style="34" customWidth="1"/>
    <col min="10501" max="10501" width="14.75" style="34" customWidth="1"/>
    <col min="10502" max="10502" width="1.75" style="34" customWidth="1"/>
    <col min="10503" max="10503" width="14.75" style="34" customWidth="1"/>
    <col min="10504" max="10504" width="1.75" style="34" customWidth="1"/>
    <col min="10505" max="10505" width="14.75" style="34" customWidth="1"/>
    <col min="10506" max="10506" width="1.75" style="34" customWidth="1"/>
    <col min="10507" max="10507" width="14.75" style="34" customWidth="1"/>
    <col min="10508" max="10752" width="9.125" style="34"/>
    <col min="10753" max="10753" width="41" style="34" customWidth="1"/>
    <col min="10754" max="10754" width="1.75" style="34" customWidth="1"/>
    <col min="10755" max="10755" width="5.75" style="34" customWidth="1"/>
    <col min="10756" max="10756" width="1.75" style="34" customWidth="1"/>
    <col min="10757" max="10757" width="14.75" style="34" customWidth="1"/>
    <col min="10758" max="10758" width="1.75" style="34" customWidth="1"/>
    <col min="10759" max="10759" width="14.75" style="34" customWidth="1"/>
    <col min="10760" max="10760" width="1.75" style="34" customWidth="1"/>
    <col min="10761" max="10761" width="14.75" style="34" customWidth="1"/>
    <col min="10762" max="10762" width="1.75" style="34" customWidth="1"/>
    <col min="10763" max="10763" width="14.75" style="34" customWidth="1"/>
    <col min="10764" max="11008" width="9.125" style="34"/>
    <col min="11009" max="11009" width="41" style="34" customWidth="1"/>
    <col min="11010" max="11010" width="1.75" style="34" customWidth="1"/>
    <col min="11011" max="11011" width="5.75" style="34" customWidth="1"/>
    <col min="11012" max="11012" width="1.75" style="34" customWidth="1"/>
    <col min="11013" max="11013" width="14.75" style="34" customWidth="1"/>
    <col min="11014" max="11014" width="1.75" style="34" customWidth="1"/>
    <col min="11015" max="11015" width="14.75" style="34" customWidth="1"/>
    <col min="11016" max="11016" width="1.75" style="34" customWidth="1"/>
    <col min="11017" max="11017" width="14.75" style="34" customWidth="1"/>
    <col min="11018" max="11018" width="1.75" style="34" customWidth="1"/>
    <col min="11019" max="11019" width="14.75" style="34" customWidth="1"/>
    <col min="11020" max="11264" width="9.125" style="34"/>
    <col min="11265" max="11265" width="41" style="34" customWidth="1"/>
    <col min="11266" max="11266" width="1.75" style="34" customWidth="1"/>
    <col min="11267" max="11267" width="5.75" style="34" customWidth="1"/>
    <col min="11268" max="11268" width="1.75" style="34" customWidth="1"/>
    <col min="11269" max="11269" width="14.75" style="34" customWidth="1"/>
    <col min="11270" max="11270" width="1.75" style="34" customWidth="1"/>
    <col min="11271" max="11271" width="14.75" style="34" customWidth="1"/>
    <col min="11272" max="11272" width="1.75" style="34" customWidth="1"/>
    <col min="11273" max="11273" width="14.75" style="34" customWidth="1"/>
    <col min="11274" max="11274" width="1.75" style="34" customWidth="1"/>
    <col min="11275" max="11275" width="14.75" style="34" customWidth="1"/>
    <col min="11276" max="11520" width="9.125" style="34"/>
    <col min="11521" max="11521" width="41" style="34" customWidth="1"/>
    <col min="11522" max="11522" width="1.75" style="34" customWidth="1"/>
    <col min="11523" max="11523" width="5.75" style="34" customWidth="1"/>
    <col min="11524" max="11524" width="1.75" style="34" customWidth="1"/>
    <col min="11525" max="11525" width="14.75" style="34" customWidth="1"/>
    <col min="11526" max="11526" width="1.75" style="34" customWidth="1"/>
    <col min="11527" max="11527" width="14.75" style="34" customWidth="1"/>
    <col min="11528" max="11528" width="1.75" style="34" customWidth="1"/>
    <col min="11529" max="11529" width="14.75" style="34" customWidth="1"/>
    <col min="11530" max="11530" width="1.75" style="34" customWidth="1"/>
    <col min="11531" max="11531" width="14.75" style="34" customWidth="1"/>
    <col min="11532" max="11776" width="9.125" style="34"/>
    <col min="11777" max="11777" width="41" style="34" customWidth="1"/>
    <col min="11778" max="11778" width="1.75" style="34" customWidth="1"/>
    <col min="11779" max="11779" width="5.75" style="34" customWidth="1"/>
    <col min="11780" max="11780" width="1.75" style="34" customWidth="1"/>
    <col min="11781" max="11781" width="14.75" style="34" customWidth="1"/>
    <col min="11782" max="11782" width="1.75" style="34" customWidth="1"/>
    <col min="11783" max="11783" width="14.75" style="34" customWidth="1"/>
    <col min="11784" max="11784" width="1.75" style="34" customWidth="1"/>
    <col min="11785" max="11785" width="14.75" style="34" customWidth="1"/>
    <col min="11786" max="11786" width="1.75" style="34" customWidth="1"/>
    <col min="11787" max="11787" width="14.75" style="34" customWidth="1"/>
    <col min="11788" max="12032" width="9.125" style="34"/>
    <col min="12033" max="12033" width="41" style="34" customWidth="1"/>
    <col min="12034" max="12034" width="1.75" style="34" customWidth="1"/>
    <col min="12035" max="12035" width="5.75" style="34" customWidth="1"/>
    <col min="12036" max="12036" width="1.75" style="34" customWidth="1"/>
    <col min="12037" max="12037" width="14.75" style="34" customWidth="1"/>
    <col min="12038" max="12038" width="1.75" style="34" customWidth="1"/>
    <col min="12039" max="12039" width="14.75" style="34" customWidth="1"/>
    <col min="12040" max="12040" width="1.75" style="34" customWidth="1"/>
    <col min="12041" max="12041" width="14.75" style="34" customWidth="1"/>
    <col min="12042" max="12042" width="1.75" style="34" customWidth="1"/>
    <col min="12043" max="12043" width="14.75" style="34" customWidth="1"/>
    <col min="12044" max="12288" width="9.125" style="34"/>
    <col min="12289" max="12289" width="41" style="34" customWidth="1"/>
    <col min="12290" max="12290" width="1.75" style="34" customWidth="1"/>
    <col min="12291" max="12291" width="5.75" style="34" customWidth="1"/>
    <col min="12292" max="12292" width="1.75" style="34" customWidth="1"/>
    <col min="12293" max="12293" width="14.75" style="34" customWidth="1"/>
    <col min="12294" max="12294" width="1.75" style="34" customWidth="1"/>
    <col min="12295" max="12295" width="14.75" style="34" customWidth="1"/>
    <col min="12296" max="12296" width="1.75" style="34" customWidth="1"/>
    <col min="12297" max="12297" width="14.75" style="34" customWidth="1"/>
    <col min="12298" max="12298" width="1.75" style="34" customWidth="1"/>
    <col min="12299" max="12299" width="14.75" style="34" customWidth="1"/>
    <col min="12300" max="12544" width="9.125" style="34"/>
    <col min="12545" max="12545" width="41" style="34" customWidth="1"/>
    <col min="12546" max="12546" width="1.75" style="34" customWidth="1"/>
    <col min="12547" max="12547" width="5.75" style="34" customWidth="1"/>
    <col min="12548" max="12548" width="1.75" style="34" customWidth="1"/>
    <col min="12549" max="12549" width="14.75" style="34" customWidth="1"/>
    <col min="12550" max="12550" width="1.75" style="34" customWidth="1"/>
    <col min="12551" max="12551" width="14.75" style="34" customWidth="1"/>
    <col min="12552" max="12552" width="1.75" style="34" customWidth="1"/>
    <col min="12553" max="12553" width="14.75" style="34" customWidth="1"/>
    <col min="12554" max="12554" width="1.75" style="34" customWidth="1"/>
    <col min="12555" max="12555" width="14.75" style="34" customWidth="1"/>
    <col min="12556" max="12800" width="9.125" style="34"/>
    <col min="12801" max="12801" width="41" style="34" customWidth="1"/>
    <col min="12802" max="12802" width="1.75" style="34" customWidth="1"/>
    <col min="12803" max="12803" width="5.75" style="34" customWidth="1"/>
    <col min="12804" max="12804" width="1.75" style="34" customWidth="1"/>
    <col min="12805" max="12805" width="14.75" style="34" customWidth="1"/>
    <col min="12806" max="12806" width="1.75" style="34" customWidth="1"/>
    <col min="12807" max="12807" width="14.75" style="34" customWidth="1"/>
    <col min="12808" max="12808" width="1.75" style="34" customWidth="1"/>
    <col min="12809" max="12809" width="14.75" style="34" customWidth="1"/>
    <col min="12810" max="12810" width="1.75" style="34" customWidth="1"/>
    <col min="12811" max="12811" width="14.75" style="34" customWidth="1"/>
    <col min="12812" max="13056" width="9.125" style="34"/>
    <col min="13057" max="13057" width="41" style="34" customWidth="1"/>
    <col min="13058" max="13058" width="1.75" style="34" customWidth="1"/>
    <col min="13059" max="13059" width="5.75" style="34" customWidth="1"/>
    <col min="13060" max="13060" width="1.75" style="34" customWidth="1"/>
    <col min="13061" max="13061" width="14.75" style="34" customWidth="1"/>
    <col min="13062" max="13062" width="1.75" style="34" customWidth="1"/>
    <col min="13063" max="13063" width="14.75" style="34" customWidth="1"/>
    <col min="13064" max="13064" width="1.75" style="34" customWidth="1"/>
    <col min="13065" max="13065" width="14.75" style="34" customWidth="1"/>
    <col min="13066" max="13066" width="1.75" style="34" customWidth="1"/>
    <col min="13067" max="13067" width="14.75" style="34" customWidth="1"/>
    <col min="13068" max="13312" width="9.125" style="34"/>
    <col min="13313" max="13313" width="41" style="34" customWidth="1"/>
    <col min="13314" max="13314" width="1.75" style="34" customWidth="1"/>
    <col min="13315" max="13315" width="5.75" style="34" customWidth="1"/>
    <col min="13316" max="13316" width="1.75" style="34" customWidth="1"/>
    <col min="13317" max="13317" width="14.75" style="34" customWidth="1"/>
    <col min="13318" max="13318" width="1.75" style="34" customWidth="1"/>
    <col min="13319" max="13319" width="14.75" style="34" customWidth="1"/>
    <col min="13320" max="13320" width="1.75" style="34" customWidth="1"/>
    <col min="13321" max="13321" width="14.75" style="34" customWidth="1"/>
    <col min="13322" max="13322" width="1.75" style="34" customWidth="1"/>
    <col min="13323" max="13323" width="14.75" style="34" customWidth="1"/>
    <col min="13324" max="13568" width="9.125" style="34"/>
    <col min="13569" max="13569" width="41" style="34" customWidth="1"/>
    <col min="13570" max="13570" width="1.75" style="34" customWidth="1"/>
    <col min="13571" max="13571" width="5.75" style="34" customWidth="1"/>
    <col min="13572" max="13572" width="1.75" style="34" customWidth="1"/>
    <col min="13573" max="13573" width="14.75" style="34" customWidth="1"/>
    <col min="13574" max="13574" width="1.75" style="34" customWidth="1"/>
    <col min="13575" max="13575" width="14.75" style="34" customWidth="1"/>
    <col min="13576" max="13576" width="1.75" style="34" customWidth="1"/>
    <col min="13577" max="13577" width="14.75" style="34" customWidth="1"/>
    <col min="13578" max="13578" width="1.75" style="34" customWidth="1"/>
    <col min="13579" max="13579" width="14.75" style="34" customWidth="1"/>
    <col min="13580" max="13824" width="9.125" style="34"/>
    <col min="13825" max="13825" width="41" style="34" customWidth="1"/>
    <col min="13826" max="13826" width="1.75" style="34" customWidth="1"/>
    <col min="13827" max="13827" width="5.75" style="34" customWidth="1"/>
    <col min="13828" max="13828" width="1.75" style="34" customWidth="1"/>
    <col min="13829" max="13829" width="14.75" style="34" customWidth="1"/>
    <col min="13830" max="13830" width="1.75" style="34" customWidth="1"/>
    <col min="13831" max="13831" width="14.75" style="34" customWidth="1"/>
    <col min="13832" max="13832" width="1.75" style="34" customWidth="1"/>
    <col min="13833" max="13833" width="14.75" style="34" customWidth="1"/>
    <col min="13834" max="13834" width="1.75" style="34" customWidth="1"/>
    <col min="13835" max="13835" width="14.75" style="34" customWidth="1"/>
    <col min="13836" max="14080" width="9.125" style="34"/>
    <col min="14081" max="14081" width="41" style="34" customWidth="1"/>
    <col min="14082" max="14082" width="1.75" style="34" customWidth="1"/>
    <col min="14083" max="14083" width="5.75" style="34" customWidth="1"/>
    <col min="14084" max="14084" width="1.75" style="34" customWidth="1"/>
    <col min="14085" max="14085" width="14.75" style="34" customWidth="1"/>
    <col min="14086" max="14086" width="1.75" style="34" customWidth="1"/>
    <col min="14087" max="14087" width="14.75" style="34" customWidth="1"/>
    <col min="14088" max="14088" width="1.75" style="34" customWidth="1"/>
    <col min="14089" max="14089" width="14.75" style="34" customWidth="1"/>
    <col min="14090" max="14090" width="1.75" style="34" customWidth="1"/>
    <col min="14091" max="14091" width="14.75" style="34" customWidth="1"/>
    <col min="14092" max="14336" width="9.125" style="34"/>
    <col min="14337" max="14337" width="41" style="34" customWidth="1"/>
    <col min="14338" max="14338" width="1.75" style="34" customWidth="1"/>
    <col min="14339" max="14339" width="5.75" style="34" customWidth="1"/>
    <col min="14340" max="14340" width="1.75" style="34" customWidth="1"/>
    <col min="14341" max="14341" width="14.75" style="34" customWidth="1"/>
    <col min="14342" max="14342" width="1.75" style="34" customWidth="1"/>
    <col min="14343" max="14343" width="14.75" style="34" customWidth="1"/>
    <col min="14344" max="14344" width="1.75" style="34" customWidth="1"/>
    <col min="14345" max="14345" width="14.75" style="34" customWidth="1"/>
    <col min="14346" max="14346" width="1.75" style="34" customWidth="1"/>
    <col min="14347" max="14347" width="14.75" style="34" customWidth="1"/>
    <col min="14348" max="14592" width="9.125" style="34"/>
    <col min="14593" max="14593" width="41" style="34" customWidth="1"/>
    <col min="14594" max="14594" width="1.75" style="34" customWidth="1"/>
    <col min="14595" max="14595" width="5.75" style="34" customWidth="1"/>
    <col min="14596" max="14596" width="1.75" style="34" customWidth="1"/>
    <col min="14597" max="14597" width="14.75" style="34" customWidth="1"/>
    <col min="14598" max="14598" width="1.75" style="34" customWidth="1"/>
    <col min="14599" max="14599" width="14.75" style="34" customWidth="1"/>
    <col min="14600" max="14600" width="1.75" style="34" customWidth="1"/>
    <col min="14601" max="14601" width="14.75" style="34" customWidth="1"/>
    <col min="14602" max="14602" width="1.75" style="34" customWidth="1"/>
    <col min="14603" max="14603" width="14.75" style="34" customWidth="1"/>
    <col min="14604" max="14848" width="9.125" style="34"/>
    <col min="14849" max="14849" width="41" style="34" customWidth="1"/>
    <col min="14850" max="14850" width="1.75" style="34" customWidth="1"/>
    <col min="14851" max="14851" width="5.75" style="34" customWidth="1"/>
    <col min="14852" max="14852" width="1.75" style="34" customWidth="1"/>
    <col min="14853" max="14853" width="14.75" style="34" customWidth="1"/>
    <col min="14854" max="14854" width="1.75" style="34" customWidth="1"/>
    <col min="14855" max="14855" width="14.75" style="34" customWidth="1"/>
    <col min="14856" max="14856" width="1.75" style="34" customWidth="1"/>
    <col min="14857" max="14857" width="14.75" style="34" customWidth="1"/>
    <col min="14858" max="14858" width="1.75" style="34" customWidth="1"/>
    <col min="14859" max="14859" width="14.75" style="34" customWidth="1"/>
    <col min="14860" max="15104" width="9.125" style="34"/>
    <col min="15105" max="15105" width="41" style="34" customWidth="1"/>
    <col min="15106" max="15106" width="1.75" style="34" customWidth="1"/>
    <col min="15107" max="15107" width="5.75" style="34" customWidth="1"/>
    <col min="15108" max="15108" width="1.75" style="34" customWidth="1"/>
    <col min="15109" max="15109" width="14.75" style="34" customWidth="1"/>
    <col min="15110" max="15110" width="1.75" style="34" customWidth="1"/>
    <col min="15111" max="15111" width="14.75" style="34" customWidth="1"/>
    <col min="15112" max="15112" width="1.75" style="34" customWidth="1"/>
    <col min="15113" max="15113" width="14.75" style="34" customWidth="1"/>
    <col min="15114" max="15114" width="1.75" style="34" customWidth="1"/>
    <col min="15115" max="15115" width="14.75" style="34" customWidth="1"/>
    <col min="15116" max="15360" width="9.125" style="34"/>
    <col min="15361" max="15361" width="41" style="34" customWidth="1"/>
    <col min="15362" max="15362" width="1.75" style="34" customWidth="1"/>
    <col min="15363" max="15363" width="5.75" style="34" customWidth="1"/>
    <col min="15364" max="15364" width="1.75" style="34" customWidth="1"/>
    <col min="15365" max="15365" width="14.75" style="34" customWidth="1"/>
    <col min="15366" max="15366" width="1.75" style="34" customWidth="1"/>
    <col min="15367" max="15367" width="14.75" style="34" customWidth="1"/>
    <col min="15368" max="15368" width="1.75" style="34" customWidth="1"/>
    <col min="15369" max="15369" width="14.75" style="34" customWidth="1"/>
    <col min="15370" max="15370" width="1.75" style="34" customWidth="1"/>
    <col min="15371" max="15371" width="14.75" style="34" customWidth="1"/>
    <col min="15372" max="15616" width="9.125" style="34"/>
    <col min="15617" max="15617" width="41" style="34" customWidth="1"/>
    <col min="15618" max="15618" width="1.75" style="34" customWidth="1"/>
    <col min="15619" max="15619" width="5.75" style="34" customWidth="1"/>
    <col min="15620" max="15620" width="1.75" style="34" customWidth="1"/>
    <col min="15621" max="15621" width="14.75" style="34" customWidth="1"/>
    <col min="15622" max="15622" width="1.75" style="34" customWidth="1"/>
    <col min="15623" max="15623" width="14.75" style="34" customWidth="1"/>
    <col min="15624" max="15624" width="1.75" style="34" customWidth="1"/>
    <col min="15625" max="15625" width="14.75" style="34" customWidth="1"/>
    <col min="15626" max="15626" width="1.75" style="34" customWidth="1"/>
    <col min="15627" max="15627" width="14.75" style="34" customWidth="1"/>
    <col min="15628" max="15872" width="9.125" style="34"/>
    <col min="15873" max="15873" width="41" style="34" customWidth="1"/>
    <col min="15874" max="15874" width="1.75" style="34" customWidth="1"/>
    <col min="15875" max="15875" width="5.75" style="34" customWidth="1"/>
    <col min="15876" max="15876" width="1.75" style="34" customWidth="1"/>
    <col min="15877" max="15877" width="14.75" style="34" customWidth="1"/>
    <col min="15878" max="15878" width="1.75" style="34" customWidth="1"/>
    <col min="15879" max="15879" width="14.75" style="34" customWidth="1"/>
    <col min="15880" max="15880" width="1.75" style="34" customWidth="1"/>
    <col min="15881" max="15881" width="14.75" style="34" customWidth="1"/>
    <col min="15882" max="15882" width="1.75" style="34" customWidth="1"/>
    <col min="15883" max="15883" width="14.75" style="34" customWidth="1"/>
    <col min="15884" max="16128" width="9.125" style="34"/>
    <col min="16129" max="16129" width="41" style="34" customWidth="1"/>
    <col min="16130" max="16130" width="1.75" style="34" customWidth="1"/>
    <col min="16131" max="16131" width="5.75" style="34" customWidth="1"/>
    <col min="16132" max="16132" width="1.75" style="34" customWidth="1"/>
    <col min="16133" max="16133" width="14.75" style="34" customWidth="1"/>
    <col min="16134" max="16134" width="1.75" style="34" customWidth="1"/>
    <col min="16135" max="16135" width="14.75" style="34" customWidth="1"/>
    <col min="16136" max="16136" width="1.75" style="34" customWidth="1"/>
    <col min="16137" max="16137" width="14.75" style="34" customWidth="1"/>
    <col min="16138" max="16138" width="1.75" style="34" customWidth="1"/>
    <col min="16139" max="16139" width="14.75" style="34" customWidth="1"/>
    <col min="16140" max="16384" width="9.125" style="34"/>
  </cols>
  <sheetData>
    <row r="1" spans="1:15" ht="21.75" customHeight="1">
      <c r="A1" s="29"/>
      <c r="C1" s="31"/>
      <c r="G1" s="31"/>
      <c r="I1" s="31"/>
      <c r="K1" s="33" t="s">
        <v>46</v>
      </c>
    </row>
    <row r="2" spans="1:15" s="152" customFormat="1" ht="21.7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5" s="152" customFormat="1" ht="21.75" customHeight="1">
      <c r="A3" s="185" t="s">
        <v>47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5" s="152" customFormat="1" ht="21.75" customHeight="1">
      <c r="A4" s="185" t="s">
        <v>230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5" ht="21.75" customHeight="1">
      <c r="A5" s="35"/>
      <c r="B5" s="36"/>
      <c r="C5" s="35"/>
      <c r="D5" s="35"/>
      <c r="E5" s="35"/>
      <c r="F5" s="35"/>
      <c r="G5" s="35"/>
      <c r="H5" s="35"/>
      <c r="I5" s="35"/>
      <c r="J5" s="35"/>
      <c r="K5" s="33" t="s">
        <v>2</v>
      </c>
      <c r="N5" s="37"/>
      <c r="O5" s="38"/>
    </row>
    <row r="6" spans="1:15" ht="21.75" customHeight="1">
      <c r="A6" s="35"/>
      <c r="B6" s="36"/>
      <c r="C6" s="35"/>
      <c r="D6" s="140"/>
      <c r="E6" s="142"/>
      <c r="F6" s="140" t="s">
        <v>3</v>
      </c>
      <c r="G6" s="142"/>
      <c r="H6" s="143"/>
      <c r="I6" s="142"/>
      <c r="J6" s="142" t="s">
        <v>4</v>
      </c>
      <c r="K6" s="144"/>
    </row>
    <row r="7" spans="1:15" ht="21.75" customHeight="1">
      <c r="B7" s="34"/>
      <c r="C7" s="65" t="s">
        <v>5</v>
      </c>
      <c r="D7" s="40"/>
      <c r="E7" s="66" t="s">
        <v>159</v>
      </c>
      <c r="F7" s="40"/>
      <c r="G7" s="66" t="s">
        <v>144</v>
      </c>
      <c r="H7" s="40"/>
      <c r="I7" s="66" t="s">
        <v>159</v>
      </c>
      <c r="J7" s="40"/>
      <c r="K7" s="66" t="s">
        <v>144</v>
      </c>
    </row>
    <row r="8" spans="1:15" ht="21.75" customHeight="1">
      <c r="A8" s="152" t="s">
        <v>48</v>
      </c>
      <c r="B8" s="34"/>
      <c r="C8" s="30"/>
      <c r="E8" s="34"/>
    </row>
    <row r="9" spans="1:15" ht="21.75" customHeight="1">
      <c r="A9" s="34" t="s">
        <v>188</v>
      </c>
      <c r="B9" s="34"/>
      <c r="C9" s="41">
        <v>4</v>
      </c>
      <c r="D9" s="42"/>
      <c r="E9" s="165">
        <v>4198369</v>
      </c>
      <c r="F9" s="166"/>
      <c r="G9" s="165">
        <v>3826286</v>
      </c>
      <c r="H9" s="167"/>
      <c r="I9" s="165">
        <v>3333183</v>
      </c>
      <c r="J9" s="167"/>
      <c r="K9" s="165">
        <v>2939983</v>
      </c>
    </row>
    <row r="10" spans="1:15" ht="21.75" customHeight="1">
      <c r="A10" s="34" t="s">
        <v>49</v>
      </c>
      <c r="B10" s="34"/>
      <c r="C10" s="41"/>
      <c r="D10" s="42"/>
      <c r="E10" s="165"/>
      <c r="F10" s="166"/>
      <c r="G10" s="165"/>
      <c r="H10" s="167"/>
      <c r="I10" s="165"/>
      <c r="J10" s="167"/>
      <c r="K10" s="165"/>
    </row>
    <row r="11" spans="1:15" ht="21.75" customHeight="1">
      <c r="A11" s="34" t="s">
        <v>234</v>
      </c>
      <c r="B11" s="34"/>
      <c r="C11" s="41"/>
      <c r="D11" s="42"/>
      <c r="E11" s="168">
        <v>68514</v>
      </c>
      <c r="F11" s="166"/>
      <c r="G11" s="168">
        <v>4100</v>
      </c>
      <c r="H11" s="167"/>
      <c r="I11" s="168">
        <v>63682</v>
      </c>
      <c r="J11" s="167"/>
      <c r="K11" s="168">
        <v>14166</v>
      </c>
    </row>
    <row r="12" spans="1:15" ht="21.75" customHeight="1">
      <c r="A12" s="34" t="s">
        <v>189</v>
      </c>
      <c r="B12" s="34"/>
      <c r="C12" s="41"/>
      <c r="D12" s="42"/>
      <c r="E12" s="165">
        <v>0</v>
      </c>
      <c r="F12" s="166"/>
      <c r="G12" s="165">
        <v>1156</v>
      </c>
      <c r="H12" s="167"/>
      <c r="I12" s="165">
        <v>0</v>
      </c>
      <c r="J12" s="167"/>
      <c r="K12" s="165">
        <v>1156</v>
      </c>
    </row>
    <row r="13" spans="1:15" ht="21.75" customHeight="1">
      <c r="A13" s="34" t="s">
        <v>153</v>
      </c>
      <c r="B13" s="34"/>
      <c r="C13" s="41">
        <v>4</v>
      </c>
      <c r="D13" s="42"/>
      <c r="E13" s="165">
        <v>17173</v>
      </c>
      <c r="F13" s="166"/>
      <c r="G13" s="165">
        <v>7703</v>
      </c>
      <c r="H13" s="167"/>
      <c r="I13" s="165">
        <v>11007</v>
      </c>
      <c r="J13" s="167"/>
      <c r="K13" s="165">
        <v>18053</v>
      </c>
    </row>
    <row r="14" spans="1:15" ht="21.75" customHeight="1">
      <c r="A14" s="152" t="s">
        <v>50</v>
      </c>
      <c r="B14" s="34"/>
      <c r="C14" s="41"/>
      <c r="D14" s="42"/>
      <c r="E14" s="169">
        <f>SUM(E9:E13)</f>
        <v>4284056</v>
      </c>
      <c r="F14" s="166"/>
      <c r="G14" s="169">
        <f>SUM(G9:G13)</f>
        <v>3839245</v>
      </c>
      <c r="H14" s="166"/>
      <c r="I14" s="169">
        <f>SUM(I9:I13)</f>
        <v>3407872</v>
      </c>
      <c r="J14" s="166"/>
      <c r="K14" s="169">
        <f>SUM(K9:K13)</f>
        <v>2973358</v>
      </c>
    </row>
    <row r="15" spans="1:15" ht="21.75" customHeight="1">
      <c r="A15" s="152" t="s">
        <v>51</v>
      </c>
      <c r="B15" s="34"/>
      <c r="C15" s="41"/>
      <c r="D15" s="42"/>
      <c r="E15" s="165"/>
      <c r="F15" s="166"/>
      <c r="G15" s="165"/>
      <c r="H15" s="166"/>
      <c r="I15" s="165"/>
      <c r="J15" s="166"/>
      <c r="K15" s="165"/>
    </row>
    <row r="16" spans="1:15" ht="21.75" customHeight="1">
      <c r="A16" s="34" t="s">
        <v>52</v>
      </c>
      <c r="B16" s="34"/>
      <c r="C16" s="41">
        <v>4</v>
      </c>
      <c r="D16" s="42"/>
      <c r="E16" s="165">
        <v>3848280</v>
      </c>
      <c r="F16" s="166"/>
      <c r="G16" s="165">
        <v>3551809</v>
      </c>
      <c r="H16" s="167"/>
      <c r="I16" s="168">
        <v>3038191</v>
      </c>
      <c r="J16" s="167"/>
      <c r="K16" s="168">
        <v>2790042</v>
      </c>
    </row>
    <row r="17" spans="1:11" ht="21.75" customHeight="1">
      <c r="A17" s="34" t="s">
        <v>149</v>
      </c>
      <c r="B17" s="34"/>
      <c r="C17" s="41"/>
      <c r="D17" s="42"/>
      <c r="E17" s="165">
        <v>50463</v>
      </c>
      <c r="F17" s="166"/>
      <c r="G17" s="165">
        <v>51605</v>
      </c>
      <c r="H17" s="167"/>
      <c r="I17" s="168">
        <v>33550</v>
      </c>
      <c r="J17" s="167"/>
      <c r="K17" s="168">
        <v>33695</v>
      </c>
    </row>
    <row r="18" spans="1:11" ht="21.75" customHeight="1">
      <c r="A18" s="34" t="s">
        <v>130</v>
      </c>
      <c r="B18" s="34"/>
      <c r="C18" s="41"/>
      <c r="D18" s="42"/>
      <c r="E18" s="165">
        <v>103738</v>
      </c>
      <c r="F18" s="166"/>
      <c r="G18" s="165">
        <v>117956</v>
      </c>
      <c r="H18" s="167"/>
      <c r="I18" s="168">
        <v>50394</v>
      </c>
      <c r="J18" s="167"/>
      <c r="K18" s="168">
        <v>52171</v>
      </c>
    </row>
    <row r="19" spans="1:11" ht="21.75" customHeight="1">
      <c r="A19" s="152" t="s">
        <v>53</v>
      </c>
      <c r="B19" s="34"/>
      <c r="C19" s="41"/>
      <c r="D19" s="42"/>
      <c r="E19" s="170">
        <f>SUM(E16:E18)</f>
        <v>4002481</v>
      </c>
      <c r="F19" s="166"/>
      <c r="G19" s="170">
        <f>SUM(G16:G18)</f>
        <v>3721370</v>
      </c>
      <c r="H19" s="166"/>
      <c r="I19" s="170">
        <f>SUM(I16:I18)</f>
        <v>3122135</v>
      </c>
      <c r="J19" s="166"/>
      <c r="K19" s="170">
        <f>SUM(K16:K18)</f>
        <v>2875908</v>
      </c>
    </row>
    <row r="20" spans="1:11" ht="21.75" customHeight="1">
      <c r="A20" s="152" t="s">
        <v>283</v>
      </c>
      <c r="B20" s="34"/>
      <c r="C20" s="41"/>
      <c r="D20" s="42"/>
      <c r="E20" s="165">
        <f>SUM(E14-E19)</f>
        <v>281575</v>
      </c>
      <c r="F20" s="166"/>
      <c r="G20" s="165">
        <f>SUM(G14-G19)</f>
        <v>117875</v>
      </c>
      <c r="H20" s="166"/>
      <c r="I20" s="165">
        <f>SUM(I14-I19)</f>
        <v>285737</v>
      </c>
      <c r="J20" s="166"/>
      <c r="K20" s="165">
        <f>SUM(K14-K19)</f>
        <v>97450</v>
      </c>
    </row>
    <row r="21" spans="1:11" ht="21.75" customHeight="1">
      <c r="A21" s="34" t="s">
        <v>241</v>
      </c>
      <c r="B21" s="34"/>
      <c r="C21" s="41"/>
      <c r="D21" s="42"/>
      <c r="E21" s="165">
        <v>1915</v>
      </c>
      <c r="F21" s="166"/>
      <c r="G21" s="165">
        <v>4251</v>
      </c>
      <c r="H21" s="166"/>
      <c r="I21" s="165">
        <v>6850</v>
      </c>
      <c r="J21" s="166"/>
      <c r="K21" s="165">
        <v>7331</v>
      </c>
    </row>
    <row r="22" spans="1:11" ht="21.75" customHeight="1">
      <c r="A22" s="34" t="s">
        <v>54</v>
      </c>
      <c r="B22" s="34"/>
      <c r="C22" s="41"/>
      <c r="D22" s="42"/>
      <c r="E22" s="165">
        <v>-35051</v>
      </c>
      <c r="F22" s="166"/>
      <c r="G22" s="165">
        <v>-7178</v>
      </c>
      <c r="H22" s="167"/>
      <c r="I22" s="168">
        <v>-28974</v>
      </c>
      <c r="J22" s="167"/>
      <c r="K22" s="168">
        <v>-2682</v>
      </c>
    </row>
    <row r="23" spans="1:11" ht="21.75" customHeight="1">
      <c r="A23" s="34" t="s">
        <v>235</v>
      </c>
      <c r="B23" s="34"/>
      <c r="C23" s="41"/>
      <c r="D23" s="42"/>
      <c r="E23" s="165"/>
      <c r="F23" s="166"/>
      <c r="G23" s="165"/>
      <c r="H23" s="167"/>
      <c r="I23" s="168"/>
      <c r="J23" s="167"/>
      <c r="K23" s="168"/>
    </row>
    <row r="24" spans="1:11" ht="21.75" customHeight="1">
      <c r="A24" s="34" t="s">
        <v>236</v>
      </c>
      <c r="B24" s="34"/>
      <c r="C24" s="41"/>
      <c r="D24" s="42"/>
      <c r="E24" s="165">
        <v>12</v>
      </c>
      <c r="F24" s="166"/>
      <c r="G24" s="165">
        <v>0</v>
      </c>
      <c r="H24" s="167"/>
      <c r="I24" s="168">
        <v>12</v>
      </c>
      <c r="J24" s="167"/>
      <c r="K24" s="165">
        <v>0</v>
      </c>
    </row>
    <row r="25" spans="1:11" ht="21.75" customHeight="1">
      <c r="A25" s="34" t="s">
        <v>264</v>
      </c>
      <c r="B25" s="34"/>
      <c r="C25" s="41"/>
      <c r="D25" s="42"/>
      <c r="E25" s="165"/>
      <c r="F25" s="166"/>
      <c r="G25" s="165"/>
      <c r="H25" s="167"/>
      <c r="I25" s="168"/>
      <c r="J25" s="167"/>
      <c r="K25" s="165"/>
    </row>
    <row r="26" spans="1:11" ht="21.75" customHeight="1">
      <c r="A26" s="34" t="s">
        <v>237</v>
      </c>
      <c r="B26" s="34"/>
      <c r="C26" s="41"/>
      <c r="D26" s="42"/>
      <c r="E26" s="171">
        <v>-4</v>
      </c>
      <c r="F26" s="166"/>
      <c r="G26" s="171">
        <v>0</v>
      </c>
      <c r="H26" s="167"/>
      <c r="I26" s="172">
        <v>-4</v>
      </c>
      <c r="J26" s="167"/>
      <c r="K26" s="171">
        <v>0</v>
      </c>
    </row>
    <row r="27" spans="1:11" ht="21.75" customHeight="1">
      <c r="A27" s="152" t="s">
        <v>284</v>
      </c>
      <c r="B27" s="34"/>
      <c r="D27" s="42"/>
      <c r="E27" s="165">
        <f>SUM(E20:E26)</f>
        <v>248447</v>
      </c>
      <c r="F27" s="166"/>
      <c r="G27" s="165">
        <f>SUM(G20:G26)</f>
        <v>114948</v>
      </c>
      <c r="H27" s="166"/>
      <c r="I27" s="165">
        <f>SUM(I20:I26)</f>
        <v>263621</v>
      </c>
      <c r="J27" s="166"/>
      <c r="K27" s="165">
        <f>SUM(K20:K26)</f>
        <v>102099</v>
      </c>
    </row>
    <row r="28" spans="1:11" ht="21.75" customHeight="1">
      <c r="A28" s="34" t="s">
        <v>265</v>
      </c>
      <c r="B28" s="34"/>
      <c r="C28" s="41">
        <v>22</v>
      </c>
      <c r="D28" s="42"/>
      <c r="E28" s="165">
        <v>965</v>
      </c>
      <c r="F28" s="166"/>
      <c r="G28" s="165">
        <v>-4707</v>
      </c>
      <c r="H28" s="167"/>
      <c r="I28" s="173">
        <v>687</v>
      </c>
      <c r="J28" s="167"/>
      <c r="K28" s="173">
        <v>-330</v>
      </c>
    </row>
    <row r="29" spans="1:11" ht="21.75" customHeight="1" thickBot="1">
      <c r="A29" s="152" t="s">
        <v>55</v>
      </c>
      <c r="B29" s="34"/>
      <c r="C29" s="30"/>
      <c r="D29" s="46"/>
      <c r="E29" s="174">
        <f>SUM(E27:E28)</f>
        <v>249412</v>
      </c>
      <c r="F29" s="166"/>
      <c r="G29" s="174">
        <f>SUM(G27:G28)</f>
        <v>110241</v>
      </c>
      <c r="H29" s="166"/>
      <c r="I29" s="174">
        <f>SUM(I27:I28)</f>
        <v>264308</v>
      </c>
      <c r="J29" s="166"/>
      <c r="K29" s="174">
        <f>SUM(K27:K28)</f>
        <v>101769</v>
      </c>
    </row>
    <row r="30" spans="1:11" ht="21.75" customHeight="1" thickTop="1">
      <c r="A30" s="152"/>
      <c r="B30" s="34"/>
      <c r="C30" s="30"/>
      <c r="D30" s="46"/>
      <c r="E30" s="44"/>
      <c r="F30" s="43"/>
      <c r="G30" s="44"/>
      <c r="H30" s="43"/>
      <c r="I30" s="44"/>
      <c r="J30" s="43"/>
      <c r="K30" s="44"/>
    </row>
    <row r="31" spans="1:11" ht="21.75" customHeight="1">
      <c r="B31" s="34"/>
      <c r="C31" s="30"/>
      <c r="E31" s="48"/>
      <c r="G31" s="48"/>
      <c r="H31" s="49"/>
      <c r="I31" s="48"/>
      <c r="J31" s="49"/>
      <c r="K31" s="33" t="s">
        <v>166</v>
      </c>
    </row>
    <row r="32" spans="1:11" ht="21.75" customHeight="1">
      <c r="A32" s="152" t="s">
        <v>56</v>
      </c>
      <c r="B32" s="34"/>
      <c r="C32" s="30">
        <v>26</v>
      </c>
      <c r="E32" s="48"/>
      <c r="G32" s="48"/>
      <c r="H32" s="49"/>
      <c r="I32" s="48"/>
      <c r="J32" s="49"/>
      <c r="K32" s="33"/>
    </row>
    <row r="33" spans="1:14" ht="21.75" customHeight="1">
      <c r="A33" s="34" t="s">
        <v>57</v>
      </c>
      <c r="B33" s="34"/>
      <c r="E33" s="50"/>
      <c r="G33" s="50"/>
      <c r="I33" s="48"/>
    </row>
    <row r="34" spans="1:14" ht="21.75" customHeight="1" thickBot="1">
      <c r="A34" s="34" t="s">
        <v>104</v>
      </c>
      <c r="B34" s="34"/>
      <c r="C34" s="30"/>
      <c r="D34" s="1"/>
      <c r="E34" s="147">
        <v>0.12</v>
      </c>
      <c r="F34" s="148"/>
      <c r="G34" s="147">
        <v>5.0999999999999997E-2</v>
      </c>
      <c r="H34" s="148"/>
      <c r="I34" s="147">
        <v>0.12</v>
      </c>
      <c r="J34" s="148"/>
      <c r="K34" s="147">
        <v>4.7E-2</v>
      </c>
    </row>
    <row r="35" spans="1:14" ht="21.75" customHeight="1" thickTop="1">
      <c r="D35" s="2"/>
      <c r="E35" s="149"/>
      <c r="F35" s="149"/>
      <c r="G35" s="149"/>
      <c r="H35" s="149"/>
      <c r="I35" s="149"/>
      <c r="J35" s="149"/>
      <c r="K35" s="149"/>
    </row>
    <row r="36" spans="1:14" ht="21.75" customHeight="1">
      <c r="A36" s="53" t="s">
        <v>24</v>
      </c>
    </row>
    <row r="37" spans="1:14" ht="21.75" customHeight="1">
      <c r="A37" s="53"/>
      <c r="C37" s="31"/>
      <c r="D37" s="49"/>
      <c r="E37" s="49"/>
      <c r="F37" s="49"/>
      <c r="G37" s="31"/>
      <c r="H37" s="49"/>
      <c r="I37" s="31"/>
      <c r="J37" s="49"/>
      <c r="K37" s="33" t="s">
        <v>46</v>
      </c>
    </row>
    <row r="38" spans="1:14" s="152" customFormat="1" ht="21.75" customHeight="1">
      <c r="A38" s="186" t="s">
        <v>0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</row>
    <row r="39" spans="1:14" s="152" customFormat="1" ht="21.75" customHeight="1">
      <c r="A39" s="185" t="s">
        <v>59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N39" s="37"/>
    </row>
    <row r="40" spans="1:14" s="152" customFormat="1" ht="21.75" customHeight="1">
      <c r="A40" s="185" t="s">
        <v>230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</row>
    <row r="41" spans="1:14" ht="21.75" customHeight="1">
      <c r="A41" s="35"/>
      <c r="B41" s="36"/>
      <c r="C41" s="35"/>
      <c r="D41" s="35"/>
      <c r="E41" s="35"/>
      <c r="F41" s="35"/>
      <c r="G41" s="35"/>
      <c r="H41" s="35"/>
      <c r="I41" s="35"/>
      <c r="J41" s="35"/>
      <c r="K41" s="33" t="s">
        <v>2</v>
      </c>
    </row>
    <row r="42" spans="1:14" ht="21.75" customHeight="1">
      <c r="A42" s="35"/>
      <c r="B42" s="36"/>
      <c r="C42" s="35"/>
      <c r="D42" s="140"/>
      <c r="E42" s="142"/>
      <c r="F42" s="140" t="s">
        <v>3</v>
      </c>
      <c r="G42" s="142"/>
      <c r="H42" s="143"/>
      <c r="I42" s="142"/>
      <c r="J42" s="142" t="s">
        <v>4</v>
      </c>
      <c r="K42" s="144"/>
    </row>
    <row r="43" spans="1:14" ht="21.75" customHeight="1">
      <c r="B43" s="34"/>
      <c r="C43" s="39"/>
      <c r="D43" s="40"/>
      <c r="E43" s="66" t="s">
        <v>159</v>
      </c>
      <c r="F43" s="40"/>
      <c r="G43" s="66" t="s">
        <v>144</v>
      </c>
      <c r="H43" s="40"/>
      <c r="I43" s="66" t="s">
        <v>159</v>
      </c>
      <c r="J43" s="40"/>
      <c r="K43" s="66" t="s">
        <v>144</v>
      </c>
    </row>
    <row r="44" spans="1:14" ht="21.75" customHeight="1">
      <c r="B44" s="34"/>
      <c r="C44" s="39"/>
      <c r="D44" s="40"/>
      <c r="E44" s="71"/>
      <c r="F44" s="40"/>
      <c r="G44" s="72"/>
      <c r="H44" s="40"/>
      <c r="I44" s="71"/>
      <c r="J44" s="40"/>
      <c r="K44" s="72"/>
    </row>
    <row r="45" spans="1:14" ht="21.75" customHeight="1">
      <c r="A45" s="152" t="s">
        <v>55</v>
      </c>
      <c r="C45" s="55"/>
      <c r="D45" s="56"/>
      <c r="E45" s="45">
        <f>E29</f>
        <v>249412</v>
      </c>
      <c r="F45" s="41"/>
      <c r="G45" s="45">
        <f>G29</f>
        <v>110241</v>
      </c>
      <c r="H45" s="41"/>
      <c r="I45" s="45">
        <f>I29</f>
        <v>264308</v>
      </c>
      <c r="J45" s="41"/>
      <c r="K45" s="45">
        <f>K29</f>
        <v>101769</v>
      </c>
    </row>
    <row r="46" spans="1:14" ht="21.75" customHeight="1">
      <c r="C46" s="55"/>
      <c r="D46" s="47"/>
      <c r="E46" s="44"/>
      <c r="F46" s="41"/>
      <c r="G46" s="44"/>
      <c r="H46" s="41"/>
      <c r="I46" s="44"/>
      <c r="J46" s="41"/>
      <c r="K46" s="44"/>
    </row>
    <row r="47" spans="1:14" ht="21.75" customHeight="1">
      <c r="A47" s="152" t="s">
        <v>60</v>
      </c>
      <c r="C47" s="55"/>
      <c r="D47" s="47"/>
      <c r="E47" s="44"/>
      <c r="F47" s="41"/>
      <c r="G47" s="44"/>
      <c r="H47" s="41"/>
      <c r="I47" s="44"/>
      <c r="J47" s="41"/>
      <c r="K47" s="44"/>
    </row>
    <row r="48" spans="1:14" ht="21.75" customHeight="1">
      <c r="A48" s="145" t="s">
        <v>214</v>
      </c>
      <c r="C48" s="55"/>
      <c r="D48" s="47"/>
      <c r="E48" s="44"/>
      <c r="F48" s="41"/>
      <c r="G48" s="44"/>
      <c r="H48" s="41"/>
      <c r="I48" s="44"/>
      <c r="J48" s="41"/>
      <c r="K48" s="44"/>
    </row>
    <row r="49" spans="1:11" ht="21.75" customHeight="1">
      <c r="A49" s="145" t="s">
        <v>191</v>
      </c>
      <c r="C49" s="55"/>
      <c r="D49" s="47"/>
      <c r="E49" s="44"/>
      <c r="F49" s="41"/>
      <c r="G49" s="44"/>
      <c r="H49" s="41"/>
      <c r="I49" s="44"/>
      <c r="J49" s="41"/>
      <c r="K49" s="44"/>
    </row>
    <row r="50" spans="1:11" ht="21.75" customHeight="1">
      <c r="A50" s="34" t="s">
        <v>215</v>
      </c>
      <c r="C50" s="55"/>
      <c r="D50" s="47"/>
      <c r="E50" s="44"/>
      <c r="F50" s="146"/>
      <c r="G50" s="44"/>
      <c r="H50" s="146"/>
      <c r="I50" s="44"/>
      <c r="J50" s="146"/>
      <c r="K50" s="44"/>
    </row>
    <row r="51" spans="1:11" ht="21.75" customHeight="1">
      <c r="A51" s="34" t="s">
        <v>171</v>
      </c>
      <c r="C51" s="55"/>
      <c r="D51" s="47"/>
      <c r="E51" s="165">
        <v>15585</v>
      </c>
      <c r="F51" s="166"/>
      <c r="G51" s="165">
        <v>-11808</v>
      </c>
      <c r="H51" s="167"/>
      <c r="I51" s="168">
        <v>0</v>
      </c>
      <c r="J51" s="167"/>
      <c r="K51" s="168">
        <v>0</v>
      </c>
    </row>
    <row r="52" spans="1:11" ht="21.75" customHeight="1">
      <c r="A52" s="34" t="s">
        <v>216</v>
      </c>
      <c r="C52" s="55"/>
      <c r="D52" s="47"/>
      <c r="E52" s="165">
        <v>0</v>
      </c>
      <c r="F52" s="166"/>
      <c r="G52" s="165">
        <v>28455</v>
      </c>
      <c r="H52" s="167"/>
      <c r="I52" s="168">
        <v>0</v>
      </c>
      <c r="J52" s="167"/>
      <c r="K52" s="168">
        <v>28455</v>
      </c>
    </row>
    <row r="53" spans="1:11" ht="21.75" customHeight="1">
      <c r="A53" s="34" t="s">
        <v>193</v>
      </c>
      <c r="C53" s="55"/>
      <c r="D53" s="47"/>
      <c r="E53" s="172">
        <v>0</v>
      </c>
      <c r="F53" s="166"/>
      <c r="G53" s="172">
        <v>-5691</v>
      </c>
      <c r="H53" s="167"/>
      <c r="I53" s="172">
        <v>0</v>
      </c>
      <c r="J53" s="167"/>
      <c r="K53" s="172">
        <v>-5691</v>
      </c>
    </row>
    <row r="54" spans="1:11" ht="21.75" customHeight="1">
      <c r="C54" s="55"/>
      <c r="D54" s="47"/>
      <c r="E54" s="168">
        <f>SUM(E52:E53)</f>
        <v>0</v>
      </c>
      <c r="F54" s="166"/>
      <c r="G54" s="168">
        <f>SUM(G52:G53)</f>
        <v>22764</v>
      </c>
      <c r="H54" s="167"/>
      <c r="I54" s="168">
        <f>SUM(I52:I53)</f>
        <v>0</v>
      </c>
      <c r="J54" s="167"/>
      <c r="K54" s="168">
        <f>SUM(K52:K53)</f>
        <v>22764</v>
      </c>
    </row>
    <row r="55" spans="1:11" ht="21.75" customHeight="1">
      <c r="A55" s="34" t="s">
        <v>266</v>
      </c>
      <c r="C55" s="55"/>
      <c r="D55" s="47"/>
      <c r="E55" s="168"/>
      <c r="F55" s="166"/>
      <c r="G55" s="168"/>
      <c r="H55" s="167"/>
      <c r="I55" s="168"/>
      <c r="J55" s="167"/>
      <c r="K55" s="168"/>
    </row>
    <row r="56" spans="1:11" ht="21.75" customHeight="1">
      <c r="A56" s="34" t="s">
        <v>238</v>
      </c>
      <c r="C56" s="55"/>
      <c r="D56" s="47"/>
      <c r="E56" s="168">
        <v>788</v>
      </c>
      <c r="F56" s="166"/>
      <c r="G56" s="168">
        <v>0</v>
      </c>
      <c r="H56" s="167"/>
      <c r="I56" s="168">
        <v>788</v>
      </c>
      <c r="J56" s="167"/>
      <c r="K56" s="168">
        <v>0</v>
      </c>
    </row>
    <row r="57" spans="1:11" ht="21.75" customHeight="1">
      <c r="A57" s="34" t="s">
        <v>193</v>
      </c>
      <c r="C57" s="55"/>
      <c r="D57" s="47"/>
      <c r="E57" s="172">
        <v>-158</v>
      </c>
      <c r="F57" s="166"/>
      <c r="G57" s="172">
        <v>0</v>
      </c>
      <c r="H57" s="167"/>
      <c r="I57" s="172">
        <v>-158</v>
      </c>
      <c r="J57" s="167"/>
      <c r="K57" s="172">
        <v>0</v>
      </c>
    </row>
    <row r="58" spans="1:11" ht="21.75" customHeight="1">
      <c r="C58" s="55"/>
      <c r="D58" s="47"/>
      <c r="E58" s="168">
        <f>SUM(E56:E57)</f>
        <v>630</v>
      </c>
      <c r="F58" s="166"/>
      <c r="G58" s="168">
        <f>SUM(G56:G57)</f>
        <v>0</v>
      </c>
      <c r="H58" s="167"/>
      <c r="I58" s="168">
        <f>SUM(I56:I57)</f>
        <v>630</v>
      </c>
      <c r="J58" s="167"/>
      <c r="K58" s="168">
        <f>SUM(K56:K57)</f>
        <v>0</v>
      </c>
    </row>
    <row r="59" spans="1:11" ht="21.75" customHeight="1">
      <c r="A59" s="34" t="s">
        <v>242</v>
      </c>
      <c r="C59" s="55"/>
      <c r="D59" s="47"/>
      <c r="E59" s="168">
        <v>-409</v>
      </c>
      <c r="F59" s="166"/>
      <c r="G59" s="168">
        <f>SUM(G56:G57)</f>
        <v>0</v>
      </c>
      <c r="H59" s="167"/>
      <c r="I59" s="168">
        <v>0</v>
      </c>
      <c r="J59" s="167"/>
      <c r="K59" s="168">
        <f>SUM(K56:K57)</f>
        <v>0</v>
      </c>
    </row>
    <row r="60" spans="1:11" ht="21.75" customHeight="1">
      <c r="A60" s="34" t="s">
        <v>193</v>
      </c>
      <c r="C60" s="55"/>
      <c r="D60" s="47"/>
      <c r="E60" s="172">
        <v>103</v>
      </c>
      <c r="F60" s="166"/>
      <c r="G60" s="172">
        <v>0</v>
      </c>
      <c r="H60" s="167"/>
      <c r="I60" s="172">
        <v>0</v>
      </c>
      <c r="J60" s="167"/>
      <c r="K60" s="172">
        <v>0</v>
      </c>
    </row>
    <row r="61" spans="1:11" ht="21.75" customHeight="1">
      <c r="C61" s="55"/>
      <c r="D61" s="47"/>
      <c r="E61" s="168">
        <f>SUM(E59:E60)</f>
        <v>-306</v>
      </c>
      <c r="F61" s="166"/>
      <c r="G61" s="168">
        <f>SUM(G59:G60)</f>
        <v>0</v>
      </c>
      <c r="H61" s="167"/>
      <c r="I61" s="168">
        <f>SUM(I59:I60)</f>
        <v>0</v>
      </c>
      <c r="J61" s="167"/>
      <c r="K61" s="168">
        <f>SUM(K59:K60)</f>
        <v>0</v>
      </c>
    </row>
    <row r="62" spans="1:11" ht="21.75" customHeight="1">
      <c r="A62" s="34" t="s">
        <v>214</v>
      </c>
      <c r="C62" s="55"/>
      <c r="D62" s="47"/>
      <c r="E62" s="165"/>
      <c r="F62" s="166"/>
      <c r="G62" s="165"/>
      <c r="H62" s="167"/>
      <c r="I62" s="168"/>
      <c r="J62" s="167"/>
      <c r="K62" s="168"/>
    </row>
    <row r="63" spans="1:11" ht="21.75" customHeight="1">
      <c r="A63" s="34" t="s">
        <v>132</v>
      </c>
      <c r="C63" s="55"/>
      <c r="D63" s="47"/>
      <c r="E63" s="171">
        <f>SUM(E51,E54,E58,E61)</f>
        <v>15909</v>
      </c>
      <c r="F63" s="166"/>
      <c r="G63" s="171">
        <f>SUM(G51,G54,G58,G61)</f>
        <v>10956</v>
      </c>
      <c r="H63" s="167"/>
      <c r="I63" s="171">
        <f>SUM(I51,I54,I58,I61)</f>
        <v>630</v>
      </c>
      <c r="J63" s="167"/>
      <c r="K63" s="171">
        <f>SUM(K51,K54,K58,K61)</f>
        <v>22764</v>
      </c>
    </row>
    <row r="64" spans="1:11" ht="21.75" customHeight="1">
      <c r="C64" s="55"/>
      <c r="D64" s="47"/>
      <c r="E64" s="165"/>
      <c r="F64" s="166"/>
      <c r="G64" s="165"/>
      <c r="H64" s="167"/>
      <c r="I64" s="165"/>
      <c r="J64" s="167"/>
      <c r="K64" s="165"/>
    </row>
    <row r="65" spans="1:14" ht="21.75" customHeight="1">
      <c r="A65" s="145" t="s">
        <v>190</v>
      </c>
      <c r="C65" s="55"/>
      <c r="D65" s="47"/>
      <c r="E65" s="165"/>
      <c r="F65" s="166"/>
      <c r="G65" s="165"/>
      <c r="H65" s="167"/>
      <c r="I65" s="165"/>
      <c r="J65" s="167"/>
      <c r="K65" s="165"/>
    </row>
    <row r="66" spans="1:14" ht="21.75" customHeight="1">
      <c r="A66" s="145" t="s">
        <v>191</v>
      </c>
      <c r="C66" s="55"/>
      <c r="D66" s="47"/>
      <c r="E66" s="165"/>
      <c r="F66" s="166"/>
      <c r="G66" s="165"/>
      <c r="H66" s="167"/>
      <c r="I66" s="165"/>
      <c r="J66" s="167"/>
      <c r="K66" s="165"/>
    </row>
    <row r="67" spans="1:14" ht="21.75" customHeight="1">
      <c r="A67" s="34" t="s">
        <v>267</v>
      </c>
      <c r="C67" s="55"/>
      <c r="D67" s="47"/>
    </row>
    <row r="68" spans="1:14" ht="21.75" customHeight="1">
      <c r="A68" s="34" t="s">
        <v>238</v>
      </c>
      <c r="C68" s="55"/>
      <c r="D68" s="47"/>
      <c r="E68" s="165">
        <v>-16656</v>
      </c>
      <c r="F68" s="166"/>
      <c r="G68" s="165">
        <v>0</v>
      </c>
      <c r="H68" s="167"/>
      <c r="I68" s="165">
        <v>-16656</v>
      </c>
      <c r="J68" s="167"/>
      <c r="K68" s="165">
        <v>0</v>
      </c>
    </row>
    <row r="69" spans="1:14" ht="21.75" customHeight="1">
      <c r="A69" s="34" t="s">
        <v>193</v>
      </c>
      <c r="C69" s="55"/>
      <c r="D69" s="47"/>
      <c r="E69" s="171">
        <v>3331</v>
      </c>
      <c r="F69" s="166"/>
      <c r="G69" s="171">
        <v>0</v>
      </c>
      <c r="H69" s="167"/>
      <c r="I69" s="171">
        <v>3331</v>
      </c>
      <c r="J69" s="167"/>
      <c r="K69" s="171">
        <v>0</v>
      </c>
    </row>
    <row r="70" spans="1:14" ht="21.75" customHeight="1">
      <c r="A70" s="34" t="s">
        <v>190</v>
      </c>
      <c r="C70" s="55"/>
      <c r="D70" s="47"/>
      <c r="E70" s="165"/>
      <c r="F70" s="166"/>
      <c r="G70" s="165"/>
      <c r="H70" s="167"/>
      <c r="I70" s="165"/>
      <c r="J70" s="167"/>
      <c r="K70" s="165"/>
    </row>
    <row r="71" spans="1:14" ht="21.75" customHeight="1">
      <c r="A71" s="34" t="s">
        <v>239</v>
      </c>
      <c r="C71" s="55"/>
      <c r="D71" s="47"/>
      <c r="E71" s="171">
        <f>SUM(E68:E70)</f>
        <v>-13325</v>
      </c>
      <c r="F71" s="166"/>
      <c r="G71" s="171">
        <f>SUM(G68:G70)</f>
        <v>0</v>
      </c>
      <c r="H71" s="167"/>
      <c r="I71" s="171">
        <f>SUM(I68:I70)</f>
        <v>-13325</v>
      </c>
      <c r="J71" s="167"/>
      <c r="K71" s="171">
        <f>SUM(K68:K70)</f>
        <v>0</v>
      </c>
    </row>
    <row r="72" spans="1:14" ht="21.75" customHeight="1">
      <c r="A72" s="152" t="s">
        <v>61</v>
      </c>
      <c r="C72" s="55"/>
      <c r="D72" s="47"/>
      <c r="E72" s="171">
        <f>SUM(E63,E71)</f>
        <v>2584</v>
      </c>
      <c r="F72" s="166"/>
      <c r="G72" s="171">
        <f>SUM(G63,G71)</f>
        <v>10956</v>
      </c>
      <c r="H72" s="166"/>
      <c r="I72" s="171">
        <f>SUM(I63,I71)</f>
        <v>-12695</v>
      </c>
      <c r="J72" s="166"/>
      <c r="K72" s="171">
        <f>SUM(K63,K71)</f>
        <v>22764</v>
      </c>
    </row>
    <row r="73" spans="1:14" ht="21.75" customHeight="1">
      <c r="C73" s="55"/>
      <c r="D73" s="47"/>
      <c r="E73" s="165"/>
      <c r="F73" s="166"/>
      <c r="G73" s="165"/>
      <c r="H73" s="166"/>
      <c r="I73" s="165"/>
      <c r="J73" s="166"/>
      <c r="K73" s="165"/>
    </row>
    <row r="74" spans="1:14" ht="21.75" customHeight="1" thickBot="1">
      <c r="A74" s="152" t="s">
        <v>62</v>
      </c>
      <c r="C74" s="55"/>
      <c r="D74" s="47"/>
      <c r="E74" s="175">
        <f>SUM(E72,E45)</f>
        <v>251996</v>
      </c>
      <c r="F74" s="166"/>
      <c r="G74" s="175">
        <f>SUM(G72,G45)</f>
        <v>121197</v>
      </c>
      <c r="H74" s="166"/>
      <c r="I74" s="175">
        <f>SUM(I72,I45)</f>
        <v>251613</v>
      </c>
      <c r="J74" s="166"/>
      <c r="K74" s="175">
        <f>SUM(K72,K45)</f>
        <v>124533</v>
      </c>
    </row>
    <row r="75" spans="1:14" ht="21.75" customHeight="1" thickTop="1">
      <c r="C75" s="55"/>
      <c r="D75" s="47"/>
    </row>
    <row r="76" spans="1:14" ht="21.75" customHeight="1">
      <c r="A76" s="53" t="s">
        <v>24</v>
      </c>
    </row>
    <row r="77" spans="1:14" ht="21.75" customHeight="1">
      <c r="A77" s="29"/>
      <c r="C77" s="31"/>
      <c r="G77" s="31"/>
      <c r="I77" s="31"/>
      <c r="K77" s="33" t="s">
        <v>46</v>
      </c>
    </row>
    <row r="78" spans="1:14" s="152" customFormat="1" ht="21.75" customHeight="1">
      <c r="A78" s="186" t="s">
        <v>0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</row>
    <row r="79" spans="1:14" s="152" customFormat="1" ht="21.75" customHeight="1">
      <c r="A79" s="185" t="s">
        <v>47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</row>
    <row r="80" spans="1:14" s="152" customFormat="1" ht="21.75" customHeight="1">
      <c r="A80" s="185" t="s">
        <v>231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N80" s="37"/>
    </row>
    <row r="81" spans="1:11" ht="21.75" customHeight="1">
      <c r="A81" s="35"/>
      <c r="B81" s="36"/>
      <c r="C81" s="35"/>
      <c r="D81" s="35"/>
      <c r="E81" s="35"/>
      <c r="F81" s="35"/>
      <c r="G81" s="35"/>
      <c r="H81" s="35"/>
      <c r="I81" s="35"/>
      <c r="J81" s="35"/>
      <c r="K81" s="33" t="s">
        <v>2</v>
      </c>
    </row>
    <row r="82" spans="1:11" ht="21.75" customHeight="1">
      <c r="A82" s="35"/>
      <c r="B82" s="36"/>
      <c r="C82" s="35"/>
      <c r="D82" s="140"/>
      <c r="E82" s="142"/>
      <c r="F82" s="140" t="s">
        <v>3</v>
      </c>
      <c r="G82" s="142"/>
      <c r="H82" s="143"/>
      <c r="I82" s="142"/>
      <c r="J82" s="142" t="s">
        <v>4</v>
      </c>
      <c r="K82" s="144"/>
    </row>
    <row r="83" spans="1:11" ht="21.75" customHeight="1">
      <c r="B83" s="34"/>
      <c r="C83" s="65" t="s">
        <v>5</v>
      </c>
      <c r="D83" s="40"/>
      <c r="E83" s="66" t="s">
        <v>159</v>
      </c>
      <c r="F83" s="40"/>
      <c r="G83" s="66" t="s">
        <v>144</v>
      </c>
      <c r="H83" s="40"/>
      <c r="I83" s="66" t="s">
        <v>159</v>
      </c>
      <c r="J83" s="40"/>
      <c r="K83" s="66" t="s">
        <v>144</v>
      </c>
    </row>
    <row r="84" spans="1:11" ht="21.75" customHeight="1">
      <c r="A84" s="152" t="s">
        <v>48</v>
      </c>
      <c r="B84" s="34"/>
      <c r="C84" s="30"/>
      <c r="E84" s="34"/>
    </row>
    <row r="85" spans="1:11" ht="21.75" customHeight="1">
      <c r="A85" s="34" t="s">
        <v>188</v>
      </c>
      <c r="B85" s="34"/>
      <c r="C85" s="41">
        <v>4</v>
      </c>
      <c r="D85" s="42"/>
      <c r="E85" s="165">
        <v>11584192</v>
      </c>
      <c r="F85" s="166"/>
      <c r="G85" s="165">
        <v>11792126</v>
      </c>
      <c r="H85" s="167"/>
      <c r="I85" s="168">
        <v>8791689</v>
      </c>
      <c r="J85" s="167"/>
      <c r="K85" s="168">
        <v>9063052</v>
      </c>
    </row>
    <row r="86" spans="1:11" ht="21.75" customHeight="1">
      <c r="A86" s="34" t="s">
        <v>49</v>
      </c>
      <c r="B86" s="34"/>
      <c r="C86" s="41"/>
      <c r="D86" s="42"/>
      <c r="E86" s="165"/>
      <c r="F86" s="166"/>
      <c r="G86" s="165"/>
      <c r="H86" s="167"/>
      <c r="I86" s="168"/>
      <c r="J86" s="167"/>
      <c r="K86" s="168"/>
    </row>
    <row r="87" spans="1:11" ht="21.75" customHeight="1">
      <c r="A87" s="34" t="s">
        <v>240</v>
      </c>
      <c r="B87" s="34"/>
      <c r="C87" s="41"/>
      <c r="D87" s="42"/>
      <c r="E87" s="165">
        <v>174360</v>
      </c>
      <c r="F87" s="166"/>
      <c r="G87" s="165">
        <v>0</v>
      </c>
      <c r="H87" s="167"/>
      <c r="I87" s="168">
        <v>178129</v>
      </c>
      <c r="J87" s="167"/>
      <c r="K87" s="168">
        <v>0</v>
      </c>
    </row>
    <row r="88" spans="1:11" ht="21.75" customHeight="1">
      <c r="A88" s="34" t="s">
        <v>151</v>
      </c>
      <c r="B88" s="34"/>
      <c r="C88" s="41"/>
      <c r="D88" s="42"/>
      <c r="E88" s="165"/>
      <c r="F88" s="166"/>
      <c r="G88" s="165"/>
      <c r="H88" s="167"/>
      <c r="I88" s="168"/>
      <c r="J88" s="167"/>
      <c r="K88" s="168"/>
    </row>
    <row r="89" spans="1:11" ht="21.75" customHeight="1">
      <c r="A89" s="34" t="s">
        <v>152</v>
      </c>
      <c r="B89" s="34"/>
      <c r="C89" s="41"/>
      <c r="D89" s="42"/>
      <c r="E89" s="165">
        <v>0</v>
      </c>
      <c r="F89" s="166"/>
      <c r="G89" s="165">
        <v>63538</v>
      </c>
      <c r="H89" s="167"/>
      <c r="I89" s="168">
        <v>0</v>
      </c>
      <c r="J89" s="167"/>
      <c r="K89" s="168">
        <v>63538</v>
      </c>
    </row>
    <row r="90" spans="1:11" ht="21.75" customHeight="1">
      <c r="A90" s="34" t="s">
        <v>189</v>
      </c>
      <c r="B90" s="34"/>
      <c r="C90" s="41"/>
      <c r="D90" s="42"/>
      <c r="E90" s="165">
        <v>0</v>
      </c>
      <c r="F90" s="166"/>
      <c r="G90" s="165">
        <v>76600</v>
      </c>
      <c r="H90" s="167"/>
      <c r="I90" s="168">
        <v>0</v>
      </c>
      <c r="J90" s="167"/>
      <c r="K90" s="168">
        <v>76600</v>
      </c>
    </row>
    <row r="91" spans="1:11" ht="21.75" customHeight="1">
      <c r="A91" s="34" t="s">
        <v>153</v>
      </c>
      <c r="B91" s="34"/>
      <c r="C91" s="41">
        <v>4</v>
      </c>
      <c r="D91" s="42"/>
      <c r="E91" s="165">
        <v>50688</v>
      </c>
      <c r="F91" s="166"/>
      <c r="G91" s="165">
        <v>58067</v>
      </c>
      <c r="H91" s="167"/>
      <c r="I91" s="168">
        <v>42134</v>
      </c>
      <c r="J91" s="167"/>
      <c r="K91" s="168">
        <v>51338</v>
      </c>
    </row>
    <row r="92" spans="1:11" ht="21.75" customHeight="1">
      <c r="A92" s="152" t="s">
        <v>50</v>
      </c>
      <c r="B92" s="34"/>
      <c r="C92" s="41"/>
      <c r="D92" s="42"/>
      <c r="E92" s="169">
        <f>SUM(E85:E91)</f>
        <v>11809240</v>
      </c>
      <c r="F92" s="166"/>
      <c r="G92" s="169">
        <f>SUM(G85:G91)</f>
        <v>11990331</v>
      </c>
      <c r="H92" s="166"/>
      <c r="I92" s="169">
        <f>SUM(I85:I91)</f>
        <v>9011952</v>
      </c>
      <c r="J92" s="166"/>
      <c r="K92" s="169">
        <f>SUM(K85:K91)</f>
        <v>9254528</v>
      </c>
    </row>
    <row r="93" spans="1:11" ht="21.75" customHeight="1">
      <c r="A93" s="152" t="s">
        <v>51</v>
      </c>
      <c r="B93" s="34"/>
      <c r="C93" s="41"/>
      <c r="D93" s="42"/>
      <c r="E93" s="165"/>
      <c r="F93" s="166"/>
      <c r="G93" s="165"/>
      <c r="H93" s="166"/>
      <c r="I93" s="165"/>
      <c r="J93" s="166"/>
      <c r="K93" s="165"/>
    </row>
    <row r="94" spans="1:11" ht="21.75" customHeight="1">
      <c r="A94" s="34" t="s">
        <v>52</v>
      </c>
      <c r="B94" s="34"/>
      <c r="C94" s="41">
        <v>4</v>
      </c>
      <c r="D94" s="42"/>
      <c r="E94" s="165">
        <v>10601716</v>
      </c>
      <c r="F94" s="166"/>
      <c r="G94" s="165">
        <v>10992592</v>
      </c>
      <c r="H94" s="167"/>
      <c r="I94" s="168">
        <v>8051174</v>
      </c>
      <c r="J94" s="167"/>
      <c r="K94" s="168">
        <v>8670967</v>
      </c>
    </row>
    <row r="95" spans="1:11" ht="21.75" customHeight="1">
      <c r="A95" s="34" t="s">
        <v>149</v>
      </c>
      <c r="B95" s="34"/>
      <c r="C95" s="41"/>
      <c r="D95" s="42"/>
      <c r="E95" s="165">
        <v>149456</v>
      </c>
      <c r="F95" s="166"/>
      <c r="G95" s="165">
        <v>152890</v>
      </c>
      <c r="H95" s="167"/>
      <c r="I95" s="168">
        <v>96526</v>
      </c>
      <c r="J95" s="167"/>
      <c r="K95" s="168">
        <v>101450</v>
      </c>
    </row>
    <row r="96" spans="1:11" ht="21.75" customHeight="1">
      <c r="A96" s="34" t="s">
        <v>217</v>
      </c>
      <c r="B96" s="34"/>
      <c r="C96" s="41"/>
      <c r="D96" s="42"/>
      <c r="E96" s="165">
        <v>348778</v>
      </c>
      <c r="F96" s="166"/>
      <c r="G96" s="165">
        <v>399805</v>
      </c>
      <c r="H96" s="167"/>
      <c r="I96" s="168">
        <v>199810</v>
      </c>
      <c r="J96" s="167"/>
      <c r="K96" s="168">
        <v>168765</v>
      </c>
    </row>
    <row r="97" spans="1:12" ht="21.75" customHeight="1">
      <c r="A97" s="34" t="s">
        <v>131</v>
      </c>
      <c r="B97" s="34"/>
      <c r="C97" s="41"/>
      <c r="D97" s="42"/>
      <c r="E97" s="165">
        <v>0</v>
      </c>
      <c r="F97" s="166"/>
      <c r="G97" s="165">
        <v>36093</v>
      </c>
      <c r="H97" s="167"/>
      <c r="I97" s="165">
        <v>0</v>
      </c>
      <c r="J97" s="167"/>
      <c r="K97" s="165">
        <v>14115</v>
      </c>
    </row>
    <row r="98" spans="1:12" ht="21.75" customHeight="1">
      <c r="A98" s="152" t="s">
        <v>53</v>
      </c>
      <c r="B98" s="34"/>
      <c r="C98" s="41"/>
      <c r="D98" s="42"/>
      <c r="E98" s="170">
        <f>SUM(E94:E97)</f>
        <v>11099950</v>
      </c>
      <c r="F98" s="166"/>
      <c r="G98" s="170">
        <f>SUM(G94:G97)</f>
        <v>11581380</v>
      </c>
      <c r="H98" s="166"/>
      <c r="I98" s="170">
        <f>SUM(I94:I97)</f>
        <v>8347510</v>
      </c>
      <c r="J98" s="166"/>
      <c r="K98" s="170">
        <f>SUM(K94:K97)</f>
        <v>8955297</v>
      </c>
    </row>
    <row r="99" spans="1:12" ht="21.75" customHeight="1">
      <c r="A99" s="152" t="s">
        <v>283</v>
      </c>
      <c r="B99" s="34"/>
      <c r="C99" s="41"/>
      <c r="D99" s="42"/>
      <c r="E99" s="165">
        <f>SUM(E92-E98)</f>
        <v>709290</v>
      </c>
      <c r="F99" s="166"/>
      <c r="G99" s="165">
        <f>SUM(G92-G98)</f>
        <v>408951</v>
      </c>
      <c r="H99" s="166"/>
      <c r="I99" s="165">
        <f>SUM(I92-I98)</f>
        <v>664442</v>
      </c>
      <c r="J99" s="166"/>
      <c r="K99" s="165">
        <f>SUM(K92-K98)</f>
        <v>299231</v>
      </c>
    </row>
    <row r="100" spans="1:12" ht="21.75" customHeight="1">
      <c r="A100" s="34" t="s">
        <v>241</v>
      </c>
      <c r="B100" s="34"/>
      <c r="C100" s="41"/>
      <c r="D100" s="42"/>
      <c r="E100" s="165">
        <v>7985</v>
      </c>
      <c r="F100" s="166"/>
      <c r="G100" s="165">
        <v>19774</v>
      </c>
      <c r="H100" s="166"/>
      <c r="I100" s="165">
        <v>21373</v>
      </c>
      <c r="J100" s="166"/>
      <c r="K100" s="165">
        <v>27024</v>
      </c>
    </row>
    <row r="101" spans="1:12" ht="21.75" customHeight="1">
      <c r="A101" s="34" t="s">
        <v>54</v>
      </c>
      <c r="B101" s="34"/>
      <c r="C101" s="41"/>
      <c r="D101" s="42"/>
      <c r="E101" s="165">
        <v>-120928</v>
      </c>
      <c r="F101" s="166"/>
      <c r="G101" s="165">
        <v>-19720</v>
      </c>
      <c r="H101" s="167"/>
      <c r="I101" s="168">
        <v>-106716</v>
      </c>
      <c r="J101" s="167"/>
      <c r="K101" s="168">
        <v>-4902</v>
      </c>
      <c r="L101" s="151"/>
    </row>
    <row r="102" spans="1:12" ht="21.75" customHeight="1">
      <c r="A102" s="34" t="s">
        <v>235</v>
      </c>
      <c r="B102" s="34"/>
      <c r="C102" s="41"/>
      <c r="D102" s="42"/>
      <c r="E102" s="165"/>
      <c r="F102" s="166"/>
      <c r="G102" s="165"/>
      <c r="H102" s="167"/>
      <c r="I102" s="168"/>
      <c r="J102" s="167"/>
      <c r="K102" s="168"/>
    </row>
    <row r="103" spans="1:12" ht="21.75" customHeight="1">
      <c r="A103" s="34" t="s">
        <v>236</v>
      </c>
      <c r="B103" s="34"/>
      <c r="C103" s="41"/>
      <c r="D103" s="42"/>
      <c r="E103" s="171">
        <v>240</v>
      </c>
      <c r="F103" s="166"/>
      <c r="G103" s="171">
        <v>0</v>
      </c>
      <c r="H103" s="167"/>
      <c r="I103" s="171">
        <v>240</v>
      </c>
      <c r="J103" s="167"/>
      <c r="K103" s="171">
        <v>0</v>
      </c>
    </row>
    <row r="104" spans="1:12" ht="21.75" customHeight="1">
      <c r="A104" s="152" t="s">
        <v>154</v>
      </c>
      <c r="B104" s="34"/>
      <c r="C104" s="41"/>
      <c r="D104" s="42"/>
      <c r="E104" s="165">
        <f>SUM(E99:E103)</f>
        <v>596587</v>
      </c>
      <c r="F104" s="166"/>
      <c r="G104" s="165">
        <f>SUM(G99:G103)</f>
        <v>409005</v>
      </c>
      <c r="H104" s="166"/>
      <c r="I104" s="165">
        <f>SUM(I99:I103)</f>
        <v>579339</v>
      </c>
      <c r="J104" s="166"/>
      <c r="K104" s="165">
        <f>SUM(K99:K103)</f>
        <v>321353</v>
      </c>
    </row>
    <row r="105" spans="1:12" ht="21.75" customHeight="1">
      <c r="A105" s="34" t="s">
        <v>155</v>
      </c>
      <c r="B105" s="34"/>
      <c r="C105" s="41">
        <v>22</v>
      </c>
      <c r="D105" s="42"/>
      <c r="E105" s="176">
        <v>-11935</v>
      </c>
      <c r="F105" s="166"/>
      <c r="G105" s="176">
        <v>-65782</v>
      </c>
      <c r="H105" s="167"/>
      <c r="I105" s="173">
        <v>-770</v>
      </c>
      <c r="J105" s="167"/>
      <c r="K105" s="173">
        <v>-36867</v>
      </c>
    </row>
    <row r="106" spans="1:12" ht="21.75" customHeight="1" thickBot="1">
      <c r="A106" s="152" t="s">
        <v>55</v>
      </c>
      <c r="B106" s="34"/>
      <c r="C106" s="41"/>
      <c r="D106" s="42"/>
      <c r="E106" s="174">
        <f>SUM(E104:E105)</f>
        <v>584652</v>
      </c>
      <c r="F106" s="166"/>
      <c r="G106" s="174">
        <f>SUM(G104:G105)</f>
        <v>343223</v>
      </c>
      <c r="H106" s="166"/>
      <c r="I106" s="174">
        <f>SUM(I104:I105)</f>
        <v>578569</v>
      </c>
      <c r="J106" s="166"/>
      <c r="K106" s="174">
        <f>SUM(K104:K105)</f>
        <v>284486</v>
      </c>
    </row>
    <row r="107" spans="1:12" ht="21.75" customHeight="1" thickTop="1">
      <c r="A107" s="152"/>
      <c r="B107" s="34"/>
      <c r="C107" s="30"/>
      <c r="D107" s="46"/>
      <c r="E107" s="44"/>
      <c r="F107" s="43"/>
      <c r="G107" s="44"/>
      <c r="H107" s="43"/>
      <c r="I107" s="44"/>
      <c r="J107" s="43"/>
      <c r="K107" s="44"/>
    </row>
    <row r="108" spans="1:12" ht="21.75" customHeight="1">
      <c r="B108" s="34"/>
      <c r="C108" s="30"/>
      <c r="E108" s="48"/>
      <c r="G108" s="48"/>
      <c r="H108" s="49"/>
      <c r="I108" s="48"/>
      <c r="J108" s="49"/>
      <c r="K108" s="33" t="s">
        <v>166</v>
      </c>
    </row>
    <row r="109" spans="1:12" ht="21.75" customHeight="1">
      <c r="A109" s="152" t="s">
        <v>56</v>
      </c>
      <c r="B109" s="34"/>
      <c r="C109" s="30">
        <v>26</v>
      </c>
      <c r="E109" s="48"/>
      <c r="G109" s="48"/>
      <c r="H109" s="49"/>
      <c r="I109" s="48"/>
      <c r="J109" s="49"/>
      <c r="K109" s="33"/>
    </row>
    <row r="110" spans="1:12" ht="21.75" customHeight="1">
      <c r="A110" s="34" t="s">
        <v>57</v>
      </c>
      <c r="B110" s="34"/>
      <c r="E110" s="50"/>
      <c r="G110" s="50"/>
      <c r="I110" s="50"/>
    </row>
    <row r="111" spans="1:12" ht="21.75" customHeight="1" thickBot="1">
      <c r="A111" s="34" t="s">
        <v>104</v>
      </c>
      <c r="B111" s="34"/>
      <c r="C111" s="30"/>
      <c r="D111" s="1"/>
      <c r="E111" s="147">
        <v>0.27</v>
      </c>
      <c r="F111" s="148"/>
      <c r="G111" s="147">
        <v>0.159</v>
      </c>
      <c r="H111" s="148"/>
      <c r="I111" s="147">
        <v>0.27</v>
      </c>
      <c r="J111" s="148"/>
      <c r="K111" s="147">
        <v>0.13100000000000001</v>
      </c>
    </row>
    <row r="112" spans="1:12" ht="21.75" customHeight="1" thickTop="1">
      <c r="D112" s="2"/>
      <c r="E112" s="149"/>
      <c r="F112" s="149"/>
      <c r="G112" s="149"/>
      <c r="H112" s="149"/>
      <c r="I112" s="149"/>
      <c r="J112" s="149"/>
      <c r="K112" s="149"/>
    </row>
    <row r="113" spans="1:14" ht="21.75" customHeight="1">
      <c r="A113" s="34" t="s">
        <v>58</v>
      </c>
      <c r="B113" s="34"/>
      <c r="C113" s="30"/>
      <c r="D113" s="1"/>
      <c r="E113" s="150"/>
      <c r="F113" s="148"/>
      <c r="G113" s="150"/>
      <c r="H113" s="148"/>
      <c r="I113" s="150"/>
      <c r="J113" s="148"/>
      <c r="K113" s="150"/>
    </row>
    <row r="114" spans="1:14" ht="21.75" customHeight="1" thickBot="1">
      <c r="A114" s="34" t="s">
        <v>104</v>
      </c>
      <c r="B114" s="34"/>
      <c r="C114" s="30"/>
      <c r="D114" s="1"/>
      <c r="E114" s="147">
        <v>0.27</v>
      </c>
      <c r="F114" s="148"/>
      <c r="G114" s="147">
        <v>0.159</v>
      </c>
      <c r="H114" s="148"/>
      <c r="I114" s="147">
        <v>0.27</v>
      </c>
      <c r="J114" s="148"/>
      <c r="K114" s="147">
        <v>0.13100000000000001</v>
      </c>
    </row>
    <row r="115" spans="1:14" ht="21.75" customHeight="1" thickTop="1">
      <c r="B115" s="34"/>
      <c r="C115" s="51"/>
      <c r="D115" s="52"/>
      <c r="E115" s="30"/>
      <c r="F115" s="30"/>
      <c r="G115" s="30"/>
      <c r="H115" s="30"/>
      <c r="I115" s="41"/>
      <c r="J115" s="30"/>
      <c r="K115" s="30"/>
    </row>
    <row r="116" spans="1:14" ht="21.75" customHeight="1">
      <c r="A116" s="53" t="s">
        <v>24</v>
      </c>
    </row>
    <row r="117" spans="1:14" ht="21.75" customHeight="1">
      <c r="A117" s="53"/>
      <c r="C117" s="31"/>
      <c r="D117" s="49"/>
      <c r="E117" s="49"/>
      <c r="F117" s="49"/>
      <c r="G117" s="31"/>
      <c r="H117" s="49"/>
      <c r="I117" s="31"/>
      <c r="J117" s="49"/>
      <c r="K117" s="33" t="s">
        <v>46</v>
      </c>
    </row>
    <row r="118" spans="1:14" s="152" customFormat="1" ht="21.75" customHeight="1">
      <c r="A118" s="186" t="s">
        <v>0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</row>
    <row r="119" spans="1:14" s="152" customFormat="1" ht="21.75" customHeight="1">
      <c r="A119" s="185" t="s">
        <v>59</v>
      </c>
      <c r="B119" s="185"/>
      <c r="C119" s="185"/>
      <c r="D119" s="185"/>
      <c r="E119" s="185"/>
      <c r="F119" s="185"/>
      <c r="G119" s="185"/>
      <c r="H119" s="185"/>
      <c r="I119" s="185"/>
      <c r="J119" s="185"/>
      <c r="K119" s="185"/>
    </row>
    <row r="120" spans="1:14" s="152" customFormat="1" ht="21.75" customHeight="1">
      <c r="A120" s="185" t="s">
        <v>231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N120" s="37"/>
    </row>
    <row r="121" spans="1:14" ht="21.75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3" t="s">
        <v>2</v>
      </c>
    </row>
    <row r="122" spans="1:14" ht="21.75" customHeight="1">
      <c r="A122" s="35"/>
      <c r="B122" s="36"/>
      <c r="C122" s="35"/>
      <c r="D122" s="140"/>
      <c r="E122" s="142"/>
      <c r="F122" s="140" t="s">
        <v>3</v>
      </c>
      <c r="G122" s="142"/>
      <c r="H122" s="143"/>
      <c r="I122" s="142"/>
      <c r="J122" s="142" t="s">
        <v>4</v>
      </c>
      <c r="K122" s="144"/>
    </row>
    <row r="123" spans="1:14" ht="21.75" customHeight="1">
      <c r="B123" s="34"/>
      <c r="C123" s="39"/>
      <c r="D123" s="40"/>
      <c r="E123" s="66" t="s">
        <v>159</v>
      </c>
      <c r="F123" s="40"/>
      <c r="G123" s="66" t="s">
        <v>144</v>
      </c>
      <c r="H123" s="40"/>
      <c r="I123" s="66" t="s">
        <v>159</v>
      </c>
      <c r="J123" s="40"/>
      <c r="K123" s="66" t="s">
        <v>144</v>
      </c>
    </row>
    <row r="124" spans="1:14" ht="21.75" customHeight="1">
      <c r="B124" s="34"/>
      <c r="C124" s="39"/>
      <c r="D124" s="40"/>
      <c r="E124" s="71"/>
      <c r="F124" s="40"/>
      <c r="G124" s="72"/>
      <c r="H124" s="40"/>
      <c r="I124" s="71"/>
      <c r="J124" s="40"/>
      <c r="K124" s="72"/>
    </row>
    <row r="125" spans="1:14" ht="21.75" customHeight="1">
      <c r="A125" s="152" t="s">
        <v>55</v>
      </c>
      <c r="C125" s="55"/>
      <c r="D125" s="56"/>
      <c r="E125" s="45">
        <f>E106</f>
        <v>584652</v>
      </c>
      <c r="F125" s="41"/>
      <c r="G125" s="45">
        <f>G106</f>
        <v>343223</v>
      </c>
      <c r="H125" s="41"/>
      <c r="I125" s="45">
        <f>I106</f>
        <v>578569</v>
      </c>
      <c r="J125" s="41"/>
      <c r="K125" s="45">
        <f>K106</f>
        <v>284486</v>
      </c>
    </row>
    <row r="126" spans="1:14" ht="21.75" customHeight="1">
      <c r="C126" s="55"/>
      <c r="D126" s="47"/>
      <c r="E126" s="44"/>
      <c r="F126" s="41"/>
      <c r="G126" s="44"/>
      <c r="H126" s="41"/>
      <c r="I126" s="44"/>
      <c r="J126" s="41"/>
      <c r="K126" s="44"/>
    </row>
    <row r="127" spans="1:14" ht="21.75" customHeight="1">
      <c r="A127" s="152" t="s">
        <v>60</v>
      </c>
      <c r="C127" s="55"/>
      <c r="D127" s="47"/>
      <c r="E127" s="44"/>
      <c r="F127" s="41"/>
      <c r="G127" s="44"/>
      <c r="H127" s="41"/>
      <c r="I127" s="44"/>
      <c r="J127" s="41"/>
      <c r="K127" s="44"/>
    </row>
    <row r="128" spans="1:14" ht="21.75" customHeight="1">
      <c r="A128" s="145" t="s">
        <v>214</v>
      </c>
      <c r="C128" s="55"/>
      <c r="D128" s="47"/>
      <c r="E128" s="44"/>
      <c r="F128" s="41"/>
      <c r="G128" s="44"/>
      <c r="H128" s="41"/>
      <c r="I128" s="44"/>
      <c r="J128" s="41"/>
      <c r="K128" s="44"/>
    </row>
    <row r="129" spans="1:11" ht="21.75" customHeight="1">
      <c r="A129" s="145" t="s">
        <v>191</v>
      </c>
      <c r="C129" s="55"/>
      <c r="D129" s="47"/>
      <c r="E129" s="44"/>
      <c r="F129" s="41"/>
      <c r="G129" s="44"/>
      <c r="H129" s="41"/>
      <c r="I129" s="44"/>
      <c r="J129" s="41"/>
      <c r="K129" s="44"/>
    </row>
    <row r="130" spans="1:11" ht="21.75" customHeight="1">
      <c r="A130" s="34" t="s">
        <v>215</v>
      </c>
      <c r="C130" s="55"/>
      <c r="D130" s="47"/>
      <c r="E130" s="44"/>
      <c r="F130" s="146"/>
      <c r="G130" s="44"/>
      <c r="H130" s="146"/>
      <c r="I130" s="44"/>
      <c r="J130" s="146"/>
      <c r="K130" s="44"/>
    </row>
    <row r="131" spans="1:11" ht="21.75" customHeight="1">
      <c r="A131" s="34" t="s">
        <v>171</v>
      </c>
      <c r="C131" s="55"/>
      <c r="D131" s="47"/>
      <c r="E131" s="165">
        <v>18747</v>
      </c>
      <c r="F131" s="166"/>
      <c r="G131" s="165">
        <v>-20297</v>
      </c>
      <c r="H131" s="167"/>
      <c r="I131" s="168">
        <v>0</v>
      </c>
      <c r="J131" s="167"/>
      <c r="K131" s="168">
        <v>0</v>
      </c>
    </row>
    <row r="132" spans="1:11" ht="21.75" customHeight="1">
      <c r="A132" s="34" t="s">
        <v>216</v>
      </c>
      <c r="C132" s="55"/>
      <c r="D132" s="47"/>
      <c r="E132" s="165">
        <v>0</v>
      </c>
      <c r="F132" s="166"/>
      <c r="G132" s="165">
        <v>10721</v>
      </c>
      <c r="H132" s="167"/>
      <c r="I132" s="165">
        <v>0</v>
      </c>
      <c r="J132" s="167"/>
      <c r="K132" s="168">
        <v>10721</v>
      </c>
    </row>
    <row r="133" spans="1:11" ht="21.75" customHeight="1">
      <c r="A133" s="34" t="s">
        <v>193</v>
      </c>
      <c r="C133" s="55"/>
      <c r="D133" s="47"/>
      <c r="E133" s="172">
        <v>0</v>
      </c>
      <c r="F133" s="166"/>
      <c r="G133" s="172">
        <v>-2144</v>
      </c>
      <c r="H133" s="167"/>
      <c r="I133" s="172">
        <v>0</v>
      </c>
      <c r="J133" s="167"/>
      <c r="K133" s="172">
        <v>-2144</v>
      </c>
    </row>
    <row r="134" spans="1:11" ht="21.75" customHeight="1">
      <c r="C134" s="55"/>
      <c r="D134" s="47"/>
      <c r="E134" s="168">
        <f>SUM(E132:E133)</f>
        <v>0</v>
      </c>
      <c r="F134" s="166"/>
      <c r="G134" s="168">
        <f>SUM(G132:G133)</f>
        <v>8577</v>
      </c>
      <c r="H134" s="167"/>
      <c r="I134" s="168">
        <f>SUM(I132:I133)</f>
        <v>0</v>
      </c>
      <c r="J134" s="167"/>
      <c r="K134" s="168">
        <f>SUM(K132:K133)</f>
        <v>8577</v>
      </c>
    </row>
    <row r="135" spans="1:11" ht="21.75" customHeight="1">
      <c r="A135" s="34" t="s">
        <v>268</v>
      </c>
      <c r="C135" s="55"/>
      <c r="D135" s="47"/>
      <c r="E135" s="168"/>
      <c r="F135" s="166"/>
      <c r="G135" s="168"/>
      <c r="H135" s="167"/>
      <c r="I135" s="168"/>
      <c r="J135" s="167"/>
      <c r="K135" s="168"/>
    </row>
    <row r="136" spans="1:11" ht="21.75" customHeight="1">
      <c r="A136" s="34" t="s">
        <v>238</v>
      </c>
      <c r="C136" s="55"/>
      <c r="D136" s="47"/>
      <c r="E136" s="168">
        <v>-126</v>
      </c>
      <c r="F136" s="166"/>
      <c r="G136" s="168">
        <v>0</v>
      </c>
      <c r="H136" s="167"/>
      <c r="I136" s="168">
        <f>5305-5431</f>
        <v>-126</v>
      </c>
      <c r="J136" s="167"/>
      <c r="K136" s="168">
        <v>0</v>
      </c>
    </row>
    <row r="137" spans="1:11" ht="21.75" customHeight="1">
      <c r="A137" s="34" t="s">
        <v>193</v>
      </c>
      <c r="C137" s="55"/>
      <c r="D137" s="47"/>
      <c r="E137" s="172">
        <v>25</v>
      </c>
      <c r="F137" s="166"/>
      <c r="G137" s="172">
        <v>0</v>
      </c>
      <c r="H137" s="167"/>
      <c r="I137" s="172">
        <f>-ROUND(I136*20%,0)</f>
        <v>25</v>
      </c>
      <c r="J137" s="167"/>
      <c r="K137" s="172">
        <v>0</v>
      </c>
    </row>
    <row r="138" spans="1:11" ht="21.75" customHeight="1">
      <c r="C138" s="55"/>
      <c r="D138" s="47"/>
      <c r="E138" s="168">
        <f>SUM(E136:E137)</f>
        <v>-101</v>
      </c>
      <c r="F138" s="166"/>
      <c r="G138" s="168">
        <f>SUM(G136:G137)</f>
        <v>0</v>
      </c>
      <c r="H138" s="167"/>
      <c r="I138" s="168">
        <f>SUM(I136:I137)</f>
        <v>-101</v>
      </c>
      <c r="J138" s="167"/>
      <c r="K138" s="168">
        <f>SUM(K136:K137)</f>
        <v>0</v>
      </c>
    </row>
    <row r="139" spans="1:11" ht="21.75" customHeight="1">
      <c r="A139" s="34" t="s">
        <v>242</v>
      </c>
      <c r="C139" s="55"/>
      <c r="D139" s="47"/>
      <c r="E139" s="168">
        <v>-6192</v>
      </c>
      <c r="F139" s="166"/>
      <c r="G139" s="168">
        <f>SUM(G136:G137)</f>
        <v>0</v>
      </c>
      <c r="H139" s="167"/>
      <c r="I139" s="168">
        <v>0</v>
      </c>
      <c r="J139" s="167"/>
      <c r="K139" s="168">
        <f>SUM(K136:K137)</f>
        <v>0</v>
      </c>
    </row>
    <row r="140" spans="1:11" ht="21.75" customHeight="1">
      <c r="A140" s="34" t="s">
        <v>193</v>
      </c>
      <c r="C140" s="55"/>
      <c r="D140" s="47"/>
      <c r="E140" s="172">
        <v>1548</v>
      </c>
      <c r="F140" s="166"/>
      <c r="G140" s="172">
        <v>0</v>
      </c>
      <c r="H140" s="167"/>
      <c r="I140" s="172">
        <v>0</v>
      </c>
      <c r="J140" s="167"/>
      <c r="K140" s="172">
        <v>0</v>
      </c>
    </row>
    <row r="141" spans="1:11" ht="21.75" customHeight="1">
      <c r="C141" s="55"/>
      <c r="D141" s="47"/>
      <c r="E141" s="168">
        <f>SUM(E139:E140)</f>
        <v>-4644</v>
      </c>
      <c r="F141" s="166"/>
      <c r="G141" s="168">
        <f>SUM(G139:G140)</f>
        <v>0</v>
      </c>
      <c r="H141" s="167"/>
      <c r="I141" s="168">
        <f>SUM(I139:I140)</f>
        <v>0</v>
      </c>
      <c r="J141" s="167"/>
      <c r="K141" s="168">
        <f>SUM(K139:K140)</f>
        <v>0</v>
      </c>
    </row>
    <row r="142" spans="1:11" ht="21.75" customHeight="1">
      <c r="A142" s="34" t="s">
        <v>214</v>
      </c>
      <c r="C142" s="55"/>
      <c r="D142" s="47"/>
      <c r="E142" s="165"/>
      <c r="F142" s="166"/>
      <c r="G142" s="165"/>
      <c r="H142" s="167"/>
      <c r="I142" s="168"/>
      <c r="J142" s="167"/>
      <c r="K142" s="168"/>
    </row>
    <row r="143" spans="1:11" ht="21.75" customHeight="1">
      <c r="A143" s="34" t="s">
        <v>132</v>
      </c>
      <c r="C143" s="55"/>
      <c r="D143" s="47"/>
      <c r="E143" s="171">
        <f>SUM(E131,E134,E138,E141)</f>
        <v>14002</v>
      </c>
      <c r="F143" s="166"/>
      <c r="G143" s="171">
        <f>SUM(G131,G134,G138,G141)</f>
        <v>-11720</v>
      </c>
      <c r="H143" s="167"/>
      <c r="I143" s="171">
        <f>SUM(I131,I134,I138,I141)</f>
        <v>-101</v>
      </c>
      <c r="J143" s="167"/>
      <c r="K143" s="171">
        <f>SUM(K131,K134,K138,K141)</f>
        <v>8577</v>
      </c>
    </row>
    <row r="144" spans="1:11" ht="21.75" customHeight="1">
      <c r="A144" s="145" t="s">
        <v>190</v>
      </c>
      <c r="C144" s="55"/>
      <c r="D144" s="47"/>
      <c r="E144" s="165"/>
      <c r="F144" s="166"/>
      <c r="G144" s="165"/>
      <c r="H144" s="167"/>
      <c r="I144" s="165"/>
      <c r="J144" s="167"/>
      <c r="K144" s="165"/>
    </row>
    <row r="145" spans="1:11" ht="21.75" customHeight="1">
      <c r="A145" s="145" t="s">
        <v>191</v>
      </c>
      <c r="C145" s="55"/>
      <c r="D145" s="47"/>
      <c r="E145" s="165"/>
      <c r="F145" s="166"/>
      <c r="G145" s="165"/>
      <c r="H145" s="167"/>
      <c r="I145" s="165"/>
      <c r="J145" s="167"/>
      <c r="K145" s="165"/>
    </row>
    <row r="146" spans="1:11" ht="21.75" customHeight="1">
      <c r="A146" s="34" t="s">
        <v>269</v>
      </c>
      <c r="C146" s="55"/>
      <c r="D146" s="47"/>
      <c r="E146" s="165"/>
      <c r="F146" s="166"/>
      <c r="G146" s="165"/>
      <c r="H146" s="167"/>
      <c r="I146" s="165"/>
      <c r="J146" s="167"/>
      <c r="K146" s="165"/>
    </row>
    <row r="147" spans="1:11" ht="21.75" customHeight="1">
      <c r="A147" s="34" t="s">
        <v>238</v>
      </c>
      <c r="C147" s="55"/>
      <c r="D147" s="47"/>
      <c r="E147" s="165">
        <v>-88529</v>
      </c>
      <c r="F147" s="166"/>
      <c r="G147" s="165">
        <v>0</v>
      </c>
      <c r="H147" s="167"/>
      <c r="I147" s="165">
        <v>-88529</v>
      </c>
      <c r="J147" s="167"/>
      <c r="K147" s="165">
        <v>0</v>
      </c>
    </row>
    <row r="148" spans="1:11" ht="21.75" customHeight="1">
      <c r="A148" s="34" t="s">
        <v>193</v>
      </c>
      <c r="C148" s="55"/>
      <c r="D148" s="47"/>
      <c r="E148" s="172">
        <v>17706</v>
      </c>
      <c r="F148" s="166"/>
      <c r="G148" s="172">
        <v>0</v>
      </c>
      <c r="H148" s="167"/>
      <c r="I148" s="172">
        <v>17706</v>
      </c>
      <c r="J148" s="167"/>
      <c r="K148" s="172">
        <v>0</v>
      </c>
    </row>
    <row r="149" spans="1:11" ht="21.75" customHeight="1">
      <c r="C149" s="55"/>
      <c r="D149" s="47"/>
      <c r="E149" s="168">
        <f>SUM(E147:E148)</f>
        <v>-70823</v>
      </c>
      <c r="F149" s="166"/>
      <c r="G149" s="168">
        <f>SUM(G147:G148)</f>
        <v>0</v>
      </c>
      <c r="H149" s="167"/>
      <c r="I149" s="168">
        <f>SUM(I147:I148)</f>
        <v>-70823</v>
      </c>
      <c r="J149" s="167"/>
      <c r="K149" s="168">
        <f>SUM(K147:K148)</f>
        <v>0</v>
      </c>
    </row>
    <row r="150" spans="1:11" ht="21.75" customHeight="1">
      <c r="A150" s="34" t="s">
        <v>192</v>
      </c>
      <c r="C150" s="55"/>
      <c r="D150" s="47"/>
      <c r="E150" s="165">
        <v>0</v>
      </c>
      <c r="F150" s="166"/>
      <c r="G150" s="165">
        <v>-8140</v>
      </c>
      <c r="H150" s="167"/>
      <c r="I150" s="165">
        <v>0</v>
      </c>
      <c r="J150" s="167"/>
      <c r="K150" s="165">
        <v>-8140</v>
      </c>
    </row>
    <row r="151" spans="1:11" ht="21.75" customHeight="1">
      <c r="A151" s="34" t="s">
        <v>193</v>
      </c>
      <c r="C151" s="55"/>
      <c r="D151" s="47"/>
      <c r="E151" s="171">
        <v>0</v>
      </c>
      <c r="F151" s="166"/>
      <c r="G151" s="171">
        <v>2</v>
      </c>
      <c r="H151" s="167"/>
      <c r="I151" s="171">
        <v>0</v>
      </c>
      <c r="J151" s="167"/>
      <c r="K151" s="171">
        <v>2</v>
      </c>
    </row>
    <row r="152" spans="1:11" ht="21.75" customHeight="1">
      <c r="C152" s="55"/>
      <c r="D152" s="47"/>
      <c r="E152" s="165">
        <f>SUM(E150:E151)</f>
        <v>0</v>
      </c>
      <c r="F152" s="166"/>
      <c r="G152" s="165">
        <f>SUM(G150:G151)</f>
        <v>-8138</v>
      </c>
      <c r="H152" s="167"/>
      <c r="I152" s="165">
        <f>SUM(I150:I151)</f>
        <v>0</v>
      </c>
      <c r="J152" s="167"/>
      <c r="K152" s="165">
        <f>SUM(K150:K151)</f>
        <v>-8138</v>
      </c>
    </row>
    <row r="153" spans="1:11" ht="21.75" customHeight="1">
      <c r="A153" s="34" t="s">
        <v>190</v>
      </c>
      <c r="C153" s="55"/>
      <c r="D153" s="47"/>
      <c r="E153" s="165"/>
      <c r="F153" s="166"/>
      <c r="G153" s="165"/>
      <c r="H153" s="167"/>
      <c r="I153" s="165"/>
      <c r="J153" s="167"/>
      <c r="K153" s="165"/>
    </row>
    <row r="154" spans="1:11" ht="21.75" customHeight="1">
      <c r="A154" s="34" t="s">
        <v>132</v>
      </c>
      <c r="C154" s="55"/>
      <c r="D154" s="47"/>
      <c r="E154" s="171">
        <f>SUM(E152,E149)</f>
        <v>-70823</v>
      </c>
      <c r="F154" s="165"/>
      <c r="G154" s="171">
        <f>SUM(G152,G149)</f>
        <v>-8138</v>
      </c>
      <c r="H154" s="165"/>
      <c r="I154" s="171">
        <f>SUM(I152,I149)</f>
        <v>-70823</v>
      </c>
      <c r="J154" s="165"/>
      <c r="K154" s="171">
        <f>SUM(K152,K149)</f>
        <v>-8138</v>
      </c>
    </row>
    <row r="155" spans="1:11" ht="21.75" customHeight="1">
      <c r="A155" s="152" t="s">
        <v>61</v>
      </c>
      <c r="C155" s="55"/>
      <c r="D155" s="47"/>
      <c r="E155" s="171">
        <f>SUM(E143,E154)</f>
        <v>-56821</v>
      </c>
      <c r="F155" s="166"/>
      <c r="G155" s="171">
        <f>SUM(G143,G154)</f>
        <v>-19858</v>
      </c>
      <c r="H155" s="166"/>
      <c r="I155" s="171">
        <f>SUM(I143,I154)</f>
        <v>-70924</v>
      </c>
      <c r="J155" s="166"/>
      <c r="K155" s="171">
        <f>SUM(K143,K154)</f>
        <v>439</v>
      </c>
    </row>
    <row r="156" spans="1:11" ht="21.75" customHeight="1">
      <c r="C156" s="55"/>
      <c r="D156" s="47"/>
      <c r="E156" s="165"/>
      <c r="F156" s="166"/>
      <c r="G156" s="165"/>
      <c r="H156" s="166"/>
      <c r="I156" s="165"/>
      <c r="J156" s="166"/>
      <c r="K156" s="165"/>
    </row>
    <row r="157" spans="1:11" ht="21.75" customHeight="1" thickBot="1">
      <c r="A157" s="152" t="s">
        <v>62</v>
      </c>
      <c r="C157" s="55"/>
      <c r="D157" s="47"/>
      <c r="E157" s="175">
        <f>SUM(E155,E125)</f>
        <v>527831</v>
      </c>
      <c r="F157" s="166"/>
      <c r="G157" s="175">
        <f>SUM(G155,G125)</f>
        <v>323365</v>
      </c>
      <c r="H157" s="166"/>
      <c r="I157" s="175">
        <f>SUM(I155,I125)</f>
        <v>507645</v>
      </c>
      <c r="J157" s="166"/>
      <c r="K157" s="175">
        <f>SUM(K155,K125)</f>
        <v>284925</v>
      </c>
    </row>
    <row r="158" spans="1:11" ht="21.75" customHeight="1" thickTop="1">
      <c r="A158" s="152"/>
      <c r="C158" s="55"/>
      <c r="D158" s="47"/>
      <c r="E158" s="34"/>
      <c r="F158" s="34"/>
      <c r="H158" s="34"/>
      <c r="J158" s="34"/>
    </row>
    <row r="159" spans="1:11" ht="21.75" customHeight="1">
      <c r="A159" s="53" t="s">
        <v>24</v>
      </c>
      <c r="E159" s="34"/>
      <c r="F159" s="34"/>
      <c r="H159" s="34"/>
      <c r="J159" s="34"/>
    </row>
  </sheetData>
  <mergeCells count="12">
    <mergeCell ref="A120:K120"/>
    <mergeCell ref="A2:K2"/>
    <mergeCell ref="A3:K3"/>
    <mergeCell ref="A4:K4"/>
    <mergeCell ref="A38:K38"/>
    <mergeCell ref="A39:K39"/>
    <mergeCell ref="A40:K40"/>
    <mergeCell ref="A78:K78"/>
    <mergeCell ref="A79:K79"/>
    <mergeCell ref="A80:K80"/>
    <mergeCell ref="A118:K118"/>
    <mergeCell ref="A119:K119"/>
  </mergeCells>
  <pageMargins left="0.71" right="0.196850393700787" top="0.77" bottom="0.196850393700787" header="0.196850393700787" footer="0.196850393700787"/>
  <pageSetup paperSize="9" scale="83" orientation="portrait" r:id="rId1"/>
  <headerFooter alignWithMargins="0"/>
  <rowBreaks count="3" manualBreakCount="3">
    <brk id="36" max="16383" man="1"/>
    <brk id="76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showGridLines="0" topLeftCell="A19" zoomScale="64" zoomScaleNormal="64" zoomScaleSheetLayoutView="85" workbookViewId="0">
      <selection activeCell="I24" sqref="I24"/>
    </sheetView>
  </sheetViews>
  <sheetFormatPr defaultColWidth="9.25" defaultRowHeight="18.75" customHeight="1"/>
  <cols>
    <col min="1" max="1" width="45" style="114" customWidth="1"/>
    <col min="2" max="2" width="2.375" style="27" customWidth="1"/>
    <col min="3" max="3" width="17.75" style="27" customWidth="1"/>
    <col min="4" max="4" width="1.25" style="104" customWidth="1"/>
    <col min="5" max="5" width="17.75" style="105" customWidth="1"/>
    <col min="6" max="6" width="1.25" style="104" customWidth="1"/>
    <col min="7" max="7" width="17.75" style="105" customWidth="1"/>
    <col min="8" max="8" width="1.25" style="104" customWidth="1"/>
    <col min="9" max="9" width="17.75" style="105" customWidth="1"/>
    <col min="10" max="10" width="1.25" style="104" customWidth="1"/>
    <col min="11" max="11" width="17.75" style="105" customWidth="1"/>
    <col min="12" max="12" width="1.25" style="104" customWidth="1"/>
    <col min="13" max="13" width="17.75" style="105" customWidth="1"/>
    <col min="14" max="14" width="1.25" style="104" customWidth="1"/>
    <col min="15" max="15" width="17.75" style="105" customWidth="1"/>
    <col min="16" max="16" width="1.25" style="104" customWidth="1"/>
    <col min="17" max="17" width="17.75" style="105" customWidth="1"/>
    <col min="18" max="18" width="1.25" style="104" customWidth="1"/>
    <col min="19" max="19" width="22.125" style="105" customWidth="1"/>
    <col min="20" max="20" width="1.25" style="104" customWidth="1"/>
    <col min="21" max="21" width="17.75" style="105" customWidth="1"/>
    <col min="22" max="22" width="1.25" style="104" customWidth="1"/>
    <col min="23" max="23" width="17.75" style="114" customWidth="1"/>
    <col min="24" max="24" width="1.625" style="114" customWidth="1"/>
    <col min="25" max="25" width="17.75" style="114" customWidth="1"/>
    <col min="26" max="26" width="1.75" style="114" customWidth="1"/>
    <col min="27" max="16384" width="9.25" style="114"/>
  </cols>
  <sheetData>
    <row r="1" spans="1:28" s="21" customFormat="1" ht="18.75" customHeight="1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Y1" s="73" t="s">
        <v>46</v>
      </c>
    </row>
    <row r="2" spans="1:28" s="23" customFormat="1" ht="18.75" customHeight="1">
      <c r="A2" s="74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8" s="23" customFormat="1" ht="18.75" customHeight="1">
      <c r="A3" s="74" t="s">
        <v>95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8" s="23" customFormat="1" ht="18.75" customHeight="1">
      <c r="A4" s="74" t="s">
        <v>232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Y4" s="24"/>
    </row>
    <row r="5" spans="1:28" s="21" customFormat="1" ht="18.7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Y5" s="73" t="s">
        <v>2</v>
      </c>
    </row>
    <row r="6" spans="1:28" s="76" customFormat="1" ht="18.75" customHeight="1">
      <c r="A6" s="75"/>
      <c r="B6" s="75"/>
      <c r="C6" s="187" t="s">
        <v>3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AB6" s="25"/>
    </row>
    <row r="7" spans="1:28" s="76" customFormat="1" ht="18.75" customHeight="1">
      <c r="A7" s="75"/>
      <c r="B7" s="75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Q7" s="188" t="s">
        <v>94</v>
      </c>
      <c r="R7" s="188"/>
      <c r="S7" s="188"/>
      <c r="T7" s="188"/>
      <c r="U7" s="188"/>
      <c r="V7" s="188"/>
      <c r="W7" s="188"/>
      <c r="X7" s="77"/>
      <c r="Y7" s="78"/>
    </row>
    <row r="8" spans="1:28" s="76" customFormat="1" ht="18.75" customHeight="1">
      <c r="A8" s="75"/>
      <c r="B8" s="75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Q8" s="190" t="s">
        <v>93</v>
      </c>
      <c r="R8" s="190"/>
      <c r="S8" s="190"/>
      <c r="T8" s="190"/>
      <c r="U8" s="190"/>
      <c r="V8" s="79"/>
      <c r="W8" s="79"/>
      <c r="X8" s="77"/>
      <c r="Y8" s="78"/>
    </row>
    <row r="9" spans="1:28" s="76" customFormat="1" ht="18.75" customHeight="1">
      <c r="A9" s="75"/>
      <c r="B9" s="75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Q9" s="117" t="s">
        <v>92</v>
      </c>
      <c r="U9" s="136"/>
      <c r="V9" s="77"/>
      <c r="W9" s="77"/>
      <c r="X9" s="77"/>
      <c r="Y9" s="78"/>
    </row>
    <row r="10" spans="1:28" s="80" customFormat="1" ht="18.75" customHeight="1">
      <c r="C10" s="117"/>
      <c r="Q10" s="117" t="s">
        <v>91</v>
      </c>
    </row>
    <row r="11" spans="1:28" s="80" customFormat="1" ht="18.75" customHeight="1">
      <c r="C11" s="117"/>
      <c r="K11" s="188" t="s">
        <v>90</v>
      </c>
      <c r="L11" s="188"/>
      <c r="M11" s="188"/>
      <c r="N11" s="188"/>
      <c r="O11" s="188"/>
      <c r="Q11" s="80" t="s">
        <v>89</v>
      </c>
      <c r="S11" s="117" t="s">
        <v>206</v>
      </c>
      <c r="W11" s="80" t="s">
        <v>88</v>
      </c>
    </row>
    <row r="12" spans="1:28" s="80" customFormat="1" ht="18.75" customHeight="1">
      <c r="C12" s="117" t="s">
        <v>87</v>
      </c>
      <c r="E12" s="80" t="s">
        <v>133</v>
      </c>
      <c r="G12" s="80" t="s">
        <v>134</v>
      </c>
      <c r="K12" s="189" t="s">
        <v>86</v>
      </c>
      <c r="L12" s="189"/>
      <c r="M12" s="189"/>
      <c r="Q12" s="80" t="s">
        <v>85</v>
      </c>
      <c r="S12" s="80" t="s">
        <v>207</v>
      </c>
      <c r="W12" s="80" t="s">
        <v>84</v>
      </c>
      <c r="Y12" s="80" t="s">
        <v>83</v>
      </c>
    </row>
    <row r="13" spans="1:28" s="80" customFormat="1" ht="18.75" customHeight="1">
      <c r="C13" s="117" t="s">
        <v>115</v>
      </c>
      <c r="E13" s="80" t="s">
        <v>135</v>
      </c>
      <c r="G13" s="80" t="s">
        <v>105</v>
      </c>
      <c r="K13" s="80" t="s">
        <v>82</v>
      </c>
      <c r="M13" s="106" t="s">
        <v>137</v>
      </c>
      <c r="Q13" s="80" t="s">
        <v>116</v>
      </c>
      <c r="S13" s="80" t="s">
        <v>208</v>
      </c>
      <c r="U13" s="80" t="s">
        <v>206</v>
      </c>
      <c r="W13" s="80" t="s">
        <v>81</v>
      </c>
      <c r="Y13" s="80" t="s">
        <v>81</v>
      </c>
    </row>
    <row r="14" spans="1:28" s="80" customFormat="1" ht="18.75" customHeight="1">
      <c r="C14" s="116" t="s">
        <v>80</v>
      </c>
      <c r="E14" s="116" t="s">
        <v>136</v>
      </c>
      <c r="G14" s="107" t="s">
        <v>106</v>
      </c>
      <c r="I14" s="107" t="s">
        <v>119</v>
      </c>
      <c r="K14" s="116" t="s">
        <v>79</v>
      </c>
      <c r="M14" s="107" t="s">
        <v>138</v>
      </c>
      <c r="O14" s="116" t="s">
        <v>78</v>
      </c>
      <c r="Q14" s="116" t="s">
        <v>180</v>
      </c>
      <c r="S14" s="116" t="s">
        <v>209</v>
      </c>
      <c r="U14" s="135" t="s">
        <v>202</v>
      </c>
      <c r="W14" s="116" t="s">
        <v>77</v>
      </c>
      <c r="X14" s="117"/>
      <c r="Y14" s="116" t="s">
        <v>77</v>
      </c>
    </row>
    <row r="15" spans="1:28" s="80" customFormat="1" ht="18.75" customHeight="1">
      <c r="A15" s="74" t="s">
        <v>145</v>
      </c>
      <c r="C15" s="108">
        <v>2265749</v>
      </c>
      <c r="D15" s="108"/>
      <c r="E15" s="108">
        <v>86764</v>
      </c>
      <c r="F15" s="108"/>
      <c r="G15" s="108">
        <v>28611</v>
      </c>
      <c r="H15" s="108"/>
      <c r="I15" s="108">
        <v>-424384</v>
      </c>
      <c r="J15" s="108"/>
      <c r="K15" s="108">
        <v>229675</v>
      </c>
      <c r="L15" s="108"/>
      <c r="M15" s="108">
        <v>424384</v>
      </c>
      <c r="N15" s="108"/>
      <c r="O15" s="108">
        <v>5025201</v>
      </c>
      <c r="P15" s="108"/>
      <c r="Q15" s="108">
        <v>-19761</v>
      </c>
      <c r="R15" s="108"/>
      <c r="S15" s="108">
        <v>24262</v>
      </c>
      <c r="T15" s="108"/>
      <c r="U15" s="108">
        <v>0</v>
      </c>
      <c r="V15" s="108"/>
      <c r="W15" s="108">
        <f>SUM(Q15:S15)</f>
        <v>4501</v>
      </c>
      <c r="X15" s="108"/>
      <c r="Y15" s="112">
        <f>SUM(C15:O15,W15)</f>
        <v>7640501</v>
      </c>
    </row>
    <row r="16" spans="1:28" s="80" customFormat="1" ht="18.75" customHeight="1">
      <c r="A16" s="81" t="s">
        <v>55</v>
      </c>
      <c r="C16" s="83">
        <v>0</v>
      </c>
      <c r="D16" s="83"/>
      <c r="E16" s="83">
        <v>0</v>
      </c>
      <c r="F16" s="83"/>
      <c r="G16" s="83">
        <v>0</v>
      </c>
      <c r="H16" s="83"/>
      <c r="I16" s="83">
        <v>0</v>
      </c>
      <c r="J16" s="83"/>
      <c r="K16" s="83">
        <v>0</v>
      </c>
      <c r="L16" s="83"/>
      <c r="M16" s="83">
        <v>0</v>
      </c>
      <c r="N16" s="83"/>
      <c r="O16" s="83">
        <f>SUM(PL!G106)</f>
        <v>343223</v>
      </c>
      <c r="P16" s="83"/>
      <c r="Q16" s="83">
        <v>0</v>
      </c>
      <c r="R16" s="112"/>
      <c r="S16" s="108">
        <v>0</v>
      </c>
      <c r="T16" s="112"/>
      <c r="U16" s="108">
        <v>0</v>
      </c>
      <c r="V16" s="112"/>
      <c r="W16" s="82">
        <f t="shared" ref="W16:W17" si="0">SUM(Q16:S16)</f>
        <v>0</v>
      </c>
      <c r="X16" s="112"/>
      <c r="Y16" s="112">
        <f>SUM(C16:O16,W16)</f>
        <v>343223</v>
      </c>
    </row>
    <row r="17" spans="1:25" s="80" customFormat="1" ht="18.75" customHeight="1">
      <c r="A17" s="81" t="s">
        <v>61</v>
      </c>
      <c r="C17" s="84">
        <v>0</v>
      </c>
      <c r="D17" s="85"/>
      <c r="E17" s="86">
        <v>0</v>
      </c>
      <c r="F17" s="87"/>
      <c r="G17" s="86">
        <v>0</v>
      </c>
      <c r="H17" s="87"/>
      <c r="I17" s="86">
        <v>0</v>
      </c>
      <c r="J17" s="87"/>
      <c r="K17" s="86">
        <v>0</v>
      </c>
      <c r="L17" s="85"/>
      <c r="M17" s="86">
        <v>0</v>
      </c>
      <c r="N17" s="85"/>
      <c r="O17" s="111">
        <v>-8138</v>
      </c>
      <c r="P17" s="108"/>
      <c r="Q17" s="111">
        <f>SUM(PL!G131)</f>
        <v>-20297</v>
      </c>
      <c r="R17" s="108"/>
      <c r="S17" s="110">
        <v>8577</v>
      </c>
      <c r="T17" s="108"/>
      <c r="U17" s="110"/>
      <c r="V17" s="88"/>
      <c r="W17" s="89">
        <f t="shared" si="0"/>
        <v>-11720</v>
      </c>
      <c r="X17" s="88"/>
      <c r="Y17" s="90">
        <f>SUM(C17:O17,W17)</f>
        <v>-19858</v>
      </c>
    </row>
    <row r="18" spans="1:25" s="80" customFormat="1" ht="18.75" customHeight="1">
      <c r="A18" s="81" t="s">
        <v>62</v>
      </c>
      <c r="C18" s="83">
        <f>SUM(C16:C17)</f>
        <v>0</v>
      </c>
      <c r="D18" s="83"/>
      <c r="E18" s="83">
        <f>SUM(E16:E17)</f>
        <v>0</v>
      </c>
      <c r="F18" s="83"/>
      <c r="G18" s="83">
        <f>SUM(G16:G17)</f>
        <v>0</v>
      </c>
      <c r="H18" s="83"/>
      <c r="I18" s="83">
        <f>SUM(I16:I17)</f>
        <v>0</v>
      </c>
      <c r="J18" s="83"/>
      <c r="K18" s="83">
        <f>SUM(K16:K17)</f>
        <v>0</v>
      </c>
      <c r="L18" s="83"/>
      <c r="M18" s="83">
        <f>SUM(M16:M17)</f>
        <v>0</v>
      </c>
      <c r="N18" s="83"/>
      <c r="O18" s="83">
        <f>SUM(O16:O17)</f>
        <v>335085</v>
      </c>
      <c r="P18" s="83"/>
      <c r="Q18" s="83">
        <f>SUM(Q16:Q17)</f>
        <v>-20297</v>
      </c>
      <c r="R18" s="112"/>
      <c r="S18" s="83">
        <f>SUM(S16:S17)</f>
        <v>8577</v>
      </c>
      <c r="T18" s="112"/>
      <c r="U18" s="83">
        <f>SUM(U16:U17)</f>
        <v>0</v>
      </c>
      <c r="V18" s="112"/>
      <c r="W18" s="83">
        <f>SUM(W16:W17)</f>
        <v>-11720</v>
      </c>
      <c r="X18" s="112"/>
      <c r="Y18" s="83">
        <f>SUM(Y16:Y17)</f>
        <v>323365</v>
      </c>
    </row>
    <row r="19" spans="1:25" s="80" customFormat="1" ht="18.75" customHeight="1">
      <c r="A19" s="81" t="s">
        <v>224</v>
      </c>
      <c r="C19" s="83">
        <v>1000</v>
      </c>
      <c r="D19" s="83"/>
      <c r="E19" s="83">
        <v>3440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0</v>
      </c>
      <c r="P19" s="83"/>
      <c r="Q19" s="83">
        <v>0</v>
      </c>
      <c r="R19" s="112"/>
      <c r="S19" s="83">
        <v>0</v>
      </c>
      <c r="T19" s="112"/>
      <c r="U19" s="83">
        <v>0</v>
      </c>
      <c r="V19" s="112"/>
      <c r="W19" s="83">
        <v>0</v>
      </c>
      <c r="X19" s="112"/>
      <c r="Y19" s="112">
        <f>SUM(C19:O19,W19)</f>
        <v>4440</v>
      </c>
    </row>
    <row r="20" spans="1:25" s="92" customFormat="1" ht="18.75" customHeight="1">
      <c r="A20" s="81" t="s">
        <v>199</v>
      </c>
      <c r="C20" s="83">
        <v>0</v>
      </c>
      <c r="D20" s="83"/>
      <c r="E20" s="83">
        <v>0</v>
      </c>
      <c r="F20" s="83"/>
      <c r="G20" s="83">
        <v>0</v>
      </c>
      <c r="H20" s="83"/>
      <c r="I20" s="83">
        <v>0</v>
      </c>
      <c r="J20" s="83"/>
      <c r="K20" s="83">
        <v>0</v>
      </c>
      <c r="L20" s="83"/>
      <c r="M20" s="83">
        <v>0</v>
      </c>
      <c r="N20" s="83"/>
      <c r="O20" s="112">
        <v>-238658</v>
      </c>
      <c r="P20" s="83"/>
      <c r="Q20" s="83">
        <v>0</v>
      </c>
      <c r="R20" s="112"/>
      <c r="S20" s="83">
        <v>0</v>
      </c>
      <c r="T20" s="112"/>
      <c r="U20" s="83">
        <v>0</v>
      </c>
      <c r="V20" s="112"/>
      <c r="W20" s="83">
        <f t="shared" ref="W20" si="1">SUM(Q20:S20)</f>
        <v>0</v>
      </c>
      <c r="X20" s="88"/>
      <c r="Y20" s="112">
        <f>SUM(C20:O20,W20)</f>
        <v>-238658</v>
      </c>
    </row>
    <row r="21" spans="1:25" s="92" customFormat="1" ht="18.75" customHeight="1">
      <c r="A21" s="81" t="s">
        <v>200</v>
      </c>
      <c r="C21" s="112">
        <v>0</v>
      </c>
      <c r="D21" s="88"/>
      <c r="E21" s="112">
        <v>0</v>
      </c>
      <c r="F21" s="91"/>
      <c r="G21" s="112">
        <v>0</v>
      </c>
      <c r="H21" s="91"/>
      <c r="I21" s="112">
        <v>-75065</v>
      </c>
      <c r="J21" s="91"/>
      <c r="K21" s="112">
        <v>0</v>
      </c>
      <c r="L21" s="88"/>
      <c r="M21" s="112">
        <v>0</v>
      </c>
      <c r="N21" s="88"/>
      <c r="O21" s="112">
        <v>0</v>
      </c>
      <c r="P21" s="85"/>
      <c r="Q21" s="112">
        <v>0</v>
      </c>
      <c r="R21" s="87"/>
      <c r="S21" s="112">
        <v>0</v>
      </c>
      <c r="T21" s="87"/>
      <c r="U21" s="112">
        <v>0</v>
      </c>
      <c r="V21" s="85"/>
      <c r="W21" s="112">
        <f>SUM(Q21:S21)</f>
        <v>0</v>
      </c>
      <c r="X21" s="88"/>
      <c r="Y21" s="108">
        <f>SUM(C21:O21,W21)</f>
        <v>-75065</v>
      </c>
    </row>
    <row r="22" spans="1:25" s="92" customFormat="1" ht="18.75" customHeight="1">
      <c r="A22" s="81" t="s">
        <v>201</v>
      </c>
      <c r="C22" s="112">
        <v>0</v>
      </c>
      <c r="D22" s="88"/>
      <c r="E22" s="112">
        <v>0</v>
      </c>
      <c r="F22" s="91"/>
      <c r="G22" s="112">
        <v>0</v>
      </c>
      <c r="H22" s="91"/>
      <c r="I22" s="112">
        <v>0</v>
      </c>
      <c r="J22" s="91"/>
      <c r="K22" s="112">
        <v>0</v>
      </c>
      <c r="L22" s="88"/>
      <c r="M22" s="112">
        <v>75065</v>
      </c>
      <c r="N22" s="88"/>
      <c r="O22" s="112">
        <v>-75065</v>
      </c>
      <c r="P22" s="85"/>
      <c r="Q22" s="112">
        <v>0</v>
      </c>
      <c r="R22" s="87"/>
      <c r="S22" s="112">
        <v>0</v>
      </c>
      <c r="T22" s="87"/>
      <c r="U22" s="112">
        <v>0</v>
      </c>
      <c r="V22" s="85"/>
      <c r="W22" s="112">
        <f>SUM(Q22:S22)</f>
        <v>0</v>
      </c>
      <c r="X22" s="88"/>
      <c r="Y22" s="108">
        <f>SUM(C22:O22,W22)</f>
        <v>0</v>
      </c>
    </row>
    <row r="23" spans="1:25" s="92" customFormat="1" ht="18.75" customHeight="1">
      <c r="A23" s="81" t="s">
        <v>107</v>
      </c>
    </row>
    <row r="24" spans="1:25" s="92" customFormat="1" ht="18.75" customHeight="1">
      <c r="A24" s="81" t="s">
        <v>150</v>
      </c>
      <c r="C24" s="112">
        <v>0</v>
      </c>
      <c r="D24" s="112"/>
      <c r="E24" s="112">
        <v>0</v>
      </c>
      <c r="F24" s="112"/>
      <c r="G24" s="112">
        <v>894</v>
      </c>
      <c r="H24" s="112"/>
      <c r="I24" s="112">
        <v>0</v>
      </c>
      <c r="J24" s="112"/>
      <c r="K24" s="112">
        <v>0</v>
      </c>
      <c r="L24" s="112"/>
      <c r="M24" s="112">
        <v>0</v>
      </c>
      <c r="N24" s="112"/>
      <c r="O24" s="112">
        <v>0</v>
      </c>
      <c r="P24" s="83"/>
      <c r="Q24" s="112">
        <v>0</v>
      </c>
      <c r="R24" s="83"/>
      <c r="S24" s="112">
        <v>0</v>
      </c>
      <c r="T24" s="83"/>
      <c r="U24" s="112">
        <v>0</v>
      </c>
      <c r="V24" s="83"/>
      <c r="W24" s="113">
        <f>SUM(Q24:S24)</f>
        <v>0</v>
      </c>
      <c r="X24" s="112"/>
      <c r="Y24" s="112">
        <f>SUM(C24:O24,W24)</f>
        <v>894</v>
      </c>
    </row>
    <row r="25" spans="1:25" s="92" customFormat="1" ht="18.75" customHeight="1" thickBot="1">
      <c r="A25" s="74" t="s">
        <v>233</v>
      </c>
      <c r="C25" s="121">
        <f>SUM(C15,C18:C24)</f>
        <v>2266749</v>
      </c>
      <c r="D25" s="112"/>
      <c r="E25" s="121">
        <f>SUM(E15,E18:E24)</f>
        <v>90204</v>
      </c>
      <c r="F25" s="112"/>
      <c r="G25" s="121">
        <f>SUM(G15,G18:G24)</f>
        <v>29505</v>
      </c>
      <c r="H25" s="112"/>
      <c r="I25" s="121">
        <f>SUM(I15,I18:I24)</f>
        <v>-499449</v>
      </c>
      <c r="J25" s="112"/>
      <c r="K25" s="121">
        <f>SUM(K15,K18:K24)</f>
        <v>229675</v>
      </c>
      <c r="L25" s="112"/>
      <c r="M25" s="121">
        <f>SUM(M15,M18:M24)</f>
        <v>499449</v>
      </c>
      <c r="N25" s="112"/>
      <c r="O25" s="121">
        <f>SUM(O15,O18:O24)</f>
        <v>5046563</v>
      </c>
      <c r="P25" s="112"/>
      <c r="Q25" s="121">
        <f>SUM(Q15,Q18:Q24)</f>
        <v>-40058</v>
      </c>
      <c r="R25" s="112"/>
      <c r="S25" s="121">
        <f>SUM(S15,S18:S24)</f>
        <v>32839</v>
      </c>
      <c r="T25" s="112"/>
      <c r="U25" s="121">
        <f>SUM(U15,U18:U24)</f>
        <v>0</v>
      </c>
      <c r="V25" s="112"/>
      <c r="W25" s="121">
        <f>SUM(W15,W18:W24)</f>
        <v>-7219</v>
      </c>
      <c r="X25" s="112"/>
      <c r="Y25" s="121">
        <f>SUM(Y15,Y18:Y24)</f>
        <v>7655477</v>
      </c>
    </row>
    <row r="26" spans="1:25" s="92" customFormat="1" ht="18.75" customHeight="1" thickTop="1">
      <c r="A26" s="76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</row>
    <row r="27" spans="1:25" s="92" customFormat="1" ht="18.75" customHeight="1">
      <c r="A27" s="74" t="s">
        <v>174</v>
      </c>
    </row>
    <row r="28" spans="1:25" s="92" customFormat="1" ht="18.75" customHeight="1">
      <c r="A28" s="74" t="s">
        <v>187</v>
      </c>
      <c r="C28" s="112">
        <v>2266749</v>
      </c>
      <c r="D28" s="112"/>
      <c r="E28" s="112">
        <v>90204</v>
      </c>
      <c r="F28" s="112"/>
      <c r="G28" s="112">
        <v>29803</v>
      </c>
      <c r="H28" s="112"/>
      <c r="I28" s="112">
        <v>-499449</v>
      </c>
      <c r="J28" s="112"/>
      <c r="K28" s="112">
        <v>229675</v>
      </c>
      <c r="L28" s="112"/>
      <c r="M28" s="112">
        <v>499449</v>
      </c>
      <c r="N28" s="112"/>
      <c r="O28" s="112">
        <v>888997</v>
      </c>
      <c r="P28" s="112"/>
      <c r="Q28" s="112">
        <v>-34839</v>
      </c>
      <c r="R28" s="112"/>
      <c r="S28" s="112">
        <v>-3698</v>
      </c>
      <c r="T28" s="112"/>
      <c r="U28" s="112">
        <v>0</v>
      </c>
      <c r="V28" s="112"/>
      <c r="W28" s="112">
        <v>-38537</v>
      </c>
      <c r="X28" s="112"/>
      <c r="Y28" s="112">
        <v>3466891</v>
      </c>
    </row>
    <row r="29" spans="1:25" s="92" customFormat="1" ht="18.75" customHeight="1">
      <c r="A29" s="81" t="s">
        <v>172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</row>
    <row r="30" spans="1:25" s="92" customFormat="1" ht="18.75" customHeight="1">
      <c r="A30" s="81" t="s">
        <v>181</v>
      </c>
      <c r="C30" s="90">
        <v>0</v>
      </c>
      <c r="D30" s="112"/>
      <c r="E30" s="90">
        <v>0</v>
      </c>
      <c r="F30" s="112"/>
      <c r="G30" s="90">
        <v>0</v>
      </c>
      <c r="H30" s="112"/>
      <c r="I30" s="90">
        <v>0</v>
      </c>
      <c r="J30" s="112"/>
      <c r="K30" s="90">
        <v>0</v>
      </c>
      <c r="L30" s="112"/>
      <c r="M30" s="90">
        <v>0</v>
      </c>
      <c r="N30" s="112"/>
      <c r="O30" s="90">
        <v>-2925</v>
      </c>
      <c r="P30" s="112"/>
      <c r="Q30" s="90">
        <v>0</v>
      </c>
      <c r="R30" s="112"/>
      <c r="S30" s="90">
        <v>0</v>
      </c>
      <c r="T30" s="112"/>
      <c r="U30" s="90">
        <v>0</v>
      </c>
      <c r="V30" s="112"/>
      <c r="W30" s="90">
        <v>0</v>
      </c>
      <c r="X30" s="112"/>
      <c r="Y30" s="90">
        <v>-2925</v>
      </c>
    </row>
    <row r="31" spans="1:25" s="92" customFormat="1" ht="18.75" customHeight="1">
      <c r="A31" s="74" t="s">
        <v>174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</row>
    <row r="32" spans="1:25" s="92" customFormat="1" ht="18.75" customHeight="1">
      <c r="A32" s="74" t="s">
        <v>173</v>
      </c>
      <c r="C32" s="112">
        <f>SUM(C28:C31)</f>
        <v>2266749</v>
      </c>
      <c r="D32" s="112"/>
      <c r="E32" s="112">
        <f>SUM(E28:E31)</f>
        <v>90204</v>
      </c>
      <c r="F32" s="112"/>
      <c r="G32" s="112">
        <f>SUM(G28:G31)</f>
        <v>29803</v>
      </c>
      <c r="H32" s="112"/>
      <c r="I32" s="112">
        <f>SUM(I28:I31)</f>
        <v>-499449</v>
      </c>
      <c r="J32" s="112"/>
      <c r="K32" s="112">
        <f>SUM(K28:K31)</f>
        <v>229675</v>
      </c>
      <c r="L32" s="112"/>
      <c r="M32" s="112">
        <f>SUM(M28:M31)</f>
        <v>499449</v>
      </c>
      <c r="N32" s="112"/>
      <c r="O32" s="112">
        <f>SUM(O28:O31)</f>
        <v>886072</v>
      </c>
      <c r="P32" s="112"/>
      <c r="Q32" s="112">
        <f>SUM(Q28:Q31)</f>
        <v>-34839</v>
      </c>
      <c r="R32" s="112"/>
      <c r="S32" s="112">
        <f>SUM(S28:S31)</f>
        <v>-3698</v>
      </c>
      <c r="T32" s="112"/>
      <c r="U32" s="112">
        <f>SUM(U28:U31)</f>
        <v>0</v>
      </c>
      <c r="V32" s="112"/>
      <c r="W32" s="112">
        <f>SUM(W28:W31)</f>
        <v>-38537</v>
      </c>
      <c r="X32" s="112"/>
      <c r="Y32" s="112">
        <f>SUM(Y28:Y31)</f>
        <v>3463966</v>
      </c>
    </row>
    <row r="33" spans="1:25" s="80" customFormat="1" ht="18.75" customHeight="1">
      <c r="A33" s="81" t="s">
        <v>55</v>
      </c>
      <c r="C33" s="83">
        <v>0</v>
      </c>
      <c r="D33" s="83"/>
      <c r="E33" s="83">
        <v>0</v>
      </c>
      <c r="F33" s="83"/>
      <c r="G33" s="83">
        <v>0</v>
      </c>
      <c r="H33" s="83"/>
      <c r="I33" s="83">
        <v>0</v>
      </c>
      <c r="J33" s="83"/>
      <c r="K33" s="83">
        <v>0</v>
      </c>
      <c r="L33" s="83"/>
      <c r="M33" s="83">
        <v>0</v>
      </c>
      <c r="N33" s="83"/>
      <c r="O33" s="83">
        <f>PL!E106</f>
        <v>584652</v>
      </c>
      <c r="P33" s="83"/>
      <c r="Q33" s="83">
        <v>0</v>
      </c>
      <c r="R33" s="112"/>
      <c r="S33" s="108">
        <v>0</v>
      </c>
      <c r="T33" s="112"/>
      <c r="U33" s="108">
        <v>0</v>
      </c>
      <c r="V33" s="112"/>
      <c r="W33" s="82">
        <f>SUM(Q33:U33)</f>
        <v>0</v>
      </c>
      <c r="X33" s="112"/>
      <c r="Y33" s="108">
        <f>SUM(C33:O33,W33)</f>
        <v>584652</v>
      </c>
    </row>
    <row r="34" spans="1:25" s="80" customFormat="1" ht="18.75" customHeight="1">
      <c r="A34" s="81" t="s">
        <v>61</v>
      </c>
      <c r="C34" s="84">
        <v>0</v>
      </c>
      <c r="D34" s="85"/>
      <c r="E34" s="86">
        <v>0</v>
      </c>
      <c r="F34" s="87"/>
      <c r="G34" s="86">
        <v>0</v>
      </c>
      <c r="H34" s="87"/>
      <c r="I34" s="86">
        <v>0</v>
      </c>
      <c r="J34" s="87"/>
      <c r="K34" s="86">
        <v>0</v>
      </c>
      <c r="L34" s="85"/>
      <c r="M34" s="86">
        <v>0</v>
      </c>
      <c r="N34" s="85"/>
      <c r="O34" s="111">
        <v>0</v>
      </c>
      <c r="P34" s="108"/>
      <c r="Q34" s="111">
        <f>SUM(PL!E131)</f>
        <v>18747</v>
      </c>
      <c r="R34" s="108"/>
      <c r="S34" s="110">
        <f>SUM(PL!E149+PL!E138)</f>
        <v>-70924</v>
      </c>
      <c r="T34" s="108"/>
      <c r="U34" s="110">
        <f>PL!E141</f>
        <v>-4644</v>
      </c>
      <c r="V34" s="85"/>
      <c r="W34" s="111">
        <f>SUM(Q34:U34)</f>
        <v>-56821</v>
      </c>
      <c r="X34" s="108"/>
      <c r="Y34" s="90">
        <f>SUM(C34:O34,W34)</f>
        <v>-56821</v>
      </c>
    </row>
    <row r="35" spans="1:25" s="92" customFormat="1" ht="18.75" customHeight="1">
      <c r="A35" s="81" t="s">
        <v>62</v>
      </c>
      <c r="C35" s="112">
        <f>SUM(C33:C34)</f>
        <v>0</v>
      </c>
      <c r="D35" s="88"/>
      <c r="E35" s="112">
        <f>SUM(E33:E34)</f>
        <v>0</v>
      </c>
      <c r="F35" s="91"/>
      <c r="G35" s="112">
        <f>SUM(G33:G34)</f>
        <v>0</v>
      </c>
      <c r="H35" s="91"/>
      <c r="I35" s="112">
        <f>SUM(I33:I34)</f>
        <v>0</v>
      </c>
      <c r="J35" s="91"/>
      <c r="K35" s="112">
        <f>SUM(K33:K34)</f>
        <v>0</v>
      </c>
      <c r="L35" s="88"/>
      <c r="M35" s="112">
        <f>SUM(M33:M34)</f>
        <v>0</v>
      </c>
      <c r="N35" s="88"/>
      <c r="O35" s="112">
        <f>SUM(O33:O34)</f>
        <v>584652</v>
      </c>
      <c r="P35" s="85"/>
      <c r="Q35" s="112">
        <f>SUM(Q33:Q34)</f>
        <v>18747</v>
      </c>
      <c r="R35" s="87"/>
      <c r="S35" s="112">
        <f>SUM(S33:S34)</f>
        <v>-70924</v>
      </c>
      <c r="T35" s="87"/>
      <c r="U35" s="112">
        <f>SUM(U33:U34)</f>
        <v>-4644</v>
      </c>
      <c r="V35" s="85"/>
      <c r="W35" s="108">
        <f>SUM(Q35:U35)</f>
        <v>-56821</v>
      </c>
      <c r="X35" s="88"/>
      <c r="Y35" s="112">
        <f>SUM(Y33:Y34)</f>
        <v>527831</v>
      </c>
    </row>
    <row r="36" spans="1:25" s="92" customFormat="1" ht="18.75" customHeight="1">
      <c r="A36" s="81" t="s">
        <v>175</v>
      </c>
      <c r="C36" s="112"/>
      <c r="D36" s="88"/>
      <c r="E36" s="112"/>
      <c r="F36" s="91"/>
      <c r="G36" s="112"/>
      <c r="H36" s="91"/>
      <c r="I36" s="112"/>
      <c r="J36" s="91"/>
      <c r="K36" s="112"/>
      <c r="L36" s="88"/>
      <c r="M36" s="112"/>
      <c r="N36" s="88"/>
      <c r="O36" s="112"/>
      <c r="P36" s="85"/>
      <c r="Q36" s="112"/>
      <c r="R36" s="87"/>
      <c r="S36" s="112"/>
      <c r="T36" s="87"/>
      <c r="U36" s="112"/>
      <c r="V36" s="85"/>
      <c r="W36" s="108"/>
      <c r="X36" s="88"/>
      <c r="Y36" s="112"/>
    </row>
    <row r="37" spans="1:25" s="92" customFormat="1" ht="18.75" customHeight="1">
      <c r="A37" s="81" t="s">
        <v>186</v>
      </c>
      <c r="C37" s="112"/>
      <c r="D37" s="88"/>
      <c r="E37" s="112"/>
      <c r="F37" s="91"/>
      <c r="G37" s="112"/>
      <c r="H37" s="91"/>
      <c r="I37" s="112"/>
      <c r="J37" s="91"/>
      <c r="K37" s="112"/>
      <c r="L37" s="88"/>
      <c r="M37" s="112"/>
      <c r="N37" s="88"/>
      <c r="O37" s="112"/>
      <c r="P37" s="85"/>
      <c r="Q37" s="112"/>
      <c r="R37" s="87"/>
      <c r="S37" s="112"/>
      <c r="T37" s="87"/>
      <c r="U37" s="112"/>
      <c r="V37" s="85"/>
      <c r="W37" s="108"/>
      <c r="X37" s="88"/>
      <c r="Y37" s="112"/>
    </row>
    <row r="38" spans="1:25" s="92" customFormat="1" ht="18.75" customHeight="1">
      <c r="A38" s="81" t="s">
        <v>185</v>
      </c>
      <c r="C38" s="112">
        <v>0</v>
      </c>
      <c r="D38" s="88"/>
      <c r="E38" s="112">
        <v>0</v>
      </c>
      <c r="F38" s="91"/>
      <c r="G38" s="112">
        <v>0</v>
      </c>
      <c r="H38" s="91"/>
      <c r="I38" s="112">
        <v>0</v>
      </c>
      <c r="J38" s="91"/>
      <c r="K38" s="112">
        <v>0</v>
      </c>
      <c r="L38" s="88"/>
      <c r="M38" s="112">
        <v>0</v>
      </c>
      <c r="N38" s="88"/>
      <c r="O38" s="112">
        <v>-51206</v>
      </c>
      <c r="P38" s="85"/>
      <c r="Q38" s="112">
        <v>0</v>
      </c>
      <c r="R38" s="87"/>
      <c r="S38" s="112">
        <v>0</v>
      </c>
      <c r="T38" s="87"/>
      <c r="U38" s="112">
        <v>0</v>
      </c>
      <c r="V38" s="85"/>
      <c r="W38" s="108">
        <v>0</v>
      </c>
      <c r="X38" s="88"/>
      <c r="Y38" s="112">
        <f>SUM(C38:O38,W38)</f>
        <v>-51206</v>
      </c>
    </row>
    <row r="39" spans="1:25" ht="18.75" customHeight="1" thickBot="1">
      <c r="A39" s="74" t="s">
        <v>285</v>
      </c>
      <c r="B39" s="92"/>
      <c r="C39" s="93">
        <f>SUM(C32,C35:C38)</f>
        <v>2266749</v>
      </c>
      <c r="D39" s="112"/>
      <c r="E39" s="93">
        <f>SUM(E32,E35:E38)</f>
        <v>90204</v>
      </c>
      <c r="F39" s="112"/>
      <c r="G39" s="93">
        <f>SUM(G32,G35:G38)</f>
        <v>29803</v>
      </c>
      <c r="H39" s="112"/>
      <c r="I39" s="93">
        <f>SUM(I32,I35:I38)</f>
        <v>-499449</v>
      </c>
      <c r="J39" s="112"/>
      <c r="K39" s="93">
        <f>SUM(K32,K35:K38)</f>
        <v>229675</v>
      </c>
      <c r="L39" s="112"/>
      <c r="M39" s="93">
        <f>SUM(M32,M35:M38)</f>
        <v>499449</v>
      </c>
      <c r="N39" s="112"/>
      <c r="O39" s="93">
        <f>SUM(O32,O35:O38)</f>
        <v>1419518</v>
      </c>
      <c r="P39" s="112"/>
      <c r="Q39" s="93">
        <f>SUM(Q32,Q35:Q38)</f>
        <v>-16092</v>
      </c>
      <c r="R39" s="112"/>
      <c r="S39" s="93">
        <f>SUM(S32,S35:S38)</f>
        <v>-74622</v>
      </c>
      <c r="T39" s="112"/>
      <c r="U39" s="93">
        <f>SUM(U32,U35:U38)</f>
        <v>-4644</v>
      </c>
      <c r="V39" s="112"/>
      <c r="W39" s="93">
        <f>SUM(W32,W35:W38)</f>
        <v>-95358</v>
      </c>
      <c r="X39" s="112"/>
      <c r="Y39" s="93">
        <f>SUM(Y32,Y35:Y38)</f>
        <v>3940591</v>
      </c>
    </row>
    <row r="40" spans="1:25" ht="18.75" customHeight="1" thickTop="1">
      <c r="B40" s="115"/>
      <c r="C40" s="26">
        <f>C28-BS!$F88</f>
        <v>0</v>
      </c>
      <c r="D40" s="26"/>
      <c r="E40" s="26">
        <f>E28-BS!$F89</f>
        <v>0</v>
      </c>
      <c r="F40" s="112"/>
      <c r="G40" s="26">
        <f>G28-BS!$F90</f>
        <v>0</v>
      </c>
      <c r="H40" s="112"/>
      <c r="I40" s="26">
        <f>I28-BS!$F91</f>
        <v>0</v>
      </c>
      <c r="J40" s="112"/>
      <c r="K40" s="26">
        <f>K28-BS!$F94</f>
        <v>0</v>
      </c>
      <c r="L40" s="112"/>
      <c r="M40" s="26">
        <f>M28-BS!$F95</f>
        <v>0</v>
      </c>
      <c r="N40" s="112"/>
      <c r="O40" s="26">
        <f>O28-BS!$F96</f>
        <v>0</v>
      </c>
      <c r="P40" s="112"/>
      <c r="Q40" s="112"/>
      <c r="R40" s="112"/>
      <c r="S40" s="112"/>
      <c r="T40" s="112"/>
      <c r="U40" s="112"/>
      <c r="V40" s="112"/>
      <c r="W40" s="26">
        <f>W28-BS!$F97</f>
        <v>0</v>
      </c>
      <c r="X40" s="112"/>
      <c r="Y40" s="26">
        <f>Y28-BS!$F98</f>
        <v>0</v>
      </c>
    </row>
    <row r="41" spans="1:25" ht="18.75" customHeight="1">
      <c r="B41" s="115"/>
      <c r="C41" s="26">
        <f>C39-BS!$D88</f>
        <v>0</v>
      </c>
      <c r="D41" s="112"/>
      <c r="E41" s="26">
        <f>E39-BS!$D89</f>
        <v>0</v>
      </c>
      <c r="F41" s="112"/>
      <c r="G41" s="26">
        <f>G39-BS!$D90</f>
        <v>0</v>
      </c>
      <c r="H41" s="112"/>
      <c r="I41" s="26">
        <f>I39-BS!$D91</f>
        <v>0</v>
      </c>
      <c r="J41" s="112"/>
      <c r="K41" s="26">
        <f>K39-BS!$D94</f>
        <v>0</v>
      </c>
      <c r="L41" s="112"/>
      <c r="M41" s="26">
        <f>M39-BS!$D95</f>
        <v>0</v>
      </c>
      <c r="N41" s="112"/>
      <c r="O41" s="26">
        <f>O39-BS!$D96</f>
        <v>0</v>
      </c>
      <c r="P41" s="112"/>
      <c r="Q41" s="112"/>
      <c r="R41" s="112"/>
      <c r="S41" s="112"/>
      <c r="T41" s="112"/>
      <c r="U41" s="112"/>
      <c r="V41" s="112"/>
      <c r="W41" s="26">
        <f>W39-BS!$D97</f>
        <v>0</v>
      </c>
      <c r="X41" s="112"/>
      <c r="Y41" s="26">
        <f>Y39-BS!$D98</f>
        <v>0</v>
      </c>
    </row>
    <row r="42" spans="1:25" ht="18.75" customHeight="1">
      <c r="B42" s="115"/>
      <c r="C42" s="26"/>
      <c r="D42" s="112"/>
      <c r="E42" s="26"/>
      <c r="F42" s="112"/>
      <c r="G42" s="112"/>
      <c r="H42" s="112"/>
      <c r="I42" s="112"/>
      <c r="J42" s="112"/>
      <c r="K42" s="112"/>
      <c r="L42" s="112"/>
      <c r="M42" s="112"/>
      <c r="N42" s="112"/>
      <c r="O42" s="108"/>
      <c r="P42" s="112"/>
      <c r="Q42" s="112"/>
      <c r="R42" s="112"/>
      <c r="S42" s="112"/>
      <c r="T42" s="112"/>
      <c r="U42" s="112"/>
      <c r="V42" s="112"/>
      <c r="W42" s="112"/>
      <c r="X42" s="112"/>
      <c r="Y42" s="94"/>
    </row>
    <row r="43" spans="1:25" ht="18.75" customHeight="1">
      <c r="A43" s="21" t="s">
        <v>24</v>
      </c>
      <c r="C43" s="26"/>
      <c r="D43" s="112"/>
      <c r="E43" s="26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95"/>
    </row>
  </sheetData>
  <mergeCells count="5">
    <mergeCell ref="C6:Y6"/>
    <mergeCell ref="Q7:W7"/>
    <mergeCell ref="K11:O11"/>
    <mergeCell ref="K12:M12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topLeftCell="A19" zoomScale="70" zoomScaleNormal="70" zoomScaleSheetLayoutView="85" workbookViewId="0">
      <selection activeCell="A38" sqref="A38"/>
    </sheetView>
  </sheetViews>
  <sheetFormatPr defaultRowHeight="21" customHeight="1"/>
  <cols>
    <col min="1" max="1" width="48.625" style="114" customWidth="1"/>
    <col min="2" max="2" width="1.75" style="104" customWidth="1"/>
    <col min="3" max="3" width="18.75" style="27" customWidth="1"/>
    <col min="4" max="4" width="1.375" style="104" customWidth="1"/>
    <col min="5" max="5" width="18.75" style="105" customWidth="1"/>
    <col min="6" max="6" width="1.75" style="104" customWidth="1"/>
    <col min="7" max="7" width="18.75" style="105" customWidth="1"/>
    <col min="8" max="8" width="1.75" style="104" customWidth="1"/>
    <col min="9" max="9" width="18.75" style="105" customWidth="1"/>
    <col min="10" max="10" width="1.75" style="104" customWidth="1"/>
    <col min="11" max="11" width="18.75" style="105" customWidth="1"/>
    <col min="12" max="12" width="1.75" style="104" customWidth="1"/>
    <col min="13" max="13" width="18.75" style="105" customWidth="1"/>
    <col min="14" max="14" width="1.75" style="104" customWidth="1"/>
    <col min="15" max="15" width="18.75" style="105" customWidth="1"/>
    <col min="16" max="16" width="1.75" style="104" customWidth="1"/>
    <col min="17" max="17" width="24.875" style="27" customWidth="1"/>
    <col min="18" max="18" width="1.25" style="114" customWidth="1"/>
    <col min="19" max="19" width="18.75" style="114" customWidth="1"/>
    <col min="20" max="20" width="1.375" style="114" customWidth="1"/>
    <col min="21" max="21" width="18.75" style="114" customWidth="1"/>
    <col min="22" max="22" width="1.75" style="114" customWidth="1"/>
    <col min="23" max="258" width="9.25" style="114"/>
    <col min="259" max="259" width="59.625" style="114" customWidth="1"/>
    <col min="260" max="260" width="1.75" style="114" customWidth="1"/>
    <col min="261" max="261" width="13.25" style="114" customWidth="1"/>
    <col min="262" max="262" width="1.375" style="114" customWidth="1"/>
    <col min="263" max="263" width="13.25" style="114" customWidth="1"/>
    <col min="264" max="264" width="1.75" style="114" customWidth="1"/>
    <col min="265" max="265" width="13.25" style="114" customWidth="1"/>
    <col min="266" max="266" width="1.75" style="114" customWidth="1"/>
    <col min="267" max="267" width="13.25" style="114" customWidth="1"/>
    <col min="268" max="268" width="1.75" style="114" customWidth="1"/>
    <col min="269" max="269" width="13.25" style="114" customWidth="1"/>
    <col min="270" max="270" width="1.75" style="114" customWidth="1"/>
    <col min="271" max="271" width="13.25" style="114" customWidth="1"/>
    <col min="272" max="272" width="1.75" style="114" customWidth="1"/>
    <col min="273" max="273" width="14.75" style="114" customWidth="1"/>
    <col min="274" max="274" width="1.25" style="114" customWidth="1"/>
    <col min="275" max="275" width="13.25" style="114" customWidth="1"/>
    <col min="276" max="276" width="1.375" style="114" customWidth="1"/>
    <col min="277" max="277" width="13.25" style="114" customWidth="1"/>
    <col min="278" max="514" width="9.25" style="114"/>
    <col min="515" max="515" width="59.625" style="114" customWidth="1"/>
    <col min="516" max="516" width="1.75" style="114" customWidth="1"/>
    <col min="517" max="517" width="13.25" style="114" customWidth="1"/>
    <col min="518" max="518" width="1.375" style="114" customWidth="1"/>
    <col min="519" max="519" width="13.25" style="114" customWidth="1"/>
    <col min="520" max="520" width="1.75" style="114" customWidth="1"/>
    <col min="521" max="521" width="13.25" style="114" customWidth="1"/>
    <col min="522" max="522" width="1.75" style="114" customWidth="1"/>
    <col min="523" max="523" width="13.25" style="114" customWidth="1"/>
    <col min="524" max="524" width="1.75" style="114" customWidth="1"/>
    <col min="525" max="525" width="13.25" style="114" customWidth="1"/>
    <col min="526" max="526" width="1.75" style="114" customWidth="1"/>
    <col min="527" max="527" width="13.25" style="114" customWidth="1"/>
    <col min="528" max="528" width="1.75" style="114" customWidth="1"/>
    <col min="529" max="529" width="14.75" style="114" customWidth="1"/>
    <col min="530" max="530" width="1.25" style="114" customWidth="1"/>
    <col min="531" max="531" width="13.25" style="114" customWidth="1"/>
    <col min="532" max="532" width="1.375" style="114" customWidth="1"/>
    <col min="533" max="533" width="13.25" style="114" customWidth="1"/>
    <col min="534" max="770" width="9.25" style="114"/>
    <col min="771" max="771" width="59.625" style="114" customWidth="1"/>
    <col min="772" max="772" width="1.75" style="114" customWidth="1"/>
    <col min="773" max="773" width="13.25" style="114" customWidth="1"/>
    <col min="774" max="774" width="1.375" style="114" customWidth="1"/>
    <col min="775" max="775" width="13.25" style="114" customWidth="1"/>
    <col min="776" max="776" width="1.75" style="114" customWidth="1"/>
    <col min="777" max="777" width="13.25" style="114" customWidth="1"/>
    <col min="778" max="778" width="1.75" style="114" customWidth="1"/>
    <col min="779" max="779" width="13.25" style="114" customWidth="1"/>
    <col min="780" max="780" width="1.75" style="114" customWidth="1"/>
    <col min="781" max="781" width="13.25" style="114" customWidth="1"/>
    <col min="782" max="782" width="1.75" style="114" customWidth="1"/>
    <col min="783" max="783" width="13.25" style="114" customWidth="1"/>
    <col min="784" max="784" width="1.75" style="114" customWidth="1"/>
    <col min="785" max="785" width="14.75" style="114" customWidth="1"/>
    <col min="786" max="786" width="1.25" style="114" customWidth="1"/>
    <col min="787" max="787" width="13.25" style="114" customWidth="1"/>
    <col min="788" max="788" width="1.375" style="114" customWidth="1"/>
    <col min="789" max="789" width="13.25" style="114" customWidth="1"/>
    <col min="790" max="1026" width="9.25" style="114"/>
    <col min="1027" max="1027" width="59.625" style="114" customWidth="1"/>
    <col min="1028" max="1028" width="1.75" style="114" customWidth="1"/>
    <col min="1029" max="1029" width="13.25" style="114" customWidth="1"/>
    <col min="1030" max="1030" width="1.375" style="114" customWidth="1"/>
    <col min="1031" max="1031" width="13.25" style="114" customWidth="1"/>
    <col min="1032" max="1032" width="1.75" style="114" customWidth="1"/>
    <col min="1033" max="1033" width="13.25" style="114" customWidth="1"/>
    <col min="1034" max="1034" width="1.75" style="114" customWidth="1"/>
    <col min="1035" max="1035" width="13.25" style="114" customWidth="1"/>
    <col min="1036" max="1036" width="1.75" style="114" customWidth="1"/>
    <col min="1037" max="1037" width="13.25" style="114" customWidth="1"/>
    <col min="1038" max="1038" width="1.75" style="114" customWidth="1"/>
    <col min="1039" max="1039" width="13.25" style="114" customWidth="1"/>
    <col min="1040" max="1040" width="1.75" style="114" customWidth="1"/>
    <col min="1041" max="1041" width="14.75" style="114" customWidth="1"/>
    <col min="1042" max="1042" width="1.25" style="114" customWidth="1"/>
    <col min="1043" max="1043" width="13.25" style="114" customWidth="1"/>
    <col min="1044" max="1044" width="1.375" style="114" customWidth="1"/>
    <col min="1045" max="1045" width="13.25" style="114" customWidth="1"/>
    <col min="1046" max="1282" width="9.25" style="114"/>
    <col min="1283" max="1283" width="59.625" style="114" customWidth="1"/>
    <col min="1284" max="1284" width="1.75" style="114" customWidth="1"/>
    <col min="1285" max="1285" width="13.25" style="114" customWidth="1"/>
    <col min="1286" max="1286" width="1.375" style="114" customWidth="1"/>
    <col min="1287" max="1287" width="13.25" style="114" customWidth="1"/>
    <col min="1288" max="1288" width="1.75" style="114" customWidth="1"/>
    <col min="1289" max="1289" width="13.25" style="114" customWidth="1"/>
    <col min="1290" max="1290" width="1.75" style="114" customWidth="1"/>
    <col min="1291" max="1291" width="13.25" style="114" customWidth="1"/>
    <col min="1292" max="1292" width="1.75" style="114" customWidth="1"/>
    <col min="1293" max="1293" width="13.25" style="114" customWidth="1"/>
    <col min="1294" max="1294" width="1.75" style="114" customWidth="1"/>
    <col min="1295" max="1295" width="13.25" style="114" customWidth="1"/>
    <col min="1296" max="1296" width="1.75" style="114" customWidth="1"/>
    <col min="1297" max="1297" width="14.75" style="114" customWidth="1"/>
    <col min="1298" max="1298" width="1.25" style="114" customWidth="1"/>
    <col min="1299" max="1299" width="13.25" style="114" customWidth="1"/>
    <col min="1300" max="1300" width="1.375" style="114" customWidth="1"/>
    <col min="1301" max="1301" width="13.25" style="114" customWidth="1"/>
    <col min="1302" max="1538" width="9.25" style="114"/>
    <col min="1539" max="1539" width="59.625" style="114" customWidth="1"/>
    <col min="1540" max="1540" width="1.75" style="114" customWidth="1"/>
    <col min="1541" max="1541" width="13.25" style="114" customWidth="1"/>
    <col min="1542" max="1542" width="1.375" style="114" customWidth="1"/>
    <col min="1543" max="1543" width="13.25" style="114" customWidth="1"/>
    <col min="1544" max="1544" width="1.75" style="114" customWidth="1"/>
    <col min="1545" max="1545" width="13.25" style="114" customWidth="1"/>
    <col min="1546" max="1546" width="1.75" style="114" customWidth="1"/>
    <col min="1547" max="1547" width="13.25" style="114" customWidth="1"/>
    <col min="1548" max="1548" width="1.75" style="114" customWidth="1"/>
    <col min="1549" max="1549" width="13.25" style="114" customWidth="1"/>
    <col min="1550" max="1550" width="1.75" style="114" customWidth="1"/>
    <col min="1551" max="1551" width="13.25" style="114" customWidth="1"/>
    <col min="1552" max="1552" width="1.75" style="114" customWidth="1"/>
    <col min="1553" max="1553" width="14.75" style="114" customWidth="1"/>
    <col min="1554" max="1554" width="1.25" style="114" customWidth="1"/>
    <col min="1555" max="1555" width="13.25" style="114" customWidth="1"/>
    <col min="1556" max="1556" width="1.375" style="114" customWidth="1"/>
    <col min="1557" max="1557" width="13.25" style="114" customWidth="1"/>
    <col min="1558" max="1794" width="9.25" style="114"/>
    <col min="1795" max="1795" width="59.625" style="114" customWidth="1"/>
    <col min="1796" max="1796" width="1.75" style="114" customWidth="1"/>
    <col min="1797" max="1797" width="13.25" style="114" customWidth="1"/>
    <col min="1798" max="1798" width="1.375" style="114" customWidth="1"/>
    <col min="1799" max="1799" width="13.25" style="114" customWidth="1"/>
    <col min="1800" max="1800" width="1.75" style="114" customWidth="1"/>
    <col min="1801" max="1801" width="13.25" style="114" customWidth="1"/>
    <col min="1802" max="1802" width="1.75" style="114" customWidth="1"/>
    <col min="1803" max="1803" width="13.25" style="114" customWidth="1"/>
    <col min="1804" max="1804" width="1.75" style="114" customWidth="1"/>
    <col min="1805" max="1805" width="13.25" style="114" customWidth="1"/>
    <col min="1806" max="1806" width="1.75" style="114" customWidth="1"/>
    <col min="1807" max="1807" width="13.25" style="114" customWidth="1"/>
    <col min="1808" max="1808" width="1.75" style="114" customWidth="1"/>
    <col min="1809" max="1809" width="14.75" style="114" customWidth="1"/>
    <col min="1810" max="1810" width="1.25" style="114" customWidth="1"/>
    <col min="1811" max="1811" width="13.25" style="114" customWidth="1"/>
    <col min="1812" max="1812" width="1.375" style="114" customWidth="1"/>
    <col min="1813" max="1813" width="13.25" style="114" customWidth="1"/>
    <col min="1814" max="2050" width="9.25" style="114"/>
    <col min="2051" max="2051" width="59.625" style="114" customWidth="1"/>
    <col min="2052" max="2052" width="1.75" style="114" customWidth="1"/>
    <col min="2053" max="2053" width="13.25" style="114" customWidth="1"/>
    <col min="2054" max="2054" width="1.375" style="114" customWidth="1"/>
    <col min="2055" max="2055" width="13.25" style="114" customWidth="1"/>
    <col min="2056" max="2056" width="1.75" style="114" customWidth="1"/>
    <col min="2057" max="2057" width="13.25" style="114" customWidth="1"/>
    <col min="2058" max="2058" width="1.75" style="114" customWidth="1"/>
    <col min="2059" max="2059" width="13.25" style="114" customWidth="1"/>
    <col min="2060" max="2060" width="1.75" style="114" customWidth="1"/>
    <col min="2061" max="2061" width="13.25" style="114" customWidth="1"/>
    <col min="2062" max="2062" width="1.75" style="114" customWidth="1"/>
    <col min="2063" max="2063" width="13.25" style="114" customWidth="1"/>
    <col min="2064" max="2064" width="1.75" style="114" customWidth="1"/>
    <col min="2065" max="2065" width="14.75" style="114" customWidth="1"/>
    <col min="2066" max="2066" width="1.25" style="114" customWidth="1"/>
    <col min="2067" max="2067" width="13.25" style="114" customWidth="1"/>
    <col min="2068" max="2068" width="1.375" style="114" customWidth="1"/>
    <col min="2069" max="2069" width="13.25" style="114" customWidth="1"/>
    <col min="2070" max="2306" width="9.25" style="114"/>
    <col min="2307" max="2307" width="59.625" style="114" customWidth="1"/>
    <col min="2308" max="2308" width="1.75" style="114" customWidth="1"/>
    <col min="2309" max="2309" width="13.25" style="114" customWidth="1"/>
    <col min="2310" max="2310" width="1.375" style="114" customWidth="1"/>
    <col min="2311" max="2311" width="13.25" style="114" customWidth="1"/>
    <col min="2312" max="2312" width="1.75" style="114" customWidth="1"/>
    <col min="2313" max="2313" width="13.25" style="114" customWidth="1"/>
    <col min="2314" max="2314" width="1.75" style="114" customWidth="1"/>
    <col min="2315" max="2315" width="13.25" style="114" customWidth="1"/>
    <col min="2316" max="2316" width="1.75" style="114" customWidth="1"/>
    <col min="2317" max="2317" width="13.25" style="114" customWidth="1"/>
    <col min="2318" max="2318" width="1.75" style="114" customWidth="1"/>
    <col min="2319" max="2319" width="13.25" style="114" customWidth="1"/>
    <col min="2320" max="2320" width="1.75" style="114" customWidth="1"/>
    <col min="2321" max="2321" width="14.75" style="114" customWidth="1"/>
    <col min="2322" max="2322" width="1.25" style="114" customWidth="1"/>
    <col min="2323" max="2323" width="13.25" style="114" customWidth="1"/>
    <col min="2324" max="2324" width="1.375" style="114" customWidth="1"/>
    <col min="2325" max="2325" width="13.25" style="114" customWidth="1"/>
    <col min="2326" max="2562" width="9.25" style="114"/>
    <col min="2563" max="2563" width="59.625" style="114" customWidth="1"/>
    <col min="2564" max="2564" width="1.75" style="114" customWidth="1"/>
    <col min="2565" max="2565" width="13.25" style="114" customWidth="1"/>
    <col min="2566" max="2566" width="1.375" style="114" customWidth="1"/>
    <col min="2567" max="2567" width="13.25" style="114" customWidth="1"/>
    <col min="2568" max="2568" width="1.75" style="114" customWidth="1"/>
    <col min="2569" max="2569" width="13.25" style="114" customWidth="1"/>
    <col min="2570" max="2570" width="1.75" style="114" customWidth="1"/>
    <col min="2571" max="2571" width="13.25" style="114" customWidth="1"/>
    <col min="2572" max="2572" width="1.75" style="114" customWidth="1"/>
    <col min="2573" max="2573" width="13.25" style="114" customWidth="1"/>
    <col min="2574" max="2574" width="1.75" style="114" customWidth="1"/>
    <col min="2575" max="2575" width="13.25" style="114" customWidth="1"/>
    <col min="2576" max="2576" width="1.75" style="114" customWidth="1"/>
    <col min="2577" max="2577" width="14.75" style="114" customWidth="1"/>
    <col min="2578" max="2578" width="1.25" style="114" customWidth="1"/>
    <col min="2579" max="2579" width="13.25" style="114" customWidth="1"/>
    <col min="2580" max="2580" width="1.375" style="114" customWidth="1"/>
    <col min="2581" max="2581" width="13.25" style="114" customWidth="1"/>
    <col min="2582" max="2818" width="9.25" style="114"/>
    <col min="2819" max="2819" width="59.625" style="114" customWidth="1"/>
    <col min="2820" max="2820" width="1.75" style="114" customWidth="1"/>
    <col min="2821" max="2821" width="13.25" style="114" customWidth="1"/>
    <col min="2822" max="2822" width="1.375" style="114" customWidth="1"/>
    <col min="2823" max="2823" width="13.25" style="114" customWidth="1"/>
    <col min="2824" max="2824" width="1.75" style="114" customWidth="1"/>
    <col min="2825" max="2825" width="13.25" style="114" customWidth="1"/>
    <col min="2826" max="2826" width="1.75" style="114" customWidth="1"/>
    <col min="2827" max="2827" width="13.25" style="114" customWidth="1"/>
    <col min="2828" max="2828" width="1.75" style="114" customWidth="1"/>
    <col min="2829" max="2829" width="13.25" style="114" customWidth="1"/>
    <col min="2830" max="2830" width="1.75" style="114" customWidth="1"/>
    <col min="2831" max="2831" width="13.25" style="114" customWidth="1"/>
    <col min="2832" max="2832" width="1.75" style="114" customWidth="1"/>
    <col min="2833" max="2833" width="14.75" style="114" customWidth="1"/>
    <col min="2834" max="2834" width="1.25" style="114" customWidth="1"/>
    <col min="2835" max="2835" width="13.25" style="114" customWidth="1"/>
    <col min="2836" max="2836" width="1.375" style="114" customWidth="1"/>
    <col min="2837" max="2837" width="13.25" style="114" customWidth="1"/>
    <col min="2838" max="3074" width="9.25" style="114"/>
    <col min="3075" max="3075" width="59.625" style="114" customWidth="1"/>
    <col min="3076" max="3076" width="1.75" style="114" customWidth="1"/>
    <col min="3077" max="3077" width="13.25" style="114" customWidth="1"/>
    <col min="3078" max="3078" width="1.375" style="114" customWidth="1"/>
    <col min="3079" max="3079" width="13.25" style="114" customWidth="1"/>
    <col min="3080" max="3080" width="1.75" style="114" customWidth="1"/>
    <col min="3081" max="3081" width="13.25" style="114" customWidth="1"/>
    <col min="3082" max="3082" width="1.75" style="114" customWidth="1"/>
    <col min="3083" max="3083" width="13.25" style="114" customWidth="1"/>
    <col min="3084" max="3084" width="1.75" style="114" customWidth="1"/>
    <col min="3085" max="3085" width="13.25" style="114" customWidth="1"/>
    <col min="3086" max="3086" width="1.75" style="114" customWidth="1"/>
    <col min="3087" max="3087" width="13.25" style="114" customWidth="1"/>
    <col min="3088" max="3088" width="1.75" style="114" customWidth="1"/>
    <col min="3089" max="3089" width="14.75" style="114" customWidth="1"/>
    <col min="3090" max="3090" width="1.25" style="114" customWidth="1"/>
    <col min="3091" max="3091" width="13.25" style="114" customWidth="1"/>
    <col min="3092" max="3092" width="1.375" style="114" customWidth="1"/>
    <col min="3093" max="3093" width="13.25" style="114" customWidth="1"/>
    <col min="3094" max="3330" width="9.25" style="114"/>
    <col min="3331" max="3331" width="59.625" style="114" customWidth="1"/>
    <col min="3332" max="3332" width="1.75" style="114" customWidth="1"/>
    <col min="3333" max="3333" width="13.25" style="114" customWidth="1"/>
    <col min="3334" max="3334" width="1.375" style="114" customWidth="1"/>
    <col min="3335" max="3335" width="13.25" style="114" customWidth="1"/>
    <col min="3336" max="3336" width="1.75" style="114" customWidth="1"/>
    <col min="3337" max="3337" width="13.25" style="114" customWidth="1"/>
    <col min="3338" max="3338" width="1.75" style="114" customWidth="1"/>
    <col min="3339" max="3339" width="13.25" style="114" customWidth="1"/>
    <col min="3340" max="3340" width="1.75" style="114" customWidth="1"/>
    <col min="3341" max="3341" width="13.25" style="114" customWidth="1"/>
    <col min="3342" max="3342" width="1.75" style="114" customWidth="1"/>
    <col min="3343" max="3343" width="13.25" style="114" customWidth="1"/>
    <col min="3344" max="3344" width="1.75" style="114" customWidth="1"/>
    <col min="3345" max="3345" width="14.75" style="114" customWidth="1"/>
    <col min="3346" max="3346" width="1.25" style="114" customWidth="1"/>
    <col min="3347" max="3347" width="13.25" style="114" customWidth="1"/>
    <col min="3348" max="3348" width="1.375" style="114" customWidth="1"/>
    <col min="3349" max="3349" width="13.25" style="114" customWidth="1"/>
    <col min="3350" max="3586" width="9.25" style="114"/>
    <col min="3587" max="3587" width="59.625" style="114" customWidth="1"/>
    <col min="3588" max="3588" width="1.75" style="114" customWidth="1"/>
    <col min="3589" max="3589" width="13.25" style="114" customWidth="1"/>
    <col min="3590" max="3590" width="1.375" style="114" customWidth="1"/>
    <col min="3591" max="3591" width="13.25" style="114" customWidth="1"/>
    <col min="3592" max="3592" width="1.75" style="114" customWidth="1"/>
    <col min="3593" max="3593" width="13.25" style="114" customWidth="1"/>
    <col min="3594" max="3594" width="1.75" style="114" customWidth="1"/>
    <col min="3595" max="3595" width="13.25" style="114" customWidth="1"/>
    <col min="3596" max="3596" width="1.75" style="114" customWidth="1"/>
    <col min="3597" max="3597" width="13.25" style="114" customWidth="1"/>
    <col min="3598" max="3598" width="1.75" style="114" customWidth="1"/>
    <col min="3599" max="3599" width="13.25" style="114" customWidth="1"/>
    <col min="3600" max="3600" width="1.75" style="114" customWidth="1"/>
    <col min="3601" max="3601" width="14.75" style="114" customWidth="1"/>
    <col min="3602" max="3602" width="1.25" style="114" customWidth="1"/>
    <col min="3603" max="3603" width="13.25" style="114" customWidth="1"/>
    <col min="3604" max="3604" width="1.375" style="114" customWidth="1"/>
    <col min="3605" max="3605" width="13.25" style="114" customWidth="1"/>
    <col min="3606" max="3842" width="9.25" style="114"/>
    <col min="3843" max="3843" width="59.625" style="114" customWidth="1"/>
    <col min="3844" max="3844" width="1.75" style="114" customWidth="1"/>
    <col min="3845" max="3845" width="13.25" style="114" customWidth="1"/>
    <col min="3846" max="3846" width="1.375" style="114" customWidth="1"/>
    <col min="3847" max="3847" width="13.25" style="114" customWidth="1"/>
    <col min="3848" max="3848" width="1.75" style="114" customWidth="1"/>
    <col min="3849" max="3849" width="13.25" style="114" customWidth="1"/>
    <col min="3850" max="3850" width="1.75" style="114" customWidth="1"/>
    <col min="3851" max="3851" width="13.25" style="114" customWidth="1"/>
    <col min="3852" max="3852" width="1.75" style="114" customWidth="1"/>
    <col min="3853" max="3853" width="13.25" style="114" customWidth="1"/>
    <col min="3854" max="3854" width="1.75" style="114" customWidth="1"/>
    <col min="3855" max="3855" width="13.25" style="114" customWidth="1"/>
    <col min="3856" max="3856" width="1.75" style="114" customWidth="1"/>
    <col min="3857" max="3857" width="14.75" style="114" customWidth="1"/>
    <col min="3858" max="3858" width="1.25" style="114" customWidth="1"/>
    <col min="3859" max="3859" width="13.25" style="114" customWidth="1"/>
    <col min="3860" max="3860" width="1.375" style="114" customWidth="1"/>
    <col min="3861" max="3861" width="13.25" style="114" customWidth="1"/>
    <col min="3862" max="4098" width="9.25" style="114"/>
    <col min="4099" max="4099" width="59.625" style="114" customWidth="1"/>
    <col min="4100" max="4100" width="1.75" style="114" customWidth="1"/>
    <col min="4101" max="4101" width="13.25" style="114" customWidth="1"/>
    <col min="4102" max="4102" width="1.375" style="114" customWidth="1"/>
    <col min="4103" max="4103" width="13.25" style="114" customWidth="1"/>
    <col min="4104" max="4104" width="1.75" style="114" customWidth="1"/>
    <col min="4105" max="4105" width="13.25" style="114" customWidth="1"/>
    <col min="4106" max="4106" width="1.75" style="114" customWidth="1"/>
    <col min="4107" max="4107" width="13.25" style="114" customWidth="1"/>
    <col min="4108" max="4108" width="1.75" style="114" customWidth="1"/>
    <col min="4109" max="4109" width="13.25" style="114" customWidth="1"/>
    <col min="4110" max="4110" width="1.75" style="114" customWidth="1"/>
    <col min="4111" max="4111" width="13.25" style="114" customWidth="1"/>
    <col min="4112" max="4112" width="1.75" style="114" customWidth="1"/>
    <col min="4113" max="4113" width="14.75" style="114" customWidth="1"/>
    <col min="4114" max="4114" width="1.25" style="114" customWidth="1"/>
    <col min="4115" max="4115" width="13.25" style="114" customWidth="1"/>
    <col min="4116" max="4116" width="1.375" style="114" customWidth="1"/>
    <col min="4117" max="4117" width="13.25" style="114" customWidth="1"/>
    <col min="4118" max="4354" width="9.25" style="114"/>
    <col min="4355" max="4355" width="59.625" style="114" customWidth="1"/>
    <col min="4356" max="4356" width="1.75" style="114" customWidth="1"/>
    <col min="4357" max="4357" width="13.25" style="114" customWidth="1"/>
    <col min="4358" max="4358" width="1.375" style="114" customWidth="1"/>
    <col min="4359" max="4359" width="13.25" style="114" customWidth="1"/>
    <col min="4360" max="4360" width="1.75" style="114" customWidth="1"/>
    <col min="4361" max="4361" width="13.25" style="114" customWidth="1"/>
    <col min="4362" max="4362" width="1.75" style="114" customWidth="1"/>
    <col min="4363" max="4363" width="13.25" style="114" customWidth="1"/>
    <col min="4364" max="4364" width="1.75" style="114" customWidth="1"/>
    <col min="4365" max="4365" width="13.25" style="114" customWidth="1"/>
    <col min="4366" max="4366" width="1.75" style="114" customWidth="1"/>
    <col min="4367" max="4367" width="13.25" style="114" customWidth="1"/>
    <col min="4368" max="4368" width="1.75" style="114" customWidth="1"/>
    <col min="4369" max="4369" width="14.75" style="114" customWidth="1"/>
    <col min="4370" max="4370" width="1.25" style="114" customWidth="1"/>
    <col min="4371" max="4371" width="13.25" style="114" customWidth="1"/>
    <col min="4372" max="4372" width="1.375" style="114" customWidth="1"/>
    <col min="4373" max="4373" width="13.25" style="114" customWidth="1"/>
    <col min="4374" max="4610" width="9.25" style="114"/>
    <col min="4611" max="4611" width="59.625" style="114" customWidth="1"/>
    <col min="4612" max="4612" width="1.75" style="114" customWidth="1"/>
    <col min="4613" max="4613" width="13.25" style="114" customWidth="1"/>
    <col min="4614" max="4614" width="1.375" style="114" customWidth="1"/>
    <col min="4615" max="4615" width="13.25" style="114" customWidth="1"/>
    <col min="4616" max="4616" width="1.75" style="114" customWidth="1"/>
    <col min="4617" max="4617" width="13.25" style="114" customWidth="1"/>
    <col min="4618" max="4618" width="1.75" style="114" customWidth="1"/>
    <col min="4619" max="4619" width="13.25" style="114" customWidth="1"/>
    <col min="4620" max="4620" width="1.75" style="114" customWidth="1"/>
    <col min="4621" max="4621" width="13.25" style="114" customWidth="1"/>
    <col min="4622" max="4622" width="1.75" style="114" customWidth="1"/>
    <col min="4623" max="4623" width="13.25" style="114" customWidth="1"/>
    <col min="4624" max="4624" width="1.75" style="114" customWidth="1"/>
    <col min="4625" max="4625" width="14.75" style="114" customWidth="1"/>
    <col min="4626" max="4626" width="1.25" style="114" customWidth="1"/>
    <col min="4627" max="4627" width="13.25" style="114" customWidth="1"/>
    <col min="4628" max="4628" width="1.375" style="114" customWidth="1"/>
    <col min="4629" max="4629" width="13.25" style="114" customWidth="1"/>
    <col min="4630" max="4866" width="9.25" style="114"/>
    <col min="4867" max="4867" width="59.625" style="114" customWidth="1"/>
    <col min="4868" max="4868" width="1.75" style="114" customWidth="1"/>
    <col min="4869" max="4869" width="13.25" style="114" customWidth="1"/>
    <col min="4870" max="4870" width="1.375" style="114" customWidth="1"/>
    <col min="4871" max="4871" width="13.25" style="114" customWidth="1"/>
    <col min="4872" max="4872" width="1.75" style="114" customWidth="1"/>
    <col min="4873" max="4873" width="13.25" style="114" customWidth="1"/>
    <col min="4874" max="4874" width="1.75" style="114" customWidth="1"/>
    <col min="4875" max="4875" width="13.25" style="114" customWidth="1"/>
    <col min="4876" max="4876" width="1.75" style="114" customWidth="1"/>
    <col min="4877" max="4877" width="13.25" style="114" customWidth="1"/>
    <col min="4878" max="4878" width="1.75" style="114" customWidth="1"/>
    <col min="4879" max="4879" width="13.25" style="114" customWidth="1"/>
    <col min="4880" max="4880" width="1.75" style="114" customWidth="1"/>
    <col min="4881" max="4881" width="14.75" style="114" customWidth="1"/>
    <col min="4882" max="4882" width="1.25" style="114" customWidth="1"/>
    <col min="4883" max="4883" width="13.25" style="114" customWidth="1"/>
    <col min="4884" max="4884" width="1.375" style="114" customWidth="1"/>
    <col min="4885" max="4885" width="13.25" style="114" customWidth="1"/>
    <col min="4886" max="5122" width="9.25" style="114"/>
    <col min="5123" max="5123" width="59.625" style="114" customWidth="1"/>
    <col min="5124" max="5124" width="1.75" style="114" customWidth="1"/>
    <col min="5125" max="5125" width="13.25" style="114" customWidth="1"/>
    <col min="5126" max="5126" width="1.375" style="114" customWidth="1"/>
    <col min="5127" max="5127" width="13.25" style="114" customWidth="1"/>
    <col min="5128" max="5128" width="1.75" style="114" customWidth="1"/>
    <col min="5129" max="5129" width="13.25" style="114" customWidth="1"/>
    <col min="5130" max="5130" width="1.75" style="114" customWidth="1"/>
    <col min="5131" max="5131" width="13.25" style="114" customWidth="1"/>
    <col min="5132" max="5132" width="1.75" style="114" customWidth="1"/>
    <col min="5133" max="5133" width="13.25" style="114" customWidth="1"/>
    <col min="5134" max="5134" width="1.75" style="114" customWidth="1"/>
    <col min="5135" max="5135" width="13.25" style="114" customWidth="1"/>
    <col min="5136" max="5136" width="1.75" style="114" customWidth="1"/>
    <col min="5137" max="5137" width="14.75" style="114" customWidth="1"/>
    <col min="5138" max="5138" width="1.25" style="114" customWidth="1"/>
    <col min="5139" max="5139" width="13.25" style="114" customWidth="1"/>
    <col min="5140" max="5140" width="1.375" style="114" customWidth="1"/>
    <col min="5141" max="5141" width="13.25" style="114" customWidth="1"/>
    <col min="5142" max="5378" width="9.25" style="114"/>
    <col min="5379" max="5379" width="59.625" style="114" customWidth="1"/>
    <col min="5380" max="5380" width="1.75" style="114" customWidth="1"/>
    <col min="5381" max="5381" width="13.25" style="114" customWidth="1"/>
    <col min="5382" max="5382" width="1.375" style="114" customWidth="1"/>
    <col min="5383" max="5383" width="13.25" style="114" customWidth="1"/>
    <col min="5384" max="5384" width="1.75" style="114" customWidth="1"/>
    <col min="5385" max="5385" width="13.25" style="114" customWidth="1"/>
    <col min="5386" max="5386" width="1.75" style="114" customWidth="1"/>
    <col min="5387" max="5387" width="13.25" style="114" customWidth="1"/>
    <col min="5388" max="5388" width="1.75" style="114" customWidth="1"/>
    <col min="5389" max="5389" width="13.25" style="114" customWidth="1"/>
    <col min="5390" max="5390" width="1.75" style="114" customWidth="1"/>
    <col min="5391" max="5391" width="13.25" style="114" customWidth="1"/>
    <col min="5392" max="5392" width="1.75" style="114" customWidth="1"/>
    <col min="5393" max="5393" width="14.75" style="114" customWidth="1"/>
    <col min="5394" max="5394" width="1.25" style="114" customWidth="1"/>
    <col min="5395" max="5395" width="13.25" style="114" customWidth="1"/>
    <col min="5396" max="5396" width="1.375" style="114" customWidth="1"/>
    <col min="5397" max="5397" width="13.25" style="114" customWidth="1"/>
    <col min="5398" max="5634" width="9.25" style="114"/>
    <col min="5635" max="5635" width="59.625" style="114" customWidth="1"/>
    <col min="5636" max="5636" width="1.75" style="114" customWidth="1"/>
    <col min="5637" max="5637" width="13.25" style="114" customWidth="1"/>
    <col min="5638" max="5638" width="1.375" style="114" customWidth="1"/>
    <col min="5639" max="5639" width="13.25" style="114" customWidth="1"/>
    <col min="5640" max="5640" width="1.75" style="114" customWidth="1"/>
    <col min="5641" max="5641" width="13.25" style="114" customWidth="1"/>
    <col min="5642" max="5642" width="1.75" style="114" customWidth="1"/>
    <col min="5643" max="5643" width="13.25" style="114" customWidth="1"/>
    <col min="5644" max="5644" width="1.75" style="114" customWidth="1"/>
    <col min="5645" max="5645" width="13.25" style="114" customWidth="1"/>
    <col min="5646" max="5646" width="1.75" style="114" customWidth="1"/>
    <col min="5647" max="5647" width="13.25" style="114" customWidth="1"/>
    <col min="5648" max="5648" width="1.75" style="114" customWidth="1"/>
    <col min="5649" max="5649" width="14.75" style="114" customWidth="1"/>
    <col min="5650" max="5650" width="1.25" style="114" customWidth="1"/>
    <col min="5651" max="5651" width="13.25" style="114" customWidth="1"/>
    <col min="5652" max="5652" width="1.375" style="114" customWidth="1"/>
    <col min="5653" max="5653" width="13.25" style="114" customWidth="1"/>
    <col min="5654" max="5890" width="9.25" style="114"/>
    <col min="5891" max="5891" width="59.625" style="114" customWidth="1"/>
    <col min="5892" max="5892" width="1.75" style="114" customWidth="1"/>
    <col min="5893" max="5893" width="13.25" style="114" customWidth="1"/>
    <col min="5894" max="5894" width="1.375" style="114" customWidth="1"/>
    <col min="5895" max="5895" width="13.25" style="114" customWidth="1"/>
    <col min="5896" max="5896" width="1.75" style="114" customWidth="1"/>
    <col min="5897" max="5897" width="13.25" style="114" customWidth="1"/>
    <col min="5898" max="5898" width="1.75" style="114" customWidth="1"/>
    <col min="5899" max="5899" width="13.25" style="114" customWidth="1"/>
    <col min="5900" max="5900" width="1.75" style="114" customWidth="1"/>
    <col min="5901" max="5901" width="13.25" style="114" customWidth="1"/>
    <col min="5902" max="5902" width="1.75" style="114" customWidth="1"/>
    <col min="5903" max="5903" width="13.25" style="114" customWidth="1"/>
    <col min="5904" max="5904" width="1.75" style="114" customWidth="1"/>
    <col min="5905" max="5905" width="14.75" style="114" customWidth="1"/>
    <col min="5906" max="5906" width="1.25" style="114" customWidth="1"/>
    <col min="5907" max="5907" width="13.25" style="114" customWidth="1"/>
    <col min="5908" max="5908" width="1.375" style="114" customWidth="1"/>
    <col min="5909" max="5909" width="13.25" style="114" customWidth="1"/>
    <col min="5910" max="6146" width="9.25" style="114"/>
    <col min="6147" max="6147" width="59.625" style="114" customWidth="1"/>
    <col min="6148" max="6148" width="1.75" style="114" customWidth="1"/>
    <col min="6149" max="6149" width="13.25" style="114" customWidth="1"/>
    <col min="6150" max="6150" width="1.375" style="114" customWidth="1"/>
    <col min="6151" max="6151" width="13.25" style="114" customWidth="1"/>
    <col min="6152" max="6152" width="1.75" style="114" customWidth="1"/>
    <col min="6153" max="6153" width="13.25" style="114" customWidth="1"/>
    <col min="6154" max="6154" width="1.75" style="114" customWidth="1"/>
    <col min="6155" max="6155" width="13.25" style="114" customWidth="1"/>
    <col min="6156" max="6156" width="1.75" style="114" customWidth="1"/>
    <col min="6157" max="6157" width="13.25" style="114" customWidth="1"/>
    <col min="6158" max="6158" width="1.75" style="114" customWidth="1"/>
    <col min="6159" max="6159" width="13.25" style="114" customWidth="1"/>
    <col min="6160" max="6160" width="1.75" style="114" customWidth="1"/>
    <col min="6161" max="6161" width="14.75" style="114" customWidth="1"/>
    <col min="6162" max="6162" width="1.25" style="114" customWidth="1"/>
    <col min="6163" max="6163" width="13.25" style="114" customWidth="1"/>
    <col min="6164" max="6164" width="1.375" style="114" customWidth="1"/>
    <col min="6165" max="6165" width="13.25" style="114" customWidth="1"/>
    <col min="6166" max="6402" width="9.25" style="114"/>
    <col min="6403" max="6403" width="59.625" style="114" customWidth="1"/>
    <col min="6404" max="6404" width="1.75" style="114" customWidth="1"/>
    <col min="6405" max="6405" width="13.25" style="114" customWidth="1"/>
    <col min="6406" max="6406" width="1.375" style="114" customWidth="1"/>
    <col min="6407" max="6407" width="13.25" style="114" customWidth="1"/>
    <col min="6408" max="6408" width="1.75" style="114" customWidth="1"/>
    <col min="6409" max="6409" width="13.25" style="114" customWidth="1"/>
    <col min="6410" max="6410" width="1.75" style="114" customWidth="1"/>
    <col min="6411" max="6411" width="13.25" style="114" customWidth="1"/>
    <col min="6412" max="6412" width="1.75" style="114" customWidth="1"/>
    <col min="6413" max="6413" width="13.25" style="114" customWidth="1"/>
    <col min="6414" max="6414" width="1.75" style="114" customWidth="1"/>
    <col min="6415" max="6415" width="13.25" style="114" customWidth="1"/>
    <col min="6416" max="6416" width="1.75" style="114" customWidth="1"/>
    <col min="6417" max="6417" width="14.75" style="114" customWidth="1"/>
    <col min="6418" max="6418" width="1.25" style="114" customWidth="1"/>
    <col min="6419" max="6419" width="13.25" style="114" customWidth="1"/>
    <col min="6420" max="6420" width="1.375" style="114" customWidth="1"/>
    <col min="6421" max="6421" width="13.25" style="114" customWidth="1"/>
    <col min="6422" max="6658" width="9.25" style="114"/>
    <col min="6659" max="6659" width="59.625" style="114" customWidth="1"/>
    <col min="6660" max="6660" width="1.75" style="114" customWidth="1"/>
    <col min="6661" max="6661" width="13.25" style="114" customWidth="1"/>
    <col min="6662" max="6662" width="1.375" style="114" customWidth="1"/>
    <col min="6663" max="6663" width="13.25" style="114" customWidth="1"/>
    <col min="6664" max="6664" width="1.75" style="114" customWidth="1"/>
    <col min="6665" max="6665" width="13.25" style="114" customWidth="1"/>
    <col min="6666" max="6666" width="1.75" style="114" customWidth="1"/>
    <col min="6667" max="6667" width="13.25" style="114" customWidth="1"/>
    <col min="6668" max="6668" width="1.75" style="114" customWidth="1"/>
    <col min="6669" max="6669" width="13.25" style="114" customWidth="1"/>
    <col min="6670" max="6670" width="1.75" style="114" customWidth="1"/>
    <col min="6671" max="6671" width="13.25" style="114" customWidth="1"/>
    <col min="6672" max="6672" width="1.75" style="114" customWidth="1"/>
    <col min="6673" max="6673" width="14.75" style="114" customWidth="1"/>
    <col min="6674" max="6674" width="1.25" style="114" customWidth="1"/>
    <col min="6675" max="6675" width="13.25" style="114" customWidth="1"/>
    <col min="6676" max="6676" width="1.375" style="114" customWidth="1"/>
    <col min="6677" max="6677" width="13.25" style="114" customWidth="1"/>
    <col min="6678" max="6914" width="9.25" style="114"/>
    <col min="6915" max="6915" width="59.625" style="114" customWidth="1"/>
    <col min="6916" max="6916" width="1.75" style="114" customWidth="1"/>
    <col min="6917" max="6917" width="13.25" style="114" customWidth="1"/>
    <col min="6918" max="6918" width="1.375" style="114" customWidth="1"/>
    <col min="6919" max="6919" width="13.25" style="114" customWidth="1"/>
    <col min="6920" max="6920" width="1.75" style="114" customWidth="1"/>
    <col min="6921" max="6921" width="13.25" style="114" customWidth="1"/>
    <col min="6922" max="6922" width="1.75" style="114" customWidth="1"/>
    <col min="6923" max="6923" width="13.25" style="114" customWidth="1"/>
    <col min="6924" max="6924" width="1.75" style="114" customWidth="1"/>
    <col min="6925" max="6925" width="13.25" style="114" customWidth="1"/>
    <col min="6926" max="6926" width="1.75" style="114" customWidth="1"/>
    <col min="6927" max="6927" width="13.25" style="114" customWidth="1"/>
    <col min="6928" max="6928" width="1.75" style="114" customWidth="1"/>
    <col min="6929" max="6929" width="14.75" style="114" customWidth="1"/>
    <col min="6930" max="6930" width="1.25" style="114" customWidth="1"/>
    <col min="6931" max="6931" width="13.25" style="114" customWidth="1"/>
    <col min="6932" max="6932" width="1.375" style="114" customWidth="1"/>
    <col min="6933" max="6933" width="13.25" style="114" customWidth="1"/>
    <col min="6934" max="7170" width="9.25" style="114"/>
    <col min="7171" max="7171" width="59.625" style="114" customWidth="1"/>
    <col min="7172" max="7172" width="1.75" style="114" customWidth="1"/>
    <col min="7173" max="7173" width="13.25" style="114" customWidth="1"/>
    <col min="7174" max="7174" width="1.375" style="114" customWidth="1"/>
    <col min="7175" max="7175" width="13.25" style="114" customWidth="1"/>
    <col min="7176" max="7176" width="1.75" style="114" customWidth="1"/>
    <col min="7177" max="7177" width="13.25" style="114" customWidth="1"/>
    <col min="7178" max="7178" width="1.75" style="114" customWidth="1"/>
    <col min="7179" max="7179" width="13.25" style="114" customWidth="1"/>
    <col min="7180" max="7180" width="1.75" style="114" customWidth="1"/>
    <col min="7181" max="7181" width="13.25" style="114" customWidth="1"/>
    <col min="7182" max="7182" width="1.75" style="114" customWidth="1"/>
    <col min="7183" max="7183" width="13.25" style="114" customWidth="1"/>
    <col min="7184" max="7184" width="1.75" style="114" customWidth="1"/>
    <col min="7185" max="7185" width="14.75" style="114" customWidth="1"/>
    <col min="7186" max="7186" width="1.25" style="114" customWidth="1"/>
    <col min="7187" max="7187" width="13.25" style="114" customWidth="1"/>
    <col min="7188" max="7188" width="1.375" style="114" customWidth="1"/>
    <col min="7189" max="7189" width="13.25" style="114" customWidth="1"/>
    <col min="7190" max="7426" width="9.25" style="114"/>
    <col min="7427" max="7427" width="59.625" style="114" customWidth="1"/>
    <col min="7428" max="7428" width="1.75" style="114" customWidth="1"/>
    <col min="7429" max="7429" width="13.25" style="114" customWidth="1"/>
    <col min="7430" max="7430" width="1.375" style="114" customWidth="1"/>
    <col min="7431" max="7431" width="13.25" style="114" customWidth="1"/>
    <col min="7432" max="7432" width="1.75" style="114" customWidth="1"/>
    <col min="7433" max="7433" width="13.25" style="114" customWidth="1"/>
    <col min="7434" max="7434" width="1.75" style="114" customWidth="1"/>
    <col min="7435" max="7435" width="13.25" style="114" customWidth="1"/>
    <col min="7436" max="7436" width="1.75" style="114" customWidth="1"/>
    <col min="7437" max="7437" width="13.25" style="114" customWidth="1"/>
    <col min="7438" max="7438" width="1.75" style="114" customWidth="1"/>
    <col min="7439" max="7439" width="13.25" style="114" customWidth="1"/>
    <col min="7440" max="7440" width="1.75" style="114" customWidth="1"/>
    <col min="7441" max="7441" width="14.75" style="114" customWidth="1"/>
    <col min="7442" max="7442" width="1.25" style="114" customWidth="1"/>
    <col min="7443" max="7443" width="13.25" style="114" customWidth="1"/>
    <col min="7444" max="7444" width="1.375" style="114" customWidth="1"/>
    <col min="7445" max="7445" width="13.25" style="114" customWidth="1"/>
    <col min="7446" max="7682" width="9.25" style="114"/>
    <col min="7683" max="7683" width="59.625" style="114" customWidth="1"/>
    <col min="7684" max="7684" width="1.75" style="114" customWidth="1"/>
    <col min="7685" max="7685" width="13.25" style="114" customWidth="1"/>
    <col min="7686" max="7686" width="1.375" style="114" customWidth="1"/>
    <col min="7687" max="7687" width="13.25" style="114" customWidth="1"/>
    <col min="7688" max="7688" width="1.75" style="114" customWidth="1"/>
    <col min="7689" max="7689" width="13.25" style="114" customWidth="1"/>
    <col min="7690" max="7690" width="1.75" style="114" customWidth="1"/>
    <col min="7691" max="7691" width="13.25" style="114" customWidth="1"/>
    <col min="7692" max="7692" width="1.75" style="114" customWidth="1"/>
    <col min="7693" max="7693" width="13.25" style="114" customWidth="1"/>
    <col min="7694" max="7694" width="1.75" style="114" customWidth="1"/>
    <col min="7695" max="7695" width="13.25" style="114" customWidth="1"/>
    <col min="7696" max="7696" width="1.75" style="114" customWidth="1"/>
    <col min="7697" max="7697" width="14.75" style="114" customWidth="1"/>
    <col min="7698" max="7698" width="1.25" style="114" customWidth="1"/>
    <col min="7699" max="7699" width="13.25" style="114" customWidth="1"/>
    <col min="7700" max="7700" width="1.375" style="114" customWidth="1"/>
    <col min="7701" max="7701" width="13.25" style="114" customWidth="1"/>
    <col min="7702" max="7938" width="9.25" style="114"/>
    <col min="7939" max="7939" width="59.625" style="114" customWidth="1"/>
    <col min="7940" max="7940" width="1.75" style="114" customWidth="1"/>
    <col min="7941" max="7941" width="13.25" style="114" customWidth="1"/>
    <col min="7942" max="7942" width="1.375" style="114" customWidth="1"/>
    <col min="7943" max="7943" width="13.25" style="114" customWidth="1"/>
    <col min="7944" max="7944" width="1.75" style="114" customWidth="1"/>
    <col min="7945" max="7945" width="13.25" style="114" customWidth="1"/>
    <col min="7946" max="7946" width="1.75" style="114" customWidth="1"/>
    <col min="7947" max="7947" width="13.25" style="114" customWidth="1"/>
    <col min="7948" max="7948" width="1.75" style="114" customWidth="1"/>
    <col min="7949" max="7949" width="13.25" style="114" customWidth="1"/>
    <col min="7950" max="7950" width="1.75" style="114" customWidth="1"/>
    <col min="7951" max="7951" width="13.25" style="114" customWidth="1"/>
    <col min="7952" max="7952" width="1.75" style="114" customWidth="1"/>
    <col min="7953" max="7953" width="14.75" style="114" customWidth="1"/>
    <col min="7954" max="7954" width="1.25" style="114" customWidth="1"/>
    <col min="7955" max="7955" width="13.25" style="114" customWidth="1"/>
    <col min="7956" max="7956" width="1.375" style="114" customWidth="1"/>
    <col min="7957" max="7957" width="13.25" style="114" customWidth="1"/>
    <col min="7958" max="8194" width="9.25" style="114"/>
    <col min="8195" max="8195" width="59.625" style="114" customWidth="1"/>
    <col min="8196" max="8196" width="1.75" style="114" customWidth="1"/>
    <col min="8197" max="8197" width="13.25" style="114" customWidth="1"/>
    <col min="8198" max="8198" width="1.375" style="114" customWidth="1"/>
    <col min="8199" max="8199" width="13.25" style="114" customWidth="1"/>
    <col min="8200" max="8200" width="1.75" style="114" customWidth="1"/>
    <col min="8201" max="8201" width="13.25" style="114" customWidth="1"/>
    <col min="8202" max="8202" width="1.75" style="114" customWidth="1"/>
    <col min="8203" max="8203" width="13.25" style="114" customWidth="1"/>
    <col min="8204" max="8204" width="1.75" style="114" customWidth="1"/>
    <col min="8205" max="8205" width="13.25" style="114" customWidth="1"/>
    <col min="8206" max="8206" width="1.75" style="114" customWidth="1"/>
    <col min="8207" max="8207" width="13.25" style="114" customWidth="1"/>
    <col min="8208" max="8208" width="1.75" style="114" customWidth="1"/>
    <col min="8209" max="8209" width="14.75" style="114" customWidth="1"/>
    <col min="8210" max="8210" width="1.25" style="114" customWidth="1"/>
    <col min="8211" max="8211" width="13.25" style="114" customWidth="1"/>
    <col min="8212" max="8212" width="1.375" style="114" customWidth="1"/>
    <col min="8213" max="8213" width="13.25" style="114" customWidth="1"/>
    <col min="8214" max="8450" width="9.25" style="114"/>
    <col min="8451" max="8451" width="59.625" style="114" customWidth="1"/>
    <col min="8452" max="8452" width="1.75" style="114" customWidth="1"/>
    <col min="8453" max="8453" width="13.25" style="114" customWidth="1"/>
    <col min="8454" max="8454" width="1.375" style="114" customWidth="1"/>
    <col min="8455" max="8455" width="13.25" style="114" customWidth="1"/>
    <col min="8456" max="8456" width="1.75" style="114" customWidth="1"/>
    <col min="8457" max="8457" width="13.25" style="114" customWidth="1"/>
    <col min="8458" max="8458" width="1.75" style="114" customWidth="1"/>
    <col min="8459" max="8459" width="13.25" style="114" customWidth="1"/>
    <col min="8460" max="8460" width="1.75" style="114" customWidth="1"/>
    <col min="8461" max="8461" width="13.25" style="114" customWidth="1"/>
    <col min="8462" max="8462" width="1.75" style="114" customWidth="1"/>
    <col min="8463" max="8463" width="13.25" style="114" customWidth="1"/>
    <col min="8464" max="8464" width="1.75" style="114" customWidth="1"/>
    <col min="8465" max="8465" width="14.75" style="114" customWidth="1"/>
    <col min="8466" max="8466" width="1.25" style="114" customWidth="1"/>
    <col min="8467" max="8467" width="13.25" style="114" customWidth="1"/>
    <col min="8468" max="8468" width="1.375" style="114" customWidth="1"/>
    <col min="8469" max="8469" width="13.25" style="114" customWidth="1"/>
    <col min="8470" max="8706" width="9.25" style="114"/>
    <col min="8707" max="8707" width="59.625" style="114" customWidth="1"/>
    <col min="8708" max="8708" width="1.75" style="114" customWidth="1"/>
    <col min="8709" max="8709" width="13.25" style="114" customWidth="1"/>
    <col min="8710" max="8710" width="1.375" style="114" customWidth="1"/>
    <col min="8711" max="8711" width="13.25" style="114" customWidth="1"/>
    <col min="8712" max="8712" width="1.75" style="114" customWidth="1"/>
    <col min="8713" max="8713" width="13.25" style="114" customWidth="1"/>
    <col min="8714" max="8714" width="1.75" style="114" customWidth="1"/>
    <col min="8715" max="8715" width="13.25" style="114" customWidth="1"/>
    <col min="8716" max="8716" width="1.75" style="114" customWidth="1"/>
    <col min="8717" max="8717" width="13.25" style="114" customWidth="1"/>
    <col min="8718" max="8718" width="1.75" style="114" customWidth="1"/>
    <col min="8719" max="8719" width="13.25" style="114" customWidth="1"/>
    <col min="8720" max="8720" width="1.75" style="114" customWidth="1"/>
    <col min="8721" max="8721" width="14.75" style="114" customWidth="1"/>
    <col min="8722" max="8722" width="1.25" style="114" customWidth="1"/>
    <col min="8723" max="8723" width="13.25" style="114" customWidth="1"/>
    <col min="8724" max="8724" width="1.375" style="114" customWidth="1"/>
    <col min="8725" max="8725" width="13.25" style="114" customWidth="1"/>
    <col min="8726" max="8962" width="9.25" style="114"/>
    <col min="8963" max="8963" width="59.625" style="114" customWidth="1"/>
    <col min="8964" max="8964" width="1.75" style="114" customWidth="1"/>
    <col min="8965" max="8965" width="13.25" style="114" customWidth="1"/>
    <col min="8966" max="8966" width="1.375" style="114" customWidth="1"/>
    <col min="8967" max="8967" width="13.25" style="114" customWidth="1"/>
    <col min="8968" max="8968" width="1.75" style="114" customWidth="1"/>
    <col min="8969" max="8969" width="13.25" style="114" customWidth="1"/>
    <col min="8970" max="8970" width="1.75" style="114" customWidth="1"/>
    <col min="8971" max="8971" width="13.25" style="114" customWidth="1"/>
    <col min="8972" max="8972" width="1.75" style="114" customWidth="1"/>
    <col min="8973" max="8973" width="13.25" style="114" customWidth="1"/>
    <col min="8974" max="8974" width="1.75" style="114" customWidth="1"/>
    <col min="8975" max="8975" width="13.25" style="114" customWidth="1"/>
    <col min="8976" max="8976" width="1.75" style="114" customWidth="1"/>
    <col min="8977" max="8977" width="14.75" style="114" customWidth="1"/>
    <col min="8978" max="8978" width="1.25" style="114" customWidth="1"/>
    <col min="8979" max="8979" width="13.25" style="114" customWidth="1"/>
    <col min="8980" max="8980" width="1.375" style="114" customWidth="1"/>
    <col min="8981" max="8981" width="13.25" style="114" customWidth="1"/>
    <col min="8982" max="9218" width="9.25" style="114"/>
    <col min="9219" max="9219" width="59.625" style="114" customWidth="1"/>
    <col min="9220" max="9220" width="1.75" style="114" customWidth="1"/>
    <col min="9221" max="9221" width="13.25" style="114" customWidth="1"/>
    <col min="9222" max="9222" width="1.375" style="114" customWidth="1"/>
    <col min="9223" max="9223" width="13.25" style="114" customWidth="1"/>
    <col min="9224" max="9224" width="1.75" style="114" customWidth="1"/>
    <col min="9225" max="9225" width="13.25" style="114" customWidth="1"/>
    <col min="9226" max="9226" width="1.75" style="114" customWidth="1"/>
    <col min="9227" max="9227" width="13.25" style="114" customWidth="1"/>
    <col min="9228" max="9228" width="1.75" style="114" customWidth="1"/>
    <col min="9229" max="9229" width="13.25" style="114" customWidth="1"/>
    <col min="9230" max="9230" width="1.75" style="114" customWidth="1"/>
    <col min="9231" max="9231" width="13.25" style="114" customWidth="1"/>
    <col min="9232" max="9232" width="1.75" style="114" customWidth="1"/>
    <col min="9233" max="9233" width="14.75" style="114" customWidth="1"/>
    <col min="9234" max="9234" width="1.25" style="114" customWidth="1"/>
    <col min="9235" max="9235" width="13.25" style="114" customWidth="1"/>
    <col min="9236" max="9236" width="1.375" style="114" customWidth="1"/>
    <col min="9237" max="9237" width="13.25" style="114" customWidth="1"/>
    <col min="9238" max="9474" width="9.25" style="114"/>
    <col min="9475" max="9475" width="59.625" style="114" customWidth="1"/>
    <col min="9476" max="9476" width="1.75" style="114" customWidth="1"/>
    <col min="9477" max="9477" width="13.25" style="114" customWidth="1"/>
    <col min="9478" max="9478" width="1.375" style="114" customWidth="1"/>
    <col min="9479" max="9479" width="13.25" style="114" customWidth="1"/>
    <col min="9480" max="9480" width="1.75" style="114" customWidth="1"/>
    <col min="9481" max="9481" width="13.25" style="114" customWidth="1"/>
    <col min="9482" max="9482" width="1.75" style="114" customWidth="1"/>
    <col min="9483" max="9483" width="13.25" style="114" customWidth="1"/>
    <col min="9484" max="9484" width="1.75" style="114" customWidth="1"/>
    <col min="9485" max="9485" width="13.25" style="114" customWidth="1"/>
    <col min="9486" max="9486" width="1.75" style="114" customWidth="1"/>
    <col min="9487" max="9487" width="13.25" style="114" customWidth="1"/>
    <col min="9488" max="9488" width="1.75" style="114" customWidth="1"/>
    <col min="9489" max="9489" width="14.75" style="114" customWidth="1"/>
    <col min="9490" max="9490" width="1.25" style="114" customWidth="1"/>
    <col min="9491" max="9491" width="13.25" style="114" customWidth="1"/>
    <col min="9492" max="9492" width="1.375" style="114" customWidth="1"/>
    <col min="9493" max="9493" width="13.25" style="114" customWidth="1"/>
    <col min="9494" max="9730" width="9.25" style="114"/>
    <col min="9731" max="9731" width="59.625" style="114" customWidth="1"/>
    <col min="9732" max="9732" width="1.75" style="114" customWidth="1"/>
    <col min="9733" max="9733" width="13.25" style="114" customWidth="1"/>
    <col min="9734" max="9734" width="1.375" style="114" customWidth="1"/>
    <col min="9735" max="9735" width="13.25" style="114" customWidth="1"/>
    <col min="9736" max="9736" width="1.75" style="114" customWidth="1"/>
    <col min="9737" max="9737" width="13.25" style="114" customWidth="1"/>
    <col min="9738" max="9738" width="1.75" style="114" customWidth="1"/>
    <col min="9739" max="9739" width="13.25" style="114" customWidth="1"/>
    <col min="9740" max="9740" width="1.75" style="114" customWidth="1"/>
    <col min="9741" max="9741" width="13.25" style="114" customWidth="1"/>
    <col min="9742" max="9742" width="1.75" style="114" customWidth="1"/>
    <col min="9743" max="9743" width="13.25" style="114" customWidth="1"/>
    <col min="9744" max="9744" width="1.75" style="114" customWidth="1"/>
    <col min="9745" max="9745" width="14.75" style="114" customWidth="1"/>
    <col min="9746" max="9746" width="1.25" style="114" customWidth="1"/>
    <col min="9747" max="9747" width="13.25" style="114" customWidth="1"/>
    <col min="9748" max="9748" width="1.375" style="114" customWidth="1"/>
    <col min="9749" max="9749" width="13.25" style="114" customWidth="1"/>
    <col min="9750" max="9986" width="9.25" style="114"/>
    <col min="9987" max="9987" width="59.625" style="114" customWidth="1"/>
    <col min="9988" max="9988" width="1.75" style="114" customWidth="1"/>
    <col min="9989" max="9989" width="13.25" style="114" customWidth="1"/>
    <col min="9990" max="9990" width="1.375" style="114" customWidth="1"/>
    <col min="9991" max="9991" width="13.25" style="114" customWidth="1"/>
    <col min="9992" max="9992" width="1.75" style="114" customWidth="1"/>
    <col min="9993" max="9993" width="13.25" style="114" customWidth="1"/>
    <col min="9994" max="9994" width="1.75" style="114" customWidth="1"/>
    <col min="9995" max="9995" width="13.25" style="114" customWidth="1"/>
    <col min="9996" max="9996" width="1.75" style="114" customWidth="1"/>
    <col min="9997" max="9997" width="13.25" style="114" customWidth="1"/>
    <col min="9998" max="9998" width="1.75" style="114" customWidth="1"/>
    <col min="9999" max="9999" width="13.25" style="114" customWidth="1"/>
    <col min="10000" max="10000" width="1.75" style="114" customWidth="1"/>
    <col min="10001" max="10001" width="14.75" style="114" customWidth="1"/>
    <col min="10002" max="10002" width="1.25" style="114" customWidth="1"/>
    <col min="10003" max="10003" width="13.25" style="114" customWidth="1"/>
    <col min="10004" max="10004" width="1.375" style="114" customWidth="1"/>
    <col min="10005" max="10005" width="13.25" style="114" customWidth="1"/>
    <col min="10006" max="10242" width="9.25" style="114"/>
    <col min="10243" max="10243" width="59.625" style="114" customWidth="1"/>
    <col min="10244" max="10244" width="1.75" style="114" customWidth="1"/>
    <col min="10245" max="10245" width="13.25" style="114" customWidth="1"/>
    <col min="10246" max="10246" width="1.375" style="114" customWidth="1"/>
    <col min="10247" max="10247" width="13.25" style="114" customWidth="1"/>
    <col min="10248" max="10248" width="1.75" style="114" customWidth="1"/>
    <col min="10249" max="10249" width="13.25" style="114" customWidth="1"/>
    <col min="10250" max="10250" width="1.75" style="114" customWidth="1"/>
    <col min="10251" max="10251" width="13.25" style="114" customWidth="1"/>
    <col min="10252" max="10252" width="1.75" style="114" customWidth="1"/>
    <col min="10253" max="10253" width="13.25" style="114" customWidth="1"/>
    <col min="10254" max="10254" width="1.75" style="114" customWidth="1"/>
    <col min="10255" max="10255" width="13.25" style="114" customWidth="1"/>
    <col min="10256" max="10256" width="1.75" style="114" customWidth="1"/>
    <col min="10257" max="10257" width="14.75" style="114" customWidth="1"/>
    <col min="10258" max="10258" width="1.25" style="114" customWidth="1"/>
    <col min="10259" max="10259" width="13.25" style="114" customWidth="1"/>
    <col min="10260" max="10260" width="1.375" style="114" customWidth="1"/>
    <col min="10261" max="10261" width="13.25" style="114" customWidth="1"/>
    <col min="10262" max="10498" width="9.25" style="114"/>
    <col min="10499" max="10499" width="59.625" style="114" customWidth="1"/>
    <col min="10500" max="10500" width="1.75" style="114" customWidth="1"/>
    <col min="10501" max="10501" width="13.25" style="114" customWidth="1"/>
    <col min="10502" max="10502" width="1.375" style="114" customWidth="1"/>
    <col min="10503" max="10503" width="13.25" style="114" customWidth="1"/>
    <col min="10504" max="10504" width="1.75" style="114" customWidth="1"/>
    <col min="10505" max="10505" width="13.25" style="114" customWidth="1"/>
    <col min="10506" max="10506" width="1.75" style="114" customWidth="1"/>
    <col min="10507" max="10507" width="13.25" style="114" customWidth="1"/>
    <col min="10508" max="10508" width="1.75" style="114" customWidth="1"/>
    <col min="10509" max="10509" width="13.25" style="114" customWidth="1"/>
    <col min="10510" max="10510" width="1.75" style="114" customWidth="1"/>
    <col min="10511" max="10511" width="13.25" style="114" customWidth="1"/>
    <col min="10512" max="10512" width="1.75" style="114" customWidth="1"/>
    <col min="10513" max="10513" width="14.75" style="114" customWidth="1"/>
    <col min="10514" max="10514" width="1.25" style="114" customWidth="1"/>
    <col min="10515" max="10515" width="13.25" style="114" customWidth="1"/>
    <col min="10516" max="10516" width="1.375" style="114" customWidth="1"/>
    <col min="10517" max="10517" width="13.25" style="114" customWidth="1"/>
    <col min="10518" max="10754" width="9.25" style="114"/>
    <col min="10755" max="10755" width="59.625" style="114" customWidth="1"/>
    <col min="10756" max="10756" width="1.75" style="114" customWidth="1"/>
    <col min="10757" max="10757" width="13.25" style="114" customWidth="1"/>
    <col min="10758" max="10758" width="1.375" style="114" customWidth="1"/>
    <col min="10759" max="10759" width="13.25" style="114" customWidth="1"/>
    <col min="10760" max="10760" width="1.75" style="114" customWidth="1"/>
    <col min="10761" max="10761" width="13.25" style="114" customWidth="1"/>
    <col min="10762" max="10762" width="1.75" style="114" customWidth="1"/>
    <col min="10763" max="10763" width="13.25" style="114" customWidth="1"/>
    <col min="10764" max="10764" width="1.75" style="114" customWidth="1"/>
    <col min="10765" max="10765" width="13.25" style="114" customWidth="1"/>
    <col min="10766" max="10766" width="1.75" style="114" customWidth="1"/>
    <col min="10767" max="10767" width="13.25" style="114" customWidth="1"/>
    <col min="10768" max="10768" width="1.75" style="114" customWidth="1"/>
    <col min="10769" max="10769" width="14.75" style="114" customWidth="1"/>
    <col min="10770" max="10770" width="1.25" style="114" customWidth="1"/>
    <col min="10771" max="10771" width="13.25" style="114" customWidth="1"/>
    <col min="10772" max="10772" width="1.375" style="114" customWidth="1"/>
    <col min="10773" max="10773" width="13.25" style="114" customWidth="1"/>
    <col min="10774" max="11010" width="9.25" style="114"/>
    <col min="11011" max="11011" width="59.625" style="114" customWidth="1"/>
    <col min="11012" max="11012" width="1.75" style="114" customWidth="1"/>
    <col min="11013" max="11013" width="13.25" style="114" customWidth="1"/>
    <col min="11014" max="11014" width="1.375" style="114" customWidth="1"/>
    <col min="11015" max="11015" width="13.25" style="114" customWidth="1"/>
    <col min="11016" max="11016" width="1.75" style="114" customWidth="1"/>
    <col min="11017" max="11017" width="13.25" style="114" customWidth="1"/>
    <col min="11018" max="11018" width="1.75" style="114" customWidth="1"/>
    <col min="11019" max="11019" width="13.25" style="114" customWidth="1"/>
    <col min="11020" max="11020" width="1.75" style="114" customWidth="1"/>
    <col min="11021" max="11021" width="13.25" style="114" customWidth="1"/>
    <col min="11022" max="11022" width="1.75" style="114" customWidth="1"/>
    <col min="11023" max="11023" width="13.25" style="114" customWidth="1"/>
    <col min="11024" max="11024" width="1.75" style="114" customWidth="1"/>
    <col min="11025" max="11025" width="14.75" style="114" customWidth="1"/>
    <col min="11026" max="11026" width="1.25" style="114" customWidth="1"/>
    <col min="11027" max="11027" width="13.25" style="114" customWidth="1"/>
    <col min="11028" max="11028" width="1.375" style="114" customWidth="1"/>
    <col min="11029" max="11029" width="13.25" style="114" customWidth="1"/>
    <col min="11030" max="11266" width="9.25" style="114"/>
    <col min="11267" max="11267" width="59.625" style="114" customWidth="1"/>
    <col min="11268" max="11268" width="1.75" style="114" customWidth="1"/>
    <col min="11269" max="11269" width="13.25" style="114" customWidth="1"/>
    <col min="11270" max="11270" width="1.375" style="114" customWidth="1"/>
    <col min="11271" max="11271" width="13.25" style="114" customWidth="1"/>
    <col min="11272" max="11272" width="1.75" style="114" customWidth="1"/>
    <col min="11273" max="11273" width="13.25" style="114" customWidth="1"/>
    <col min="11274" max="11274" width="1.75" style="114" customWidth="1"/>
    <col min="11275" max="11275" width="13.25" style="114" customWidth="1"/>
    <col min="11276" max="11276" width="1.75" style="114" customWidth="1"/>
    <col min="11277" max="11277" width="13.25" style="114" customWidth="1"/>
    <col min="11278" max="11278" width="1.75" style="114" customWidth="1"/>
    <col min="11279" max="11279" width="13.25" style="114" customWidth="1"/>
    <col min="11280" max="11280" width="1.75" style="114" customWidth="1"/>
    <col min="11281" max="11281" width="14.75" style="114" customWidth="1"/>
    <col min="11282" max="11282" width="1.25" style="114" customWidth="1"/>
    <col min="11283" max="11283" width="13.25" style="114" customWidth="1"/>
    <col min="11284" max="11284" width="1.375" style="114" customWidth="1"/>
    <col min="11285" max="11285" width="13.25" style="114" customWidth="1"/>
    <col min="11286" max="11522" width="9.25" style="114"/>
    <col min="11523" max="11523" width="59.625" style="114" customWidth="1"/>
    <col min="11524" max="11524" width="1.75" style="114" customWidth="1"/>
    <col min="11525" max="11525" width="13.25" style="114" customWidth="1"/>
    <col min="11526" max="11526" width="1.375" style="114" customWidth="1"/>
    <col min="11527" max="11527" width="13.25" style="114" customWidth="1"/>
    <col min="11528" max="11528" width="1.75" style="114" customWidth="1"/>
    <col min="11529" max="11529" width="13.25" style="114" customWidth="1"/>
    <col min="11530" max="11530" width="1.75" style="114" customWidth="1"/>
    <col min="11531" max="11531" width="13.25" style="114" customWidth="1"/>
    <col min="11532" max="11532" width="1.75" style="114" customWidth="1"/>
    <col min="11533" max="11533" width="13.25" style="114" customWidth="1"/>
    <col min="11534" max="11534" width="1.75" style="114" customWidth="1"/>
    <col min="11535" max="11535" width="13.25" style="114" customWidth="1"/>
    <col min="11536" max="11536" width="1.75" style="114" customWidth="1"/>
    <col min="11537" max="11537" width="14.75" style="114" customWidth="1"/>
    <col min="11538" max="11538" width="1.25" style="114" customWidth="1"/>
    <col min="11539" max="11539" width="13.25" style="114" customWidth="1"/>
    <col min="11540" max="11540" width="1.375" style="114" customWidth="1"/>
    <col min="11541" max="11541" width="13.25" style="114" customWidth="1"/>
    <col min="11542" max="11778" width="9.25" style="114"/>
    <col min="11779" max="11779" width="59.625" style="114" customWidth="1"/>
    <col min="11780" max="11780" width="1.75" style="114" customWidth="1"/>
    <col min="11781" max="11781" width="13.25" style="114" customWidth="1"/>
    <col min="11782" max="11782" width="1.375" style="114" customWidth="1"/>
    <col min="11783" max="11783" width="13.25" style="114" customWidth="1"/>
    <col min="11784" max="11784" width="1.75" style="114" customWidth="1"/>
    <col min="11785" max="11785" width="13.25" style="114" customWidth="1"/>
    <col min="11786" max="11786" width="1.75" style="114" customWidth="1"/>
    <col min="11787" max="11787" width="13.25" style="114" customWidth="1"/>
    <col min="11788" max="11788" width="1.75" style="114" customWidth="1"/>
    <col min="11789" max="11789" width="13.25" style="114" customWidth="1"/>
    <col min="11790" max="11790" width="1.75" style="114" customWidth="1"/>
    <col min="11791" max="11791" width="13.25" style="114" customWidth="1"/>
    <col min="11792" max="11792" width="1.75" style="114" customWidth="1"/>
    <col min="11793" max="11793" width="14.75" style="114" customWidth="1"/>
    <col min="11794" max="11794" width="1.25" style="114" customWidth="1"/>
    <col min="11795" max="11795" width="13.25" style="114" customWidth="1"/>
    <col min="11796" max="11796" width="1.375" style="114" customWidth="1"/>
    <col min="11797" max="11797" width="13.25" style="114" customWidth="1"/>
    <col min="11798" max="12034" width="9.25" style="114"/>
    <col min="12035" max="12035" width="59.625" style="114" customWidth="1"/>
    <col min="12036" max="12036" width="1.75" style="114" customWidth="1"/>
    <col min="12037" max="12037" width="13.25" style="114" customWidth="1"/>
    <col min="12038" max="12038" width="1.375" style="114" customWidth="1"/>
    <col min="12039" max="12039" width="13.25" style="114" customWidth="1"/>
    <col min="12040" max="12040" width="1.75" style="114" customWidth="1"/>
    <col min="12041" max="12041" width="13.25" style="114" customWidth="1"/>
    <col min="12042" max="12042" width="1.75" style="114" customWidth="1"/>
    <col min="12043" max="12043" width="13.25" style="114" customWidth="1"/>
    <col min="12044" max="12044" width="1.75" style="114" customWidth="1"/>
    <col min="12045" max="12045" width="13.25" style="114" customWidth="1"/>
    <col min="12046" max="12046" width="1.75" style="114" customWidth="1"/>
    <col min="12047" max="12047" width="13.25" style="114" customWidth="1"/>
    <col min="12048" max="12048" width="1.75" style="114" customWidth="1"/>
    <col min="12049" max="12049" width="14.75" style="114" customWidth="1"/>
    <col min="12050" max="12050" width="1.25" style="114" customWidth="1"/>
    <col min="12051" max="12051" width="13.25" style="114" customWidth="1"/>
    <col min="12052" max="12052" width="1.375" style="114" customWidth="1"/>
    <col min="12053" max="12053" width="13.25" style="114" customWidth="1"/>
    <col min="12054" max="12290" width="9.25" style="114"/>
    <col min="12291" max="12291" width="59.625" style="114" customWidth="1"/>
    <col min="12292" max="12292" width="1.75" style="114" customWidth="1"/>
    <col min="12293" max="12293" width="13.25" style="114" customWidth="1"/>
    <col min="12294" max="12294" width="1.375" style="114" customWidth="1"/>
    <col min="12295" max="12295" width="13.25" style="114" customWidth="1"/>
    <col min="12296" max="12296" width="1.75" style="114" customWidth="1"/>
    <col min="12297" max="12297" width="13.25" style="114" customWidth="1"/>
    <col min="12298" max="12298" width="1.75" style="114" customWidth="1"/>
    <col min="12299" max="12299" width="13.25" style="114" customWidth="1"/>
    <col min="12300" max="12300" width="1.75" style="114" customWidth="1"/>
    <col min="12301" max="12301" width="13.25" style="114" customWidth="1"/>
    <col min="12302" max="12302" width="1.75" style="114" customWidth="1"/>
    <col min="12303" max="12303" width="13.25" style="114" customWidth="1"/>
    <col min="12304" max="12304" width="1.75" style="114" customWidth="1"/>
    <col min="12305" max="12305" width="14.75" style="114" customWidth="1"/>
    <col min="12306" max="12306" width="1.25" style="114" customWidth="1"/>
    <col min="12307" max="12307" width="13.25" style="114" customWidth="1"/>
    <col min="12308" max="12308" width="1.375" style="114" customWidth="1"/>
    <col min="12309" max="12309" width="13.25" style="114" customWidth="1"/>
    <col min="12310" max="12546" width="9.25" style="114"/>
    <col min="12547" max="12547" width="59.625" style="114" customWidth="1"/>
    <col min="12548" max="12548" width="1.75" style="114" customWidth="1"/>
    <col min="12549" max="12549" width="13.25" style="114" customWidth="1"/>
    <col min="12550" max="12550" width="1.375" style="114" customWidth="1"/>
    <col min="12551" max="12551" width="13.25" style="114" customWidth="1"/>
    <col min="12552" max="12552" width="1.75" style="114" customWidth="1"/>
    <col min="12553" max="12553" width="13.25" style="114" customWidth="1"/>
    <col min="12554" max="12554" width="1.75" style="114" customWidth="1"/>
    <col min="12555" max="12555" width="13.25" style="114" customWidth="1"/>
    <col min="12556" max="12556" width="1.75" style="114" customWidth="1"/>
    <col min="12557" max="12557" width="13.25" style="114" customWidth="1"/>
    <col min="12558" max="12558" width="1.75" style="114" customWidth="1"/>
    <col min="12559" max="12559" width="13.25" style="114" customWidth="1"/>
    <col min="12560" max="12560" width="1.75" style="114" customWidth="1"/>
    <col min="12561" max="12561" width="14.75" style="114" customWidth="1"/>
    <col min="12562" max="12562" width="1.25" style="114" customWidth="1"/>
    <col min="12563" max="12563" width="13.25" style="114" customWidth="1"/>
    <col min="12564" max="12564" width="1.375" style="114" customWidth="1"/>
    <col min="12565" max="12565" width="13.25" style="114" customWidth="1"/>
    <col min="12566" max="12802" width="9.25" style="114"/>
    <col min="12803" max="12803" width="59.625" style="114" customWidth="1"/>
    <col min="12804" max="12804" width="1.75" style="114" customWidth="1"/>
    <col min="12805" max="12805" width="13.25" style="114" customWidth="1"/>
    <col min="12806" max="12806" width="1.375" style="114" customWidth="1"/>
    <col min="12807" max="12807" width="13.25" style="114" customWidth="1"/>
    <col min="12808" max="12808" width="1.75" style="114" customWidth="1"/>
    <col min="12809" max="12809" width="13.25" style="114" customWidth="1"/>
    <col min="12810" max="12810" width="1.75" style="114" customWidth="1"/>
    <col min="12811" max="12811" width="13.25" style="114" customWidth="1"/>
    <col min="12812" max="12812" width="1.75" style="114" customWidth="1"/>
    <col min="12813" max="12813" width="13.25" style="114" customWidth="1"/>
    <col min="12814" max="12814" width="1.75" style="114" customWidth="1"/>
    <col min="12815" max="12815" width="13.25" style="114" customWidth="1"/>
    <col min="12816" max="12816" width="1.75" style="114" customWidth="1"/>
    <col min="12817" max="12817" width="14.75" style="114" customWidth="1"/>
    <col min="12818" max="12818" width="1.25" style="114" customWidth="1"/>
    <col min="12819" max="12819" width="13.25" style="114" customWidth="1"/>
    <col min="12820" max="12820" width="1.375" style="114" customWidth="1"/>
    <col min="12821" max="12821" width="13.25" style="114" customWidth="1"/>
    <col min="12822" max="13058" width="9.25" style="114"/>
    <col min="13059" max="13059" width="59.625" style="114" customWidth="1"/>
    <col min="13060" max="13060" width="1.75" style="114" customWidth="1"/>
    <col min="13061" max="13061" width="13.25" style="114" customWidth="1"/>
    <col min="13062" max="13062" width="1.375" style="114" customWidth="1"/>
    <col min="13063" max="13063" width="13.25" style="114" customWidth="1"/>
    <col min="13064" max="13064" width="1.75" style="114" customWidth="1"/>
    <col min="13065" max="13065" width="13.25" style="114" customWidth="1"/>
    <col min="13066" max="13066" width="1.75" style="114" customWidth="1"/>
    <col min="13067" max="13067" width="13.25" style="114" customWidth="1"/>
    <col min="13068" max="13068" width="1.75" style="114" customWidth="1"/>
    <col min="13069" max="13069" width="13.25" style="114" customWidth="1"/>
    <col min="13070" max="13070" width="1.75" style="114" customWidth="1"/>
    <col min="13071" max="13071" width="13.25" style="114" customWidth="1"/>
    <col min="13072" max="13072" width="1.75" style="114" customWidth="1"/>
    <col min="13073" max="13073" width="14.75" style="114" customWidth="1"/>
    <col min="13074" max="13074" width="1.25" style="114" customWidth="1"/>
    <col min="13075" max="13075" width="13.25" style="114" customWidth="1"/>
    <col min="13076" max="13076" width="1.375" style="114" customWidth="1"/>
    <col min="13077" max="13077" width="13.25" style="114" customWidth="1"/>
    <col min="13078" max="13314" width="9.25" style="114"/>
    <col min="13315" max="13315" width="59.625" style="114" customWidth="1"/>
    <col min="13316" max="13316" width="1.75" style="114" customWidth="1"/>
    <col min="13317" max="13317" width="13.25" style="114" customWidth="1"/>
    <col min="13318" max="13318" width="1.375" style="114" customWidth="1"/>
    <col min="13319" max="13319" width="13.25" style="114" customWidth="1"/>
    <col min="13320" max="13320" width="1.75" style="114" customWidth="1"/>
    <col min="13321" max="13321" width="13.25" style="114" customWidth="1"/>
    <col min="13322" max="13322" width="1.75" style="114" customWidth="1"/>
    <col min="13323" max="13323" width="13.25" style="114" customWidth="1"/>
    <col min="13324" max="13324" width="1.75" style="114" customWidth="1"/>
    <col min="13325" max="13325" width="13.25" style="114" customWidth="1"/>
    <col min="13326" max="13326" width="1.75" style="114" customWidth="1"/>
    <col min="13327" max="13327" width="13.25" style="114" customWidth="1"/>
    <col min="13328" max="13328" width="1.75" style="114" customWidth="1"/>
    <col min="13329" max="13329" width="14.75" style="114" customWidth="1"/>
    <col min="13330" max="13330" width="1.25" style="114" customWidth="1"/>
    <col min="13331" max="13331" width="13.25" style="114" customWidth="1"/>
    <col min="13332" max="13332" width="1.375" style="114" customWidth="1"/>
    <col min="13333" max="13333" width="13.25" style="114" customWidth="1"/>
    <col min="13334" max="13570" width="9.25" style="114"/>
    <col min="13571" max="13571" width="59.625" style="114" customWidth="1"/>
    <col min="13572" max="13572" width="1.75" style="114" customWidth="1"/>
    <col min="13573" max="13573" width="13.25" style="114" customWidth="1"/>
    <col min="13574" max="13574" width="1.375" style="114" customWidth="1"/>
    <col min="13575" max="13575" width="13.25" style="114" customWidth="1"/>
    <col min="13576" max="13576" width="1.75" style="114" customWidth="1"/>
    <col min="13577" max="13577" width="13.25" style="114" customWidth="1"/>
    <col min="13578" max="13578" width="1.75" style="114" customWidth="1"/>
    <col min="13579" max="13579" width="13.25" style="114" customWidth="1"/>
    <col min="13580" max="13580" width="1.75" style="114" customWidth="1"/>
    <col min="13581" max="13581" width="13.25" style="114" customWidth="1"/>
    <col min="13582" max="13582" width="1.75" style="114" customWidth="1"/>
    <col min="13583" max="13583" width="13.25" style="114" customWidth="1"/>
    <col min="13584" max="13584" width="1.75" style="114" customWidth="1"/>
    <col min="13585" max="13585" width="14.75" style="114" customWidth="1"/>
    <col min="13586" max="13586" width="1.25" style="114" customWidth="1"/>
    <col min="13587" max="13587" width="13.25" style="114" customWidth="1"/>
    <col min="13588" max="13588" width="1.375" style="114" customWidth="1"/>
    <col min="13589" max="13589" width="13.25" style="114" customWidth="1"/>
    <col min="13590" max="13826" width="9.25" style="114"/>
    <col min="13827" max="13827" width="59.625" style="114" customWidth="1"/>
    <col min="13828" max="13828" width="1.75" style="114" customWidth="1"/>
    <col min="13829" max="13829" width="13.25" style="114" customWidth="1"/>
    <col min="13830" max="13830" width="1.375" style="114" customWidth="1"/>
    <col min="13831" max="13831" width="13.25" style="114" customWidth="1"/>
    <col min="13832" max="13832" width="1.75" style="114" customWidth="1"/>
    <col min="13833" max="13833" width="13.25" style="114" customWidth="1"/>
    <col min="13834" max="13834" width="1.75" style="114" customWidth="1"/>
    <col min="13835" max="13835" width="13.25" style="114" customWidth="1"/>
    <col min="13836" max="13836" width="1.75" style="114" customWidth="1"/>
    <col min="13837" max="13837" width="13.25" style="114" customWidth="1"/>
    <col min="13838" max="13838" width="1.75" style="114" customWidth="1"/>
    <col min="13839" max="13839" width="13.25" style="114" customWidth="1"/>
    <col min="13840" max="13840" width="1.75" style="114" customWidth="1"/>
    <col min="13841" max="13841" width="14.75" style="114" customWidth="1"/>
    <col min="13842" max="13842" width="1.25" style="114" customWidth="1"/>
    <col min="13843" max="13843" width="13.25" style="114" customWidth="1"/>
    <col min="13844" max="13844" width="1.375" style="114" customWidth="1"/>
    <col min="13845" max="13845" width="13.25" style="114" customWidth="1"/>
    <col min="13846" max="14082" width="9.25" style="114"/>
    <col min="14083" max="14083" width="59.625" style="114" customWidth="1"/>
    <col min="14084" max="14084" width="1.75" style="114" customWidth="1"/>
    <col min="14085" max="14085" width="13.25" style="114" customWidth="1"/>
    <col min="14086" max="14086" width="1.375" style="114" customWidth="1"/>
    <col min="14087" max="14087" width="13.25" style="114" customWidth="1"/>
    <col min="14088" max="14088" width="1.75" style="114" customWidth="1"/>
    <col min="14089" max="14089" width="13.25" style="114" customWidth="1"/>
    <col min="14090" max="14090" width="1.75" style="114" customWidth="1"/>
    <col min="14091" max="14091" width="13.25" style="114" customWidth="1"/>
    <col min="14092" max="14092" width="1.75" style="114" customWidth="1"/>
    <col min="14093" max="14093" width="13.25" style="114" customWidth="1"/>
    <col min="14094" max="14094" width="1.75" style="114" customWidth="1"/>
    <col min="14095" max="14095" width="13.25" style="114" customWidth="1"/>
    <col min="14096" max="14096" width="1.75" style="114" customWidth="1"/>
    <col min="14097" max="14097" width="14.75" style="114" customWidth="1"/>
    <col min="14098" max="14098" width="1.25" style="114" customWidth="1"/>
    <col min="14099" max="14099" width="13.25" style="114" customWidth="1"/>
    <col min="14100" max="14100" width="1.375" style="114" customWidth="1"/>
    <col min="14101" max="14101" width="13.25" style="114" customWidth="1"/>
    <col min="14102" max="14338" width="9.25" style="114"/>
    <col min="14339" max="14339" width="59.625" style="114" customWidth="1"/>
    <col min="14340" max="14340" width="1.75" style="114" customWidth="1"/>
    <col min="14341" max="14341" width="13.25" style="114" customWidth="1"/>
    <col min="14342" max="14342" width="1.375" style="114" customWidth="1"/>
    <col min="14343" max="14343" width="13.25" style="114" customWidth="1"/>
    <col min="14344" max="14344" width="1.75" style="114" customWidth="1"/>
    <col min="14345" max="14345" width="13.25" style="114" customWidth="1"/>
    <col min="14346" max="14346" width="1.75" style="114" customWidth="1"/>
    <col min="14347" max="14347" width="13.25" style="114" customWidth="1"/>
    <col min="14348" max="14348" width="1.75" style="114" customWidth="1"/>
    <col min="14349" max="14349" width="13.25" style="114" customWidth="1"/>
    <col min="14350" max="14350" width="1.75" style="114" customWidth="1"/>
    <col min="14351" max="14351" width="13.25" style="114" customWidth="1"/>
    <col min="14352" max="14352" width="1.75" style="114" customWidth="1"/>
    <col min="14353" max="14353" width="14.75" style="114" customWidth="1"/>
    <col min="14354" max="14354" width="1.25" style="114" customWidth="1"/>
    <col min="14355" max="14355" width="13.25" style="114" customWidth="1"/>
    <col min="14356" max="14356" width="1.375" style="114" customWidth="1"/>
    <col min="14357" max="14357" width="13.25" style="114" customWidth="1"/>
    <col min="14358" max="14594" width="9.25" style="114"/>
    <col min="14595" max="14595" width="59.625" style="114" customWidth="1"/>
    <col min="14596" max="14596" width="1.75" style="114" customWidth="1"/>
    <col min="14597" max="14597" width="13.25" style="114" customWidth="1"/>
    <col min="14598" max="14598" width="1.375" style="114" customWidth="1"/>
    <col min="14599" max="14599" width="13.25" style="114" customWidth="1"/>
    <col min="14600" max="14600" width="1.75" style="114" customWidth="1"/>
    <col min="14601" max="14601" width="13.25" style="114" customWidth="1"/>
    <col min="14602" max="14602" width="1.75" style="114" customWidth="1"/>
    <col min="14603" max="14603" width="13.25" style="114" customWidth="1"/>
    <col min="14604" max="14604" width="1.75" style="114" customWidth="1"/>
    <col min="14605" max="14605" width="13.25" style="114" customWidth="1"/>
    <col min="14606" max="14606" width="1.75" style="114" customWidth="1"/>
    <col min="14607" max="14607" width="13.25" style="114" customWidth="1"/>
    <col min="14608" max="14608" width="1.75" style="114" customWidth="1"/>
    <col min="14609" max="14609" width="14.75" style="114" customWidth="1"/>
    <col min="14610" max="14610" width="1.25" style="114" customWidth="1"/>
    <col min="14611" max="14611" width="13.25" style="114" customWidth="1"/>
    <col min="14612" max="14612" width="1.375" style="114" customWidth="1"/>
    <col min="14613" max="14613" width="13.25" style="114" customWidth="1"/>
    <col min="14614" max="14850" width="9.25" style="114"/>
    <col min="14851" max="14851" width="59.625" style="114" customWidth="1"/>
    <col min="14852" max="14852" width="1.75" style="114" customWidth="1"/>
    <col min="14853" max="14853" width="13.25" style="114" customWidth="1"/>
    <col min="14854" max="14854" width="1.375" style="114" customWidth="1"/>
    <col min="14855" max="14855" width="13.25" style="114" customWidth="1"/>
    <col min="14856" max="14856" width="1.75" style="114" customWidth="1"/>
    <col min="14857" max="14857" width="13.25" style="114" customWidth="1"/>
    <col min="14858" max="14858" width="1.75" style="114" customWidth="1"/>
    <col min="14859" max="14859" width="13.25" style="114" customWidth="1"/>
    <col min="14860" max="14860" width="1.75" style="114" customWidth="1"/>
    <col min="14861" max="14861" width="13.25" style="114" customWidth="1"/>
    <col min="14862" max="14862" width="1.75" style="114" customWidth="1"/>
    <col min="14863" max="14863" width="13.25" style="114" customWidth="1"/>
    <col min="14864" max="14864" width="1.75" style="114" customWidth="1"/>
    <col min="14865" max="14865" width="14.75" style="114" customWidth="1"/>
    <col min="14866" max="14866" width="1.25" style="114" customWidth="1"/>
    <col min="14867" max="14867" width="13.25" style="114" customWidth="1"/>
    <col min="14868" max="14868" width="1.375" style="114" customWidth="1"/>
    <col min="14869" max="14869" width="13.25" style="114" customWidth="1"/>
    <col min="14870" max="15106" width="9.25" style="114"/>
    <col min="15107" max="15107" width="59.625" style="114" customWidth="1"/>
    <col min="15108" max="15108" width="1.75" style="114" customWidth="1"/>
    <col min="15109" max="15109" width="13.25" style="114" customWidth="1"/>
    <col min="15110" max="15110" width="1.375" style="114" customWidth="1"/>
    <col min="15111" max="15111" width="13.25" style="114" customWidth="1"/>
    <col min="15112" max="15112" width="1.75" style="114" customWidth="1"/>
    <col min="15113" max="15113" width="13.25" style="114" customWidth="1"/>
    <col min="15114" max="15114" width="1.75" style="114" customWidth="1"/>
    <col min="15115" max="15115" width="13.25" style="114" customWidth="1"/>
    <col min="15116" max="15116" width="1.75" style="114" customWidth="1"/>
    <col min="15117" max="15117" width="13.25" style="114" customWidth="1"/>
    <col min="15118" max="15118" width="1.75" style="114" customWidth="1"/>
    <col min="15119" max="15119" width="13.25" style="114" customWidth="1"/>
    <col min="15120" max="15120" width="1.75" style="114" customWidth="1"/>
    <col min="15121" max="15121" width="14.75" style="114" customWidth="1"/>
    <col min="15122" max="15122" width="1.25" style="114" customWidth="1"/>
    <col min="15123" max="15123" width="13.25" style="114" customWidth="1"/>
    <col min="15124" max="15124" width="1.375" style="114" customWidth="1"/>
    <col min="15125" max="15125" width="13.25" style="114" customWidth="1"/>
    <col min="15126" max="15362" width="9.25" style="114"/>
    <col min="15363" max="15363" width="59.625" style="114" customWidth="1"/>
    <col min="15364" max="15364" width="1.75" style="114" customWidth="1"/>
    <col min="15365" max="15365" width="13.25" style="114" customWidth="1"/>
    <col min="15366" max="15366" width="1.375" style="114" customWidth="1"/>
    <col min="15367" max="15367" width="13.25" style="114" customWidth="1"/>
    <col min="15368" max="15368" width="1.75" style="114" customWidth="1"/>
    <col min="15369" max="15369" width="13.25" style="114" customWidth="1"/>
    <col min="15370" max="15370" width="1.75" style="114" customWidth="1"/>
    <col min="15371" max="15371" width="13.25" style="114" customWidth="1"/>
    <col min="15372" max="15372" width="1.75" style="114" customWidth="1"/>
    <col min="15373" max="15373" width="13.25" style="114" customWidth="1"/>
    <col min="15374" max="15374" width="1.75" style="114" customWidth="1"/>
    <col min="15375" max="15375" width="13.25" style="114" customWidth="1"/>
    <col min="15376" max="15376" width="1.75" style="114" customWidth="1"/>
    <col min="15377" max="15377" width="14.75" style="114" customWidth="1"/>
    <col min="15378" max="15378" width="1.25" style="114" customWidth="1"/>
    <col min="15379" max="15379" width="13.25" style="114" customWidth="1"/>
    <col min="15380" max="15380" width="1.375" style="114" customWidth="1"/>
    <col min="15381" max="15381" width="13.25" style="114" customWidth="1"/>
    <col min="15382" max="15618" width="9.25" style="114"/>
    <col min="15619" max="15619" width="59.625" style="114" customWidth="1"/>
    <col min="15620" max="15620" width="1.75" style="114" customWidth="1"/>
    <col min="15621" max="15621" width="13.25" style="114" customWidth="1"/>
    <col min="15622" max="15622" width="1.375" style="114" customWidth="1"/>
    <col min="15623" max="15623" width="13.25" style="114" customWidth="1"/>
    <col min="15624" max="15624" width="1.75" style="114" customWidth="1"/>
    <col min="15625" max="15625" width="13.25" style="114" customWidth="1"/>
    <col min="15626" max="15626" width="1.75" style="114" customWidth="1"/>
    <col min="15627" max="15627" width="13.25" style="114" customWidth="1"/>
    <col min="15628" max="15628" width="1.75" style="114" customWidth="1"/>
    <col min="15629" max="15629" width="13.25" style="114" customWidth="1"/>
    <col min="15630" max="15630" width="1.75" style="114" customWidth="1"/>
    <col min="15631" max="15631" width="13.25" style="114" customWidth="1"/>
    <col min="15632" max="15632" width="1.75" style="114" customWidth="1"/>
    <col min="15633" max="15633" width="14.75" style="114" customWidth="1"/>
    <col min="15634" max="15634" width="1.25" style="114" customWidth="1"/>
    <col min="15635" max="15635" width="13.25" style="114" customWidth="1"/>
    <col min="15636" max="15636" width="1.375" style="114" customWidth="1"/>
    <col min="15637" max="15637" width="13.25" style="114" customWidth="1"/>
    <col min="15638" max="15874" width="9.25" style="114"/>
    <col min="15875" max="15875" width="59.625" style="114" customWidth="1"/>
    <col min="15876" max="15876" width="1.75" style="114" customWidth="1"/>
    <col min="15877" max="15877" width="13.25" style="114" customWidth="1"/>
    <col min="15878" max="15878" width="1.375" style="114" customWidth="1"/>
    <col min="15879" max="15879" width="13.25" style="114" customWidth="1"/>
    <col min="15880" max="15880" width="1.75" style="114" customWidth="1"/>
    <col min="15881" max="15881" width="13.25" style="114" customWidth="1"/>
    <col min="15882" max="15882" width="1.75" style="114" customWidth="1"/>
    <col min="15883" max="15883" width="13.25" style="114" customWidth="1"/>
    <col min="15884" max="15884" width="1.75" style="114" customWidth="1"/>
    <col min="15885" max="15885" width="13.25" style="114" customWidth="1"/>
    <col min="15886" max="15886" width="1.75" style="114" customWidth="1"/>
    <col min="15887" max="15887" width="13.25" style="114" customWidth="1"/>
    <col min="15888" max="15888" width="1.75" style="114" customWidth="1"/>
    <col min="15889" max="15889" width="14.75" style="114" customWidth="1"/>
    <col min="15890" max="15890" width="1.25" style="114" customWidth="1"/>
    <col min="15891" max="15891" width="13.25" style="114" customWidth="1"/>
    <col min="15892" max="15892" width="1.375" style="114" customWidth="1"/>
    <col min="15893" max="15893" width="13.25" style="114" customWidth="1"/>
    <col min="15894" max="16130" width="9.25" style="114"/>
    <col min="16131" max="16131" width="59.625" style="114" customWidth="1"/>
    <col min="16132" max="16132" width="1.75" style="114" customWidth="1"/>
    <col min="16133" max="16133" width="13.25" style="114" customWidth="1"/>
    <col min="16134" max="16134" width="1.375" style="114" customWidth="1"/>
    <col min="16135" max="16135" width="13.25" style="114" customWidth="1"/>
    <col min="16136" max="16136" width="1.75" style="114" customWidth="1"/>
    <col min="16137" max="16137" width="13.25" style="114" customWidth="1"/>
    <col min="16138" max="16138" width="1.75" style="114" customWidth="1"/>
    <col min="16139" max="16139" width="13.25" style="114" customWidth="1"/>
    <col min="16140" max="16140" width="1.75" style="114" customWidth="1"/>
    <col min="16141" max="16141" width="13.25" style="114" customWidth="1"/>
    <col min="16142" max="16142" width="1.75" style="114" customWidth="1"/>
    <col min="16143" max="16143" width="13.25" style="114" customWidth="1"/>
    <col min="16144" max="16144" width="1.75" style="114" customWidth="1"/>
    <col min="16145" max="16145" width="14.75" style="114" customWidth="1"/>
    <col min="16146" max="16146" width="1.25" style="114" customWidth="1"/>
    <col min="16147" max="16147" width="13.25" style="114" customWidth="1"/>
    <col min="16148" max="16148" width="1.375" style="114" customWidth="1"/>
    <col min="16149" max="16149" width="13.25" style="114" customWidth="1"/>
    <col min="16150" max="16384" width="9.25" style="114"/>
  </cols>
  <sheetData>
    <row r="1" spans="1:24" s="21" customFormat="1" ht="21" customHeight="1">
      <c r="B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22"/>
      <c r="U1" s="73" t="s">
        <v>46</v>
      </c>
    </row>
    <row r="2" spans="1:24" s="23" customFormat="1" ht="21" customHeight="1">
      <c r="A2" s="74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4" s="23" customFormat="1" ht="21" customHeight="1">
      <c r="A3" s="74" t="s">
        <v>96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24" s="23" customFormat="1" ht="21" customHeight="1">
      <c r="A4" s="74" t="s">
        <v>232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24" s="92" customFormat="1" ht="21" customHeight="1">
      <c r="B5" s="9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  <c r="S5" s="98"/>
      <c r="T5" s="98"/>
      <c r="U5" s="73" t="s">
        <v>2</v>
      </c>
      <c r="W5" s="25"/>
    </row>
    <row r="6" spans="1:24" s="76" customFormat="1" ht="21" customHeight="1">
      <c r="A6" s="75"/>
      <c r="B6" s="99"/>
      <c r="C6" s="187" t="s">
        <v>4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99"/>
      <c r="W6" s="99"/>
      <c r="X6" s="99"/>
    </row>
    <row r="7" spans="1:24" s="76" customFormat="1" ht="21" customHeight="1">
      <c r="A7" s="75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Q7" s="190" t="s">
        <v>94</v>
      </c>
      <c r="R7" s="190"/>
      <c r="S7" s="190"/>
      <c r="T7" s="79"/>
      <c r="U7" s="79"/>
      <c r="V7" s="77"/>
      <c r="W7" s="77"/>
      <c r="X7" s="77"/>
    </row>
    <row r="8" spans="1:24" s="76" customFormat="1" ht="21" customHeight="1">
      <c r="A8" s="75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Q8" s="100" t="s">
        <v>97</v>
      </c>
      <c r="R8" s="117"/>
      <c r="S8" s="117"/>
      <c r="T8" s="77"/>
      <c r="U8" s="77"/>
      <c r="V8" s="77"/>
      <c r="W8" s="77"/>
      <c r="X8" s="77"/>
    </row>
    <row r="9" spans="1:24" s="76" customFormat="1" ht="21" customHeight="1">
      <c r="A9" s="75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Q9" s="116" t="s">
        <v>98</v>
      </c>
      <c r="R9" s="77"/>
      <c r="S9" s="77"/>
      <c r="T9" s="77"/>
      <c r="U9" s="77"/>
      <c r="V9" s="77"/>
      <c r="W9" s="77"/>
      <c r="X9" s="77"/>
    </row>
    <row r="10" spans="1:24" s="80" customFormat="1" ht="21" customHeight="1">
      <c r="B10" s="191"/>
      <c r="C10" s="191"/>
      <c r="K10" s="188" t="s">
        <v>90</v>
      </c>
      <c r="L10" s="188"/>
      <c r="M10" s="188"/>
      <c r="N10" s="188"/>
      <c r="O10" s="188"/>
      <c r="Q10" s="139" t="s">
        <v>206</v>
      </c>
      <c r="S10" s="80" t="s">
        <v>88</v>
      </c>
    </row>
    <row r="11" spans="1:24" s="80" customFormat="1" ht="21" customHeight="1">
      <c r="B11" s="117"/>
      <c r="C11" s="117" t="s">
        <v>87</v>
      </c>
      <c r="E11" s="80" t="s">
        <v>99</v>
      </c>
      <c r="G11" s="80" t="s">
        <v>134</v>
      </c>
      <c r="K11" s="189" t="s">
        <v>86</v>
      </c>
      <c r="L11" s="189"/>
      <c r="M11" s="189"/>
      <c r="Q11" s="80" t="s">
        <v>207</v>
      </c>
      <c r="S11" s="80" t="s">
        <v>84</v>
      </c>
      <c r="U11" s="80" t="s">
        <v>83</v>
      </c>
    </row>
    <row r="12" spans="1:24" s="80" customFormat="1" ht="21" customHeight="1">
      <c r="B12" s="117"/>
      <c r="C12" s="117" t="s">
        <v>115</v>
      </c>
      <c r="E12" s="80" t="s">
        <v>135</v>
      </c>
      <c r="G12" s="80" t="s">
        <v>105</v>
      </c>
      <c r="K12" s="80" t="s">
        <v>82</v>
      </c>
      <c r="M12" s="106" t="s">
        <v>137</v>
      </c>
      <c r="Q12" s="80" t="s">
        <v>208</v>
      </c>
      <c r="S12" s="80" t="s">
        <v>81</v>
      </c>
      <c r="U12" s="80" t="s">
        <v>81</v>
      </c>
    </row>
    <row r="13" spans="1:24" s="80" customFormat="1" ht="21" customHeight="1">
      <c r="B13" s="117"/>
      <c r="C13" s="116" t="s">
        <v>80</v>
      </c>
      <c r="E13" s="116" t="s">
        <v>136</v>
      </c>
      <c r="G13" s="107" t="s">
        <v>106</v>
      </c>
      <c r="I13" s="107" t="s">
        <v>119</v>
      </c>
      <c r="K13" s="116" t="s">
        <v>79</v>
      </c>
      <c r="M13" s="107" t="s">
        <v>138</v>
      </c>
      <c r="O13" s="116" t="s">
        <v>78</v>
      </c>
      <c r="Q13" s="138" t="s">
        <v>209</v>
      </c>
      <c r="R13" s="117"/>
      <c r="S13" s="116" t="s">
        <v>77</v>
      </c>
      <c r="T13" s="117"/>
      <c r="U13" s="116" t="s">
        <v>77</v>
      </c>
    </row>
    <row r="14" spans="1:24" s="92" customFormat="1" ht="21" customHeight="1">
      <c r="A14" s="74" t="s">
        <v>167</v>
      </c>
      <c r="B14" s="117"/>
      <c r="C14" s="112">
        <v>2265749</v>
      </c>
      <c r="D14" s="109"/>
      <c r="E14" s="112">
        <v>86764</v>
      </c>
      <c r="F14" s="109"/>
      <c r="G14" s="108">
        <v>28611</v>
      </c>
      <c r="H14" s="109"/>
      <c r="I14" s="108">
        <v>-424384</v>
      </c>
      <c r="J14" s="109"/>
      <c r="K14" s="112">
        <v>229675</v>
      </c>
      <c r="L14" s="109"/>
      <c r="M14" s="112">
        <v>424384</v>
      </c>
      <c r="N14" s="109"/>
      <c r="O14" s="112">
        <v>4984381</v>
      </c>
      <c r="P14" s="109"/>
      <c r="Q14" s="112">
        <v>24262</v>
      </c>
      <c r="R14" s="109"/>
      <c r="S14" s="112">
        <v>24262</v>
      </c>
      <c r="T14" s="109"/>
      <c r="U14" s="112">
        <v>7619442</v>
      </c>
    </row>
    <row r="15" spans="1:24" s="92" customFormat="1" ht="21" customHeight="1">
      <c r="A15" s="81" t="s">
        <v>55</v>
      </c>
      <c r="B15" s="117"/>
      <c r="C15" s="112">
        <v>0</v>
      </c>
      <c r="D15" s="109"/>
      <c r="E15" s="112">
        <v>0</v>
      </c>
      <c r="F15" s="109"/>
      <c r="G15" s="112">
        <v>0</v>
      </c>
      <c r="H15" s="109"/>
      <c r="I15" s="112">
        <v>0</v>
      </c>
      <c r="J15" s="109"/>
      <c r="K15" s="112">
        <v>0</v>
      </c>
      <c r="L15" s="109"/>
      <c r="M15" s="112">
        <v>0</v>
      </c>
      <c r="N15" s="109"/>
      <c r="O15" s="112">
        <f>SUM(PL!K106)</f>
        <v>284486</v>
      </c>
      <c r="P15" s="109"/>
      <c r="Q15" s="112">
        <v>0</v>
      </c>
      <c r="R15" s="109"/>
      <c r="S15" s="112">
        <f>SUM(Q15:R15)</f>
        <v>0</v>
      </c>
      <c r="T15" s="109"/>
      <c r="U15" s="112">
        <f>SUM(C15:O15,S15)</f>
        <v>284486</v>
      </c>
    </row>
    <row r="16" spans="1:24" s="92" customFormat="1" ht="21" customHeight="1">
      <c r="A16" s="81" t="s">
        <v>61</v>
      </c>
      <c r="B16" s="117"/>
      <c r="C16" s="90">
        <v>0</v>
      </c>
      <c r="D16" s="109"/>
      <c r="E16" s="90">
        <v>0</v>
      </c>
      <c r="F16" s="109"/>
      <c r="G16" s="90">
        <v>0</v>
      </c>
      <c r="H16" s="109"/>
      <c r="I16" s="90">
        <v>0</v>
      </c>
      <c r="J16" s="109"/>
      <c r="K16" s="90">
        <v>0</v>
      </c>
      <c r="L16" s="109"/>
      <c r="M16" s="90">
        <v>0</v>
      </c>
      <c r="N16" s="109"/>
      <c r="O16" s="90">
        <v>-8138</v>
      </c>
      <c r="P16" s="109"/>
      <c r="Q16" s="90">
        <v>8577</v>
      </c>
      <c r="R16" s="109"/>
      <c r="S16" s="90">
        <f>SUM(Q16)</f>
        <v>8577</v>
      </c>
      <c r="T16" s="109"/>
      <c r="U16" s="90">
        <f>SUM(C16:O16,S16)</f>
        <v>439</v>
      </c>
    </row>
    <row r="17" spans="1:23" s="92" customFormat="1" ht="21" customHeight="1">
      <c r="A17" s="81" t="s">
        <v>100</v>
      </c>
      <c r="B17" s="117"/>
      <c r="C17" s="112">
        <f>SUM(C15:C16)</f>
        <v>0</v>
      </c>
      <c r="D17" s="109"/>
      <c r="E17" s="112">
        <f>SUM(E15:E16)</f>
        <v>0</v>
      </c>
      <c r="F17" s="109"/>
      <c r="G17" s="112">
        <f>SUM(G15:G16)</f>
        <v>0</v>
      </c>
      <c r="H17" s="109"/>
      <c r="I17" s="112">
        <f>SUM(I15:I16)</f>
        <v>0</v>
      </c>
      <c r="J17" s="109"/>
      <c r="K17" s="112">
        <f>SUM(K15:K16)</f>
        <v>0</v>
      </c>
      <c r="L17" s="109"/>
      <c r="M17" s="112">
        <f>SUM(M15:M16)</f>
        <v>0</v>
      </c>
      <c r="N17" s="109"/>
      <c r="O17" s="112">
        <f>SUM(O15:O16)</f>
        <v>276348</v>
      </c>
      <c r="P17" s="109"/>
      <c r="Q17" s="112">
        <f>SUM(Q15:Q16)</f>
        <v>8577</v>
      </c>
      <c r="R17" s="109"/>
      <c r="S17" s="112">
        <f>SUM(S15:S16)</f>
        <v>8577</v>
      </c>
      <c r="T17" s="109"/>
      <c r="U17" s="112">
        <f>SUM(U15:U16)</f>
        <v>284925</v>
      </c>
    </row>
    <row r="18" spans="1:23" s="92" customFormat="1" ht="21" customHeight="1">
      <c r="A18" s="81" t="s">
        <v>243</v>
      </c>
      <c r="B18" s="141"/>
      <c r="C18" s="112">
        <v>1000</v>
      </c>
      <c r="D18" s="109"/>
      <c r="E18" s="112">
        <v>3440</v>
      </c>
      <c r="F18" s="109"/>
      <c r="G18" s="112">
        <v>0</v>
      </c>
      <c r="H18" s="109"/>
      <c r="I18" s="112">
        <v>0</v>
      </c>
      <c r="J18" s="109"/>
      <c r="K18" s="112">
        <v>0</v>
      </c>
      <c r="L18" s="109"/>
      <c r="M18" s="112">
        <v>0</v>
      </c>
      <c r="N18" s="109"/>
      <c r="O18" s="112">
        <v>0</v>
      </c>
      <c r="P18" s="109"/>
      <c r="Q18" s="112">
        <v>0</v>
      </c>
      <c r="R18" s="109"/>
      <c r="S18" s="112">
        <v>0</v>
      </c>
      <c r="T18" s="109"/>
      <c r="U18" s="112">
        <f>SUM(C18:O18,S18)</f>
        <v>4440</v>
      </c>
    </row>
    <row r="19" spans="1:23" s="92" customFormat="1" ht="21" customHeight="1">
      <c r="A19" s="81" t="s">
        <v>199</v>
      </c>
      <c r="B19" s="136"/>
      <c r="C19" s="112">
        <v>0</v>
      </c>
      <c r="D19" s="109"/>
      <c r="E19" s="112">
        <v>0</v>
      </c>
      <c r="F19" s="109"/>
      <c r="G19" s="112">
        <v>0</v>
      </c>
      <c r="H19" s="109"/>
      <c r="I19" s="112">
        <v>0</v>
      </c>
      <c r="J19" s="109"/>
      <c r="K19" s="112">
        <v>0</v>
      </c>
      <c r="L19" s="109"/>
      <c r="M19" s="112">
        <v>0</v>
      </c>
      <c r="N19" s="109"/>
      <c r="O19" s="112">
        <v>-238658</v>
      </c>
      <c r="P19" s="109"/>
      <c r="Q19" s="112">
        <v>0</v>
      </c>
      <c r="R19" s="109"/>
      <c r="S19" s="112">
        <f>SUM(Q19:R19)</f>
        <v>0</v>
      </c>
      <c r="T19" s="109"/>
      <c r="U19" s="112">
        <f>SUM(C19:O19,S19)</f>
        <v>-238658</v>
      </c>
    </row>
    <row r="20" spans="1:23" s="92" customFormat="1" ht="21" customHeight="1">
      <c r="A20" s="137" t="s">
        <v>200</v>
      </c>
      <c r="B20" s="136"/>
      <c r="C20" s="112">
        <v>0</v>
      </c>
      <c r="D20" s="109"/>
      <c r="E20" s="112">
        <v>0</v>
      </c>
      <c r="F20" s="109"/>
      <c r="G20" s="112">
        <v>0</v>
      </c>
      <c r="H20" s="109"/>
      <c r="I20" s="112">
        <v>-75065</v>
      </c>
      <c r="J20" s="109"/>
      <c r="K20" s="112">
        <v>0</v>
      </c>
      <c r="L20" s="109"/>
      <c r="M20" s="112">
        <v>0</v>
      </c>
      <c r="N20" s="109"/>
      <c r="O20" s="112">
        <v>0</v>
      </c>
      <c r="P20" s="109"/>
      <c r="Q20" s="112">
        <v>0</v>
      </c>
      <c r="R20" s="109"/>
      <c r="S20" s="112">
        <f>SUM(Q20)</f>
        <v>0</v>
      </c>
      <c r="T20" s="109"/>
      <c r="U20" s="112">
        <f t="shared" ref="U20:U21" si="0">SUM(C20:O20,S20)</f>
        <v>-75065</v>
      </c>
    </row>
    <row r="21" spans="1:23" s="92" customFormat="1" ht="21" customHeight="1">
      <c r="A21" s="137" t="s">
        <v>201</v>
      </c>
      <c r="B21" s="136"/>
      <c r="C21" s="112">
        <v>0</v>
      </c>
      <c r="D21" s="109"/>
      <c r="E21" s="112">
        <v>0</v>
      </c>
      <c r="F21" s="109"/>
      <c r="G21" s="112">
        <v>0</v>
      </c>
      <c r="H21" s="109"/>
      <c r="I21" s="112">
        <v>0</v>
      </c>
      <c r="J21" s="109"/>
      <c r="K21" s="112">
        <v>0</v>
      </c>
      <c r="L21" s="109"/>
      <c r="M21" s="112">
        <v>75065</v>
      </c>
      <c r="N21" s="109"/>
      <c r="O21" s="112">
        <v>-75065</v>
      </c>
      <c r="P21" s="109"/>
      <c r="Q21" s="112">
        <v>0</v>
      </c>
      <c r="R21" s="109"/>
      <c r="S21" s="112">
        <f>SUM(Q21)</f>
        <v>0</v>
      </c>
      <c r="T21" s="109"/>
      <c r="U21" s="112">
        <f t="shared" si="0"/>
        <v>0</v>
      </c>
    </row>
    <row r="22" spans="1:23" s="92" customFormat="1" ht="21" customHeight="1">
      <c r="A22" s="81" t="s">
        <v>107</v>
      </c>
      <c r="V22" s="77"/>
      <c r="W22" s="77"/>
    </row>
    <row r="23" spans="1:23" s="92" customFormat="1" ht="21" customHeight="1">
      <c r="A23" s="81" t="s">
        <v>150</v>
      </c>
      <c r="C23" s="101">
        <v>0</v>
      </c>
      <c r="D23" s="112"/>
      <c r="E23" s="101">
        <v>0</v>
      </c>
      <c r="F23" s="112"/>
      <c r="G23" s="101">
        <v>894</v>
      </c>
      <c r="H23" s="112"/>
      <c r="I23" s="101">
        <v>0</v>
      </c>
      <c r="J23" s="112"/>
      <c r="K23" s="101">
        <v>0</v>
      </c>
      <c r="L23" s="112"/>
      <c r="M23" s="101">
        <v>0</v>
      </c>
      <c r="N23" s="112"/>
      <c r="O23" s="101">
        <v>0</v>
      </c>
      <c r="P23" s="112"/>
      <c r="Q23" s="101">
        <v>0</v>
      </c>
      <c r="R23" s="112"/>
      <c r="S23" s="90">
        <f>SUM(Q23)</f>
        <v>0</v>
      </c>
      <c r="T23" s="112"/>
      <c r="U23" s="90">
        <f>SUM(C23:O23,S23)</f>
        <v>894</v>
      </c>
      <c r="V23" s="77"/>
      <c r="W23" s="77"/>
    </row>
    <row r="24" spans="1:23" ht="21" customHeight="1" thickBot="1">
      <c r="A24" s="74" t="s">
        <v>233</v>
      </c>
      <c r="B24" s="117"/>
      <c r="C24" s="102">
        <f>SUM(C14,C17:C23)</f>
        <v>2266749</v>
      </c>
      <c r="D24" s="112"/>
      <c r="E24" s="102">
        <f>SUM(E14,E17:E23)</f>
        <v>90204</v>
      </c>
      <c r="F24" s="112"/>
      <c r="G24" s="102">
        <f>SUM(G14,G17:G23)</f>
        <v>29505</v>
      </c>
      <c r="H24" s="112"/>
      <c r="I24" s="102">
        <f>SUM(I14,I17:I23)</f>
        <v>-499449</v>
      </c>
      <c r="J24" s="112"/>
      <c r="K24" s="102">
        <f>SUM(K14,K17:K23)</f>
        <v>229675</v>
      </c>
      <c r="L24" s="112"/>
      <c r="M24" s="102">
        <f>SUM(M14,M17:M23)</f>
        <v>499449</v>
      </c>
      <c r="N24" s="112"/>
      <c r="O24" s="102">
        <f>SUM(O14,O17:O23)</f>
        <v>4947006</v>
      </c>
      <c r="P24" s="112"/>
      <c r="Q24" s="102">
        <f>SUM(Q14,Q17:Q23)</f>
        <v>32839</v>
      </c>
      <c r="R24" s="112"/>
      <c r="S24" s="102">
        <f>SUM(S14,S17:S23)</f>
        <v>32839</v>
      </c>
      <c r="T24" s="112"/>
      <c r="U24" s="102">
        <f>SUM(U14,U17:U23)</f>
        <v>7595978</v>
      </c>
    </row>
    <row r="25" spans="1:23" s="92" customFormat="1" ht="21" customHeight="1" thickTop="1">
      <c r="A25" s="76"/>
      <c r="B25" s="117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09"/>
      <c r="R25" s="112"/>
      <c r="S25" s="112"/>
      <c r="T25" s="112"/>
      <c r="U25" s="112"/>
    </row>
    <row r="26" spans="1:23" s="92" customFormat="1" ht="21" customHeight="1">
      <c r="A26" s="74" t="s">
        <v>174</v>
      </c>
      <c r="B26" s="122"/>
    </row>
    <row r="27" spans="1:23" s="92" customFormat="1" ht="21" customHeight="1">
      <c r="A27" s="76" t="s">
        <v>187</v>
      </c>
      <c r="B27" s="126"/>
      <c r="C27" s="112">
        <v>2266749</v>
      </c>
      <c r="D27" s="112"/>
      <c r="E27" s="112">
        <v>90204</v>
      </c>
      <c r="F27" s="112"/>
      <c r="G27" s="112">
        <v>29803</v>
      </c>
      <c r="H27" s="112"/>
      <c r="I27" s="112">
        <v>-499449</v>
      </c>
      <c r="J27" s="112"/>
      <c r="K27" s="112">
        <v>229675</v>
      </c>
      <c r="L27" s="112"/>
      <c r="M27" s="112">
        <v>499449</v>
      </c>
      <c r="N27" s="112"/>
      <c r="O27" s="112">
        <v>805066</v>
      </c>
      <c r="P27" s="112"/>
      <c r="Q27" s="109">
        <v>-3698</v>
      </c>
      <c r="R27" s="112"/>
      <c r="S27" s="112">
        <f>SUM(Q27:R27)</f>
        <v>-3698</v>
      </c>
      <c r="T27" s="112"/>
      <c r="U27" s="112">
        <f>SUM(C27:O27,S27)</f>
        <v>3417799</v>
      </c>
    </row>
    <row r="28" spans="1:23" s="92" customFormat="1" ht="21" customHeight="1">
      <c r="A28" s="81" t="s">
        <v>170</v>
      </c>
      <c r="B28" s="12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09"/>
      <c r="R28" s="112"/>
      <c r="S28" s="112"/>
      <c r="T28" s="112"/>
      <c r="U28" s="112"/>
    </row>
    <row r="29" spans="1:23" s="92" customFormat="1" ht="21" customHeight="1">
      <c r="A29" s="81" t="s">
        <v>182</v>
      </c>
      <c r="B29" s="122"/>
      <c r="C29" s="90">
        <v>0</v>
      </c>
      <c r="D29" s="112"/>
      <c r="E29" s="90">
        <v>0</v>
      </c>
      <c r="F29" s="112"/>
      <c r="G29" s="90">
        <v>0</v>
      </c>
      <c r="H29" s="112"/>
      <c r="I29" s="90">
        <v>0</v>
      </c>
      <c r="J29" s="112"/>
      <c r="K29" s="90">
        <v>0</v>
      </c>
      <c r="L29" s="112"/>
      <c r="M29" s="90">
        <v>0</v>
      </c>
      <c r="N29" s="112"/>
      <c r="O29" s="90">
        <v>-2925</v>
      </c>
      <c r="P29" s="112"/>
      <c r="Q29" s="101">
        <v>0</v>
      </c>
      <c r="R29" s="112"/>
      <c r="S29" s="90">
        <f>SUM(Q29:R29)</f>
        <v>0</v>
      </c>
      <c r="T29" s="112"/>
      <c r="U29" s="90">
        <f t="shared" ref="U29:U30" si="1">SUM(C29:O29,S29)</f>
        <v>-2925</v>
      </c>
    </row>
    <row r="30" spans="1:23" s="92" customFormat="1" ht="21" customHeight="1">
      <c r="A30" s="74" t="s">
        <v>178</v>
      </c>
      <c r="B30" s="117"/>
      <c r="C30" s="112">
        <f>SUM(C27:C29)</f>
        <v>2266749</v>
      </c>
      <c r="D30" s="109"/>
      <c r="E30" s="112">
        <f>SUM(E27:E29)</f>
        <v>90204</v>
      </c>
      <c r="F30" s="109"/>
      <c r="G30" s="108">
        <f>SUM(G27:G29)</f>
        <v>29803</v>
      </c>
      <c r="H30" s="109"/>
      <c r="I30" s="108">
        <f>SUM(I27:I29)</f>
        <v>-499449</v>
      </c>
      <c r="J30" s="109"/>
      <c r="K30" s="112">
        <f>SUM(K27:K29)</f>
        <v>229675</v>
      </c>
      <c r="L30" s="109"/>
      <c r="M30" s="112">
        <f>SUM(M27:M29)</f>
        <v>499449</v>
      </c>
      <c r="N30" s="109"/>
      <c r="O30" s="112">
        <f>SUM(O27:O29)</f>
        <v>802141</v>
      </c>
      <c r="P30" s="109"/>
      <c r="Q30" s="112">
        <f>SUM(Q27:Q29)</f>
        <v>-3698</v>
      </c>
      <c r="R30" s="109"/>
      <c r="S30" s="112">
        <f>SUM(Q30:R30)</f>
        <v>-3698</v>
      </c>
      <c r="T30" s="109"/>
      <c r="U30" s="112">
        <f t="shared" si="1"/>
        <v>3414874</v>
      </c>
    </row>
    <row r="31" spans="1:23" s="92" customFormat="1" ht="21" customHeight="1">
      <c r="A31" s="81" t="s">
        <v>55</v>
      </c>
      <c r="B31" s="117"/>
      <c r="C31" s="112">
        <v>0</v>
      </c>
      <c r="D31" s="109"/>
      <c r="E31" s="112">
        <v>0</v>
      </c>
      <c r="F31" s="109"/>
      <c r="G31" s="112">
        <v>0</v>
      </c>
      <c r="H31" s="109"/>
      <c r="I31" s="112">
        <v>0</v>
      </c>
      <c r="J31" s="109"/>
      <c r="K31" s="112">
        <v>0</v>
      </c>
      <c r="L31" s="109"/>
      <c r="M31" s="112">
        <v>0</v>
      </c>
      <c r="N31" s="109"/>
      <c r="O31" s="112">
        <f>PL!I106</f>
        <v>578569</v>
      </c>
      <c r="P31" s="109"/>
      <c r="Q31" s="112">
        <v>0</v>
      </c>
      <c r="R31" s="109"/>
      <c r="S31" s="112">
        <f>SUM(Q31:R31)</f>
        <v>0</v>
      </c>
      <c r="T31" s="109"/>
      <c r="U31" s="112">
        <f>SUM(C31:O31,S31)</f>
        <v>578569</v>
      </c>
    </row>
    <row r="32" spans="1:23" s="92" customFormat="1" ht="21" customHeight="1">
      <c r="A32" s="81" t="s">
        <v>61</v>
      </c>
      <c r="B32" s="117"/>
      <c r="C32" s="90">
        <v>0</v>
      </c>
      <c r="D32" s="109"/>
      <c r="E32" s="90">
        <v>0</v>
      </c>
      <c r="F32" s="109"/>
      <c r="G32" s="90">
        <v>0</v>
      </c>
      <c r="H32" s="109"/>
      <c r="I32" s="90">
        <v>0</v>
      </c>
      <c r="J32" s="109"/>
      <c r="K32" s="90">
        <v>0</v>
      </c>
      <c r="L32" s="109"/>
      <c r="M32" s="90">
        <v>0</v>
      </c>
      <c r="N32" s="109"/>
      <c r="O32" s="90">
        <v>0</v>
      </c>
      <c r="P32" s="109"/>
      <c r="Q32" s="90">
        <f>PL!I155</f>
        <v>-70924</v>
      </c>
      <c r="R32" s="109"/>
      <c r="S32" s="90">
        <f t="shared" ref="S32" si="2">SUM(Q32:R32)</f>
        <v>-70924</v>
      </c>
      <c r="T32" s="109"/>
      <c r="U32" s="90">
        <f t="shared" ref="U32:U33" si="3">SUM(C32:O32,S32)</f>
        <v>-70924</v>
      </c>
    </row>
    <row r="33" spans="1:21" s="92" customFormat="1" ht="21" customHeight="1">
      <c r="A33" s="81" t="s">
        <v>100</v>
      </c>
      <c r="B33" s="117"/>
      <c r="C33" s="112">
        <f>SUM(C31:C32)</f>
        <v>0</v>
      </c>
      <c r="D33" s="109"/>
      <c r="E33" s="112">
        <f>SUM(E31:E32)</f>
        <v>0</v>
      </c>
      <c r="F33" s="109"/>
      <c r="G33" s="112">
        <f>SUM(G31:G32)</f>
        <v>0</v>
      </c>
      <c r="H33" s="109"/>
      <c r="I33" s="112">
        <f>SUM(I31:I32)</f>
        <v>0</v>
      </c>
      <c r="J33" s="109"/>
      <c r="K33" s="112">
        <f>SUM(K31:K32)</f>
        <v>0</v>
      </c>
      <c r="L33" s="109"/>
      <c r="M33" s="112">
        <f>SUM(M31:M32)</f>
        <v>0</v>
      </c>
      <c r="N33" s="109"/>
      <c r="O33" s="112">
        <f>SUM(O31:O32)</f>
        <v>578569</v>
      </c>
      <c r="P33" s="109"/>
      <c r="Q33" s="112">
        <f>SUM(Q31:Q32)</f>
        <v>-70924</v>
      </c>
      <c r="R33" s="109"/>
      <c r="S33" s="112">
        <f>SUM(S31:S32)</f>
        <v>-70924</v>
      </c>
      <c r="T33" s="109"/>
      <c r="U33" s="112">
        <f t="shared" si="3"/>
        <v>507645</v>
      </c>
    </row>
    <row r="34" spans="1:21" s="92" customFormat="1" ht="21" customHeight="1">
      <c r="A34" s="81" t="s">
        <v>175</v>
      </c>
      <c r="B34" s="126"/>
      <c r="C34" s="112"/>
      <c r="D34" s="109"/>
      <c r="E34" s="112"/>
      <c r="F34" s="109"/>
      <c r="G34" s="112"/>
      <c r="H34" s="109"/>
      <c r="I34" s="112"/>
      <c r="J34" s="109"/>
      <c r="K34" s="112"/>
      <c r="L34" s="109"/>
      <c r="M34" s="112"/>
      <c r="N34" s="109"/>
      <c r="O34" s="112"/>
      <c r="P34" s="109"/>
      <c r="Q34" s="112"/>
      <c r="R34" s="109"/>
      <c r="S34" s="112"/>
      <c r="T34" s="109"/>
      <c r="U34" s="112"/>
    </row>
    <row r="35" spans="1:21" s="92" customFormat="1" ht="21" customHeight="1">
      <c r="A35" s="81" t="s">
        <v>176</v>
      </c>
      <c r="B35" s="125"/>
      <c r="C35" s="112"/>
      <c r="D35" s="109"/>
      <c r="E35" s="112"/>
      <c r="F35" s="109"/>
      <c r="G35" s="112"/>
      <c r="H35" s="109"/>
      <c r="I35" s="112"/>
      <c r="J35" s="109"/>
      <c r="K35" s="112"/>
      <c r="L35" s="109"/>
      <c r="M35" s="112"/>
      <c r="N35" s="109"/>
      <c r="O35" s="112"/>
      <c r="P35" s="109"/>
      <c r="Q35" s="112"/>
      <c r="R35" s="109"/>
      <c r="S35" s="112"/>
      <c r="T35" s="109"/>
      <c r="U35" s="112"/>
    </row>
    <row r="36" spans="1:21" s="92" customFormat="1" ht="21" customHeight="1">
      <c r="A36" s="81" t="s">
        <v>210</v>
      </c>
      <c r="B36" s="125"/>
      <c r="C36" s="90">
        <v>0</v>
      </c>
      <c r="D36" s="109"/>
      <c r="E36" s="90">
        <v>0</v>
      </c>
      <c r="F36" s="109"/>
      <c r="G36" s="90">
        <v>0</v>
      </c>
      <c r="H36" s="109"/>
      <c r="I36" s="90">
        <v>0</v>
      </c>
      <c r="J36" s="109"/>
      <c r="K36" s="90">
        <v>0</v>
      </c>
      <c r="L36" s="109"/>
      <c r="M36" s="90">
        <v>0</v>
      </c>
      <c r="N36" s="109"/>
      <c r="O36" s="112">
        <v>-51206</v>
      </c>
      <c r="P36" s="109"/>
      <c r="Q36" s="112">
        <v>0</v>
      </c>
      <c r="R36" s="109"/>
      <c r="S36" s="112">
        <v>0</v>
      </c>
      <c r="T36" s="109"/>
      <c r="U36" s="112">
        <f>SUM(C36:O36,S36)</f>
        <v>-51206</v>
      </c>
    </row>
    <row r="37" spans="1:21" ht="21" customHeight="1" thickBot="1">
      <c r="A37" s="74" t="s">
        <v>285</v>
      </c>
      <c r="B37" s="117"/>
      <c r="C37" s="93">
        <f>SUM(C30,C33:C36)</f>
        <v>2266749</v>
      </c>
      <c r="D37" s="112"/>
      <c r="E37" s="93">
        <f>SUM(E30,E33:E36)</f>
        <v>90204</v>
      </c>
      <c r="F37" s="112"/>
      <c r="G37" s="93">
        <f>SUM(G30,G33:G36)</f>
        <v>29803</v>
      </c>
      <c r="H37" s="112"/>
      <c r="I37" s="93">
        <f>SUM(I30,I33:I36)</f>
        <v>-499449</v>
      </c>
      <c r="J37" s="112"/>
      <c r="K37" s="93">
        <f>SUM(K30,K33:K36)</f>
        <v>229675</v>
      </c>
      <c r="L37" s="112"/>
      <c r="M37" s="93">
        <f>SUM(M30,M33:M36)</f>
        <v>499449</v>
      </c>
      <c r="N37" s="112"/>
      <c r="O37" s="93">
        <f>SUM(O30,O33:O36)</f>
        <v>1329504</v>
      </c>
      <c r="P37" s="112"/>
      <c r="Q37" s="93">
        <f>SUM(Q30,Q33:Q36)</f>
        <v>-74622</v>
      </c>
      <c r="R37" s="112"/>
      <c r="S37" s="93">
        <f>SUM(S30,S33:S36)</f>
        <v>-74622</v>
      </c>
      <c r="T37" s="112"/>
      <c r="U37" s="93">
        <f>SUM(U30,U33:U36)</f>
        <v>3871313</v>
      </c>
    </row>
    <row r="38" spans="1:21" ht="16.5" customHeight="1" thickTop="1">
      <c r="C38" s="115">
        <f>C27-BS!$J88</f>
        <v>0</v>
      </c>
      <c r="D38" s="114"/>
      <c r="E38" s="115">
        <f>E27-BS!$J89</f>
        <v>0</v>
      </c>
      <c r="F38" s="114"/>
      <c r="G38" s="115">
        <f>G27-BS!$J90</f>
        <v>0</v>
      </c>
      <c r="H38" s="114"/>
      <c r="I38" s="115">
        <f>I27-BS!$J91</f>
        <v>0</v>
      </c>
      <c r="J38" s="114"/>
      <c r="K38" s="115">
        <f>K27-BS!$J94</f>
        <v>0</v>
      </c>
      <c r="L38" s="114"/>
      <c r="M38" s="115">
        <f>M27-BS!$J95</f>
        <v>0</v>
      </c>
      <c r="N38" s="114"/>
      <c r="O38" s="115">
        <f>O27-BS!$J96</f>
        <v>0</v>
      </c>
      <c r="P38" s="114"/>
      <c r="Q38" s="114"/>
      <c r="S38" s="115">
        <f>S27-BS!$J97</f>
        <v>0</v>
      </c>
      <c r="U38" s="115">
        <f>U27-BS!$J98</f>
        <v>0</v>
      </c>
    </row>
    <row r="39" spans="1:21" ht="16.5" customHeight="1">
      <c r="C39" s="115">
        <f>C37-BS!$H88</f>
        <v>0</v>
      </c>
      <c r="D39" s="114"/>
      <c r="E39" s="115">
        <f>E37-BS!$H89</f>
        <v>0</v>
      </c>
      <c r="F39" s="114"/>
      <c r="G39" s="115">
        <f>G37-BS!$H90</f>
        <v>0</v>
      </c>
      <c r="H39" s="114"/>
      <c r="I39" s="115">
        <f>I37-BS!$H91</f>
        <v>0</v>
      </c>
      <c r="J39" s="114"/>
      <c r="K39" s="115">
        <f>K37-BS!$H94</f>
        <v>0</v>
      </c>
      <c r="L39" s="114"/>
      <c r="M39" s="115">
        <f>M37-BS!$H95</f>
        <v>0</v>
      </c>
      <c r="N39" s="114"/>
      <c r="O39" s="115">
        <f>O37-BS!H96</f>
        <v>0</v>
      </c>
      <c r="P39" s="114"/>
      <c r="Q39" s="114"/>
      <c r="S39" s="115">
        <f>S37-BS!$H97</f>
        <v>0</v>
      </c>
      <c r="U39" s="115">
        <f>U37-BS!H98</f>
        <v>0</v>
      </c>
    </row>
    <row r="40" spans="1:21" ht="16.5" customHeight="1"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</row>
    <row r="41" spans="1:21" ht="21" customHeight="1">
      <c r="A41" s="21" t="s">
        <v>24</v>
      </c>
      <c r="C41" s="114"/>
      <c r="D41" s="114"/>
      <c r="E41" s="114"/>
      <c r="F41" s="109"/>
      <c r="G41" s="114"/>
      <c r="H41" s="109"/>
      <c r="I41" s="114"/>
      <c r="J41" s="114"/>
      <c r="K41" s="114"/>
      <c r="L41" s="114"/>
      <c r="M41" s="114"/>
      <c r="N41" s="114"/>
      <c r="O41" s="114"/>
      <c r="P41" s="114"/>
      <c r="Q41" s="114"/>
    </row>
  </sheetData>
  <mergeCells count="5">
    <mergeCell ref="B10:C10"/>
    <mergeCell ref="K10:O10"/>
    <mergeCell ref="C6:U6"/>
    <mergeCell ref="Q7:S7"/>
    <mergeCell ref="K11:M11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tabSelected="1" view="pageBreakPreview" topLeftCell="A22" zoomScaleNormal="90" zoomScaleSheetLayoutView="100" workbookViewId="0">
      <selection activeCell="A88" sqref="A88"/>
    </sheetView>
  </sheetViews>
  <sheetFormatPr defaultRowHeight="21.75" customHeight="1"/>
  <cols>
    <col min="1" max="1" width="45.75" style="34" customWidth="1"/>
    <col min="2" max="2" width="2.625" style="30" customWidth="1"/>
    <col min="3" max="3" width="5.75" style="34" customWidth="1"/>
    <col min="4" max="4" width="1.75" style="32" customWidth="1"/>
    <col min="5" max="5" width="13.375" style="32" customWidth="1"/>
    <col min="6" max="6" width="1.75" style="32" customWidth="1"/>
    <col min="7" max="7" width="13.375" style="34" customWidth="1"/>
    <col min="8" max="8" width="1.75" style="32" customWidth="1"/>
    <col min="9" max="9" width="13.375" style="34" customWidth="1"/>
    <col min="10" max="10" width="1.75" style="32" customWidth="1"/>
    <col min="11" max="11" width="13.375" style="34" customWidth="1"/>
    <col min="12" max="256" width="9.125" style="34"/>
    <col min="257" max="257" width="41" style="34" customWidth="1"/>
    <col min="258" max="258" width="1.75" style="34" customWidth="1"/>
    <col min="259" max="259" width="5.75" style="34" customWidth="1"/>
    <col min="260" max="260" width="1.75" style="34" customWidth="1"/>
    <col min="261" max="261" width="14.75" style="34" customWidth="1"/>
    <col min="262" max="262" width="1.75" style="34" customWidth="1"/>
    <col min="263" max="263" width="14.75" style="34" customWidth="1"/>
    <col min="264" max="264" width="1.75" style="34" customWidth="1"/>
    <col min="265" max="265" width="14.75" style="34" customWidth="1"/>
    <col min="266" max="266" width="1.75" style="34" customWidth="1"/>
    <col min="267" max="267" width="14.75" style="34" customWidth="1"/>
    <col min="268" max="512" width="9.125" style="34"/>
    <col min="513" max="513" width="41" style="34" customWidth="1"/>
    <col min="514" max="514" width="1.75" style="34" customWidth="1"/>
    <col min="515" max="515" width="5.75" style="34" customWidth="1"/>
    <col min="516" max="516" width="1.75" style="34" customWidth="1"/>
    <col min="517" max="517" width="14.75" style="34" customWidth="1"/>
    <col min="518" max="518" width="1.75" style="34" customWidth="1"/>
    <col min="519" max="519" width="14.75" style="34" customWidth="1"/>
    <col min="520" max="520" width="1.75" style="34" customWidth="1"/>
    <col min="521" max="521" width="14.75" style="34" customWidth="1"/>
    <col min="522" max="522" width="1.75" style="34" customWidth="1"/>
    <col min="523" max="523" width="14.75" style="34" customWidth="1"/>
    <col min="524" max="768" width="9.125" style="34"/>
    <col min="769" max="769" width="41" style="34" customWidth="1"/>
    <col min="770" max="770" width="1.75" style="34" customWidth="1"/>
    <col min="771" max="771" width="5.75" style="34" customWidth="1"/>
    <col min="772" max="772" width="1.75" style="34" customWidth="1"/>
    <col min="773" max="773" width="14.75" style="34" customWidth="1"/>
    <col min="774" max="774" width="1.75" style="34" customWidth="1"/>
    <col min="775" max="775" width="14.75" style="34" customWidth="1"/>
    <col min="776" max="776" width="1.75" style="34" customWidth="1"/>
    <col min="777" max="777" width="14.75" style="34" customWidth="1"/>
    <col min="778" max="778" width="1.75" style="34" customWidth="1"/>
    <col min="779" max="779" width="14.75" style="34" customWidth="1"/>
    <col min="780" max="1024" width="9.125" style="34"/>
    <col min="1025" max="1025" width="41" style="34" customWidth="1"/>
    <col min="1026" max="1026" width="1.75" style="34" customWidth="1"/>
    <col min="1027" max="1027" width="5.75" style="34" customWidth="1"/>
    <col min="1028" max="1028" width="1.75" style="34" customWidth="1"/>
    <col min="1029" max="1029" width="14.75" style="34" customWidth="1"/>
    <col min="1030" max="1030" width="1.75" style="34" customWidth="1"/>
    <col min="1031" max="1031" width="14.75" style="34" customWidth="1"/>
    <col min="1032" max="1032" width="1.75" style="34" customWidth="1"/>
    <col min="1033" max="1033" width="14.75" style="34" customWidth="1"/>
    <col min="1034" max="1034" width="1.75" style="34" customWidth="1"/>
    <col min="1035" max="1035" width="14.75" style="34" customWidth="1"/>
    <col min="1036" max="1280" width="9.125" style="34"/>
    <col min="1281" max="1281" width="41" style="34" customWidth="1"/>
    <col min="1282" max="1282" width="1.75" style="34" customWidth="1"/>
    <col min="1283" max="1283" width="5.75" style="34" customWidth="1"/>
    <col min="1284" max="1284" width="1.75" style="34" customWidth="1"/>
    <col min="1285" max="1285" width="14.75" style="34" customWidth="1"/>
    <col min="1286" max="1286" width="1.75" style="34" customWidth="1"/>
    <col min="1287" max="1287" width="14.75" style="34" customWidth="1"/>
    <col min="1288" max="1288" width="1.75" style="34" customWidth="1"/>
    <col min="1289" max="1289" width="14.75" style="34" customWidth="1"/>
    <col min="1290" max="1290" width="1.75" style="34" customWidth="1"/>
    <col min="1291" max="1291" width="14.75" style="34" customWidth="1"/>
    <col min="1292" max="1536" width="9.125" style="34"/>
    <col min="1537" max="1537" width="41" style="34" customWidth="1"/>
    <col min="1538" max="1538" width="1.75" style="34" customWidth="1"/>
    <col min="1539" max="1539" width="5.75" style="34" customWidth="1"/>
    <col min="1540" max="1540" width="1.75" style="34" customWidth="1"/>
    <col min="1541" max="1541" width="14.75" style="34" customWidth="1"/>
    <col min="1542" max="1542" width="1.75" style="34" customWidth="1"/>
    <col min="1543" max="1543" width="14.75" style="34" customWidth="1"/>
    <col min="1544" max="1544" width="1.75" style="34" customWidth="1"/>
    <col min="1545" max="1545" width="14.75" style="34" customWidth="1"/>
    <col min="1546" max="1546" width="1.75" style="34" customWidth="1"/>
    <col min="1547" max="1547" width="14.75" style="34" customWidth="1"/>
    <col min="1548" max="1792" width="9.125" style="34"/>
    <col min="1793" max="1793" width="41" style="34" customWidth="1"/>
    <col min="1794" max="1794" width="1.75" style="34" customWidth="1"/>
    <col min="1795" max="1795" width="5.75" style="34" customWidth="1"/>
    <col min="1796" max="1796" width="1.75" style="34" customWidth="1"/>
    <col min="1797" max="1797" width="14.75" style="34" customWidth="1"/>
    <col min="1798" max="1798" width="1.75" style="34" customWidth="1"/>
    <col min="1799" max="1799" width="14.75" style="34" customWidth="1"/>
    <col min="1800" max="1800" width="1.75" style="34" customWidth="1"/>
    <col min="1801" max="1801" width="14.75" style="34" customWidth="1"/>
    <col min="1802" max="1802" width="1.75" style="34" customWidth="1"/>
    <col min="1803" max="1803" width="14.75" style="34" customWidth="1"/>
    <col min="1804" max="2048" width="9.125" style="34"/>
    <col min="2049" max="2049" width="41" style="34" customWidth="1"/>
    <col min="2050" max="2050" width="1.75" style="34" customWidth="1"/>
    <col min="2051" max="2051" width="5.75" style="34" customWidth="1"/>
    <col min="2052" max="2052" width="1.75" style="34" customWidth="1"/>
    <col min="2053" max="2053" width="14.75" style="34" customWidth="1"/>
    <col min="2054" max="2054" width="1.75" style="34" customWidth="1"/>
    <col min="2055" max="2055" width="14.75" style="34" customWidth="1"/>
    <col min="2056" max="2056" width="1.75" style="34" customWidth="1"/>
    <col min="2057" max="2057" width="14.75" style="34" customWidth="1"/>
    <col min="2058" max="2058" width="1.75" style="34" customWidth="1"/>
    <col min="2059" max="2059" width="14.75" style="34" customWidth="1"/>
    <col min="2060" max="2304" width="9.125" style="34"/>
    <col min="2305" max="2305" width="41" style="34" customWidth="1"/>
    <col min="2306" max="2306" width="1.75" style="34" customWidth="1"/>
    <col min="2307" max="2307" width="5.75" style="34" customWidth="1"/>
    <col min="2308" max="2308" width="1.75" style="34" customWidth="1"/>
    <col min="2309" max="2309" width="14.75" style="34" customWidth="1"/>
    <col min="2310" max="2310" width="1.75" style="34" customWidth="1"/>
    <col min="2311" max="2311" width="14.75" style="34" customWidth="1"/>
    <col min="2312" max="2312" width="1.75" style="34" customWidth="1"/>
    <col min="2313" max="2313" width="14.75" style="34" customWidth="1"/>
    <col min="2314" max="2314" width="1.75" style="34" customWidth="1"/>
    <col min="2315" max="2315" width="14.75" style="34" customWidth="1"/>
    <col min="2316" max="2560" width="9.125" style="34"/>
    <col min="2561" max="2561" width="41" style="34" customWidth="1"/>
    <col min="2562" max="2562" width="1.75" style="34" customWidth="1"/>
    <col min="2563" max="2563" width="5.75" style="34" customWidth="1"/>
    <col min="2564" max="2564" width="1.75" style="34" customWidth="1"/>
    <col min="2565" max="2565" width="14.75" style="34" customWidth="1"/>
    <col min="2566" max="2566" width="1.75" style="34" customWidth="1"/>
    <col min="2567" max="2567" width="14.75" style="34" customWidth="1"/>
    <col min="2568" max="2568" width="1.75" style="34" customWidth="1"/>
    <col min="2569" max="2569" width="14.75" style="34" customWidth="1"/>
    <col min="2570" max="2570" width="1.75" style="34" customWidth="1"/>
    <col min="2571" max="2571" width="14.75" style="34" customWidth="1"/>
    <col min="2572" max="2816" width="9.125" style="34"/>
    <col min="2817" max="2817" width="41" style="34" customWidth="1"/>
    <col min="2818" max="2818" width="1.75" style="34" customWidth="1"/>
    <col min="2819" max="2819" width="5.75" style="34" customWidth="1"/>
    <col min="2820" max="2820" width="1.75" style="34" customWidth="1"/>
    <col min="2821" max="2821" width="14.75" style="34" customWidth="1"/>
    <col min="2822" max="2822" width="1.75" style="34" customWidth="1"/>
    <col min="2823" max="2823" width="14.75" style="34" customWidth="1"/>
    <col min="2824" max="2824" width="1.75" style="34" customWidth="1"/>
    <col min="2825" max="2825" width="14.75" style="34" customWidth="1"/>
    <col min="2826" max="2826" width="1.75" style="34" customWidth="1"/>
    <col min="2827" max="2827" width="14.75" style="34" customWidth="1"/>
    <col min="2828" max="3072" width="9.125" style="34"/>
    <col min="3073" max="3073" width="41" style="34" customWidth="1"/>
    <col min="3074" max="3074" width="1.75" style="34" customWidth="1"/>
    <col min="3075" max="3075" width="5.75" style="34" customWidth="1"/>
    <col min="3076" max="3076" width="1.75" style="34" customWidth="1"/>
    <col min="3077" max="3077" width="14.75" style="34" customWidth="1"/>
    <col min="3078" max="3078" width="1.75" style="34" customWidth="1"/>
    <col min="3079" max="3079" width="14.75" style="34" customWidth="1"/>
    <col min="3080" max="3080" width="1.75" style="34" customWidth="1"/>
    <col min="3081" max="3081" width="14.75" style="34" customWidth="1"/>
    <col min="3082" max="3082" width="1.75" style="34" customWidth="1"/>
    <col min="3083" max="3083" width="14.75" style="34" customWidth="1"/>
    <col min="3084" max="3328" width="9.125" style="34"/>
    <col min="3329" max="3329" width="41" style="34" customWidth="1"/>
    <col min="3330" max="3330" width="1.75" style="34" customWidth="1"/>
    <col min="3331" max="3331" width="5.75" style="34" customWidth="1"/>
    <col min="3332" max="3332" width="1.75" style="34" customWidth="1"/>
    <col min="3333" max="3333" width="14.75" style="34" customWidth="1"/>
    <col min="3334" max="3334" width="1.75" style="34" customWidth="1"/>
    <col min="3335" max="3335" width="14.75" style="34" customWidth="1"/>
    <col min="3336" max="3336" width="1.75" style="34" customWidth="1"/>
    <col min="3337" max="3337" width="14.75" style="34" customWidth="1"/>
    <col min="3338" max="3338" width="1.75" style="34" customWidth="1"/>
    <col min="3339" max="3339" width="14.75" style="34" customWidth="1"/>
    <col min="3340" max="3584" width="9.125" style="34"/>
    <col min="3585" max="3585" width="41" style="34" customWidth="1"/>
    <col min="3586" max="3586" width="1.75" style="34" customWidth="1"/>
    <col min="3587" max="3587" width="5.75" style="34" customWidth="1"/>
    <col min="3588" max="3588" width="1.75" style="34" customWidth="1"/>
    <col min="3589" max="3589" width="14.75" style="34" customWidth="1"/>
    <col min="3590" max="3590" width="1.75" style="34" customWidth="1"/>
    <col min="3591" max="3591" width="14.75" style="34" customWidth="1"/>
    <col min="3592" max="3592" width="1.75" style="34" customWidth="1"/>
    <col min="3593" max="3593" width="14.75" style="34" customWidth="1"/>
    <col min="3594" max="3594" width="1.75" style="34" customWidth="1"/>
    <col min="3595" max="3595" width="14.75" style="34" customWidth="1"/>
    <col min="3596" max="3840" width="9.125" style="34"/>
    <col min="3841" max="3841" width="41" style="34" customWidth="1"/>
    <col min="3842" max="3842" width="1.75" style="34" customWidth="1"/>
    <col min="3843" max="3843" width="5.75" style="34" customWidth="1"/>
    <col min="3844" max="3844" width="1.75" style="34" customWidth="1"/>
    <col min="3845" max="3845" width="14.75" style="34" customWidth="1"/>
    <col min="3846" max="3846" width="1.75" style="34" customWidth="1"/>
    <col min="3847" max="3847" width="14.75" style="34" customWidth="1"/>
    <col min="3848" max="3848" width="1.75" style="34" customWidth="1"/>
    <col min="3849" max="3849" width="14.75" style="34" customWidth="1"/>
    <col min="3850" max="3850" width="1.75" style="34" customWidth="1"/>
    <col min="3851" max="3851" width="14.75" style="34" customWidth="1"/>
    <col min="3852" max="4096" width="9.125" style="34"/>
    <col min="4097" max="4097" width="41" style="34" customWidth="1"/>
    <col min="4098" max="4098" width="1.75" style="34" customWidth="1"/>
    <col min="4099" max="4099" width="5.75" style="34" customWidth="1"/>
    <col min="4100" max="4100" width="1.75" style="34" customWidth="1"/>
    <col min="4101" max="4101" width="14.75" style="34" customWidth="1"/>
    <col min="4102" max="4102" width="1.75" style="34" customWidth="1"/>
    <col min="4103" max="4103" width="14.75" style="34" customWidth="1"/>
    <col min="4104" max="4104" width="1.75" style="34" customWidth="1"/>
    <col min="4105" max="4105" width="14.75" style="34" customWidth="1"/>
    <col min="4106" max="4106" width="1.75" style="34" customWidth="1"/>
    <col min="4107" max="4107" width="14.75" style="34" customWidth="1"/>
    <col min="4108" max="4352" width="9.125" style="34"/>
    <col min="4353" max="4353" width="41" style="34" customWidth="1"/>
    <col min="4354" max="4354" width="1.75" style="34" customWidth="1"/>
    <col min="4355" max="4355" width="5.75" style="34" customWidth="1"/>
    <col min="4356" max="4356" width="1.75" style="34" customWidth="1"/>
    <col min="4357" max="4357" width="14.75" style="34" customWidth="1"/>
    <col min="4358" max="4358" width="1.75" style="34" customWidth="1"/>
    <col min="4359" max="4359" width="14.75" style="34" customWidth="1"/>
    <col min="4360" max="4360" width="1.75" style="34" customWidth="1"/>
    <col min="4361" max="4361" width="14.75" style="34" customWidth="1"/>
    <col min="4362" max="4362" width="1.75" style="34" customWidth="1"/>
    <col min="4363" max="4363" width="14.75" style="34" customWidth="1"/>
    <col min="4364" max="4608" width="9.125" style="34"/>
    <col min="4609" max="4609" width="41" style="34" customWidth="1"/>
    <col min="4610" max="4610" width="1.75" style="34" customWidth="1"/>
    <col min="4611" max="4611" width="5.75" style="34" customWidth="1"/>
    <col min="4612" max="4612" width="1.75" style="34" customWidth="1"/>
    <col min="4613" max="4613" width="14.75" style="34" customWidth="1"/>
    <col min="4614" max="4614" width="1.75" style="34" customWidth="1"/>
    <col min="4615" max="4615" width="14.75" style="34" customWidth="1"/>
    <col min="4616" max="4616" width="1.75" style="34" customWidth="1"/>
    <col min="4617" max="4617" width="14.75" style="34" customWidth="1"/>
    <col min="4618" max="4618" width="1.75" style="34" customWidth="1"/>
    <col min="4619" max="4619" width="14.75" style="34" customWidth="1"/>
    <col min="4620" max="4864" width="9.125" style="34"/>
    <col min="4865" max="4865" width="41" style="34" customWidth="1"/>
    <col min="4866" max="4866" width="1.75" style="34" customWidth="1"/>
    <col min="4867" max="4867" width="5.75" style="34" customWidth="1"/>
    <col min="4868" max="4868" width="1.75" style="34" customWidth="1"/>
    <col min="4869" max="4869" width="14.75" style="34" customWidth="1"/>
    <col min="4870" max="4870" width="1.75" style="34" customWidth="1"/>
    <col min="4871" max="4871" width="14.75" style="34" customWidth="1"/>
    <col min="4872" max="4872" width="1.75" style="34" customWidth="1"/>
    <col min="4873" max="4873" width="14.75" style="34" customWidth="1"/>
    <col min="4874" max="4874" width="1.75" style="34" customWidth="1"/>
    <col min="4875" max="4875" width="14.75" style="34" customWidth="1"/>
    <col min="4876" max="5120" width="9.125" style="34"/>
    <col min="5121" max="5121" width="41" style="34" customWidth="1"/>
    <col min="5122" max="5122" width="1.75" style="34" customWidth="1"/>
    <col min="5123" max="5123" width="5.75" style="34" customWidth="1"/>
    <col min="5124" max="5124" width="1.75" style="34" customWidth="1"/>
    <col min="5125" max="5125" width="14.75" style="34" customWidth="1"/>
    <col min="5126" max="5126" width="1.75" style="34" customWidth="1"/>
    <col min="5127" max="5127" width="14.75" style="34" customWidth="1"/>
    <col min="5128" max="5128" width="1.75" style="34" customWidth="1"/>
    <col min="5129" max="5129" width="14.75" style="34" customWidth="1"/>
    <col min="5130" max="5130" width="1.75" style="34" customWidth="1"/>
    <col min="5131" max="5131" width="14.75" style="34" customWidth="1"/>
    <col min="5132" max="5376" width="9.125" style="34"/>
    <col min="5377" max="5377" width="41" style="34" customWidth="1"/>
    <col min="5378" max="5378" width="1.75" style="34" customWidth="1"/>
    <col min="5379" max="5379" width="5.75" style="34" customWidth="1"/>
    <col min="5380" max="5380" width="1.75" style="34" customWidth="1"/>
    <col min="5381" max="5381" width="14.75" style="34" customWidth="1"/>
    <col min="5382" max="5382" width="1.75" style="34" customWidth="1"/>
    <col min="5383" max="5383" width="14.75" style="34" customWidth="1"/>
    <col min="5384" max="5384" width="1.75" style="34" customWidth="1"/>
    <col min="5385" max="5385" width="14.75" style="34" customWidth="1"/>
    <col min="5386" max="5386" width="1.75" style="34" customWidth="1"/>
    <col min="5387" max="5387" width="14.75" style="34" customWidth="1"/>
    <col min="5388" max="5632" width="9.125" style="34"/>
    <col min="5633" max="5633" width="41" style="34" customWidth="1"/>
    <col min="5634" max="5634" width="1.75" style="34" customWidth="1"/>
    <col min="5635" max="5635" width="5.75" style="34" customWidth="1"/>
    <col min="5636" max="5636" width="1.75" style="34" customWidth="1"/>
    <col min="5637" max="5637" width="14.75" style="34" customWidth="1"/>
    <col min="5638" max="5638" width="1.75" style="34" customWidth="1"/>
    <col min="5639" max="5639" width="14.75" style="34" customWidth="1"/>
    <col min="5640" max="5640" width="1.75" style="34" customWidth="1"/>
    <col min="5641" max="5641" width="14.75" style="34" customWidth="1"/>
    <col min="5642" max="5642" width="1.75" style="34" customWidth="1"/>
    <col min="5643" max="5643" width="14.75" style="34" customWidth="1"/>
    <col min="5644" max="5888" width="9.125" style="34"/>
    <col min="5889" max="5889" width="41" style="34" customWidth="1"/>
    <col min="5890" max="5890" width="1.75" style="34" customWidth="1"/>
    <col min="5891" max="5891" width="5.75" style="34" customWidth="1"/>
    <col min="5892" max="5892" width="1.75" style="34" customWidth="1"/>
    <col min="5893" max="5893" width="14.75" style="34" customWidth="1"/>
    <col min="5894" max="5894" width="1.75" style="34" customWidth="1"/>
    <col min="5895" max="5895" width="14.75" style="34" customWidth="1"/>
    <col min="5896" max="5896" width="1.75" style="34" customWidth="1"/>
    <col min="5897" max="5897" width="14.75" style="34" customWidth="1"/>
    <col min="5898" max="5898" width="1.75" style="34" customWidth="1"/>
    <col min="5899" max="5899" width="14.75" style="34" customWidth="1"/>
    <col min="5900" max="6144" width="9.125" style="34"/>
    <col min="6145" max="6145" width="41" style="34" customWidth="1"/>
    <col min="6146" max="6146" width="1.75" style="34" customWidth="1"/>
    <col min="6147" max="6147" width="5.75" style="34" customWidth="1"/>
    <col min="6148" max="6148" width="1.75" style="34" customWidth="1"/>
    <col min="6149" max="6149" width="14.75" style="34" customWidth="1"/>
    <col min="6150" max="6150" width="1.75" style="34" customWidth="1"/>
    <col min="6151" max="6151" width="14.75" style="34" customWidth="1"/>
    <col min="6152" max="6152" width="1.75" style="34" customWidth="1"/>
    <col min="6153" max="6153" width="14.75" style="34" customWidth="1"/>
    <col min="6154" max="6154" width="1.75" style="34" customWidth="1"/>
    <col min="6155" max="6155" width="14.75" style="34" customWidth="1"/>
    <col min="6156" max="6400" width="9.125" style="34"/>
    <col min="6401" max="6401" width="41" style="34" customWidth="1"/>
    <col min="6402" max="6402" width="1.75" style="34" customWidth="1"/>
    <col min="6403" max="6403" width="5.75" style="34" customWidth="1"/>
    <col min="6404" max="6404" width="1.75" style="34" customWidth="1"/>
    <col min="6405" max="6405" width="14.75" style="34" customWidth="1"/>
    <col min="6406" max="6406" width="1.75" style="34" customWidth="1"/>
    <col min="6407" max="6407" width="14.75" style="34" customWidth="1"/>
    <col min="6408" max="6408" width="1.75" style="34" customWidth="1"/>
    <col min="6409" max="6409" width="14.75" style="34" customWidth="1"/>
    <col min="6410" max="6410" width="1.75" style="34" customWidth="1"/>
    <col min="6411" max="6411" width="14.75" style="34" customWidth="1"/>
    <col min="6412" max="6656" width="9.125" style="34"/>
    <col min="6657" max="6657" width="41" style="34" customWidth="1"/>
    <col min="6658" max="6658" width="1.75" style="34" customWidth="1"/>
    <col min="6659" max="6659" width="5.75" style="34" customWidth="1"/>
    <col min="6660" max="6660" width="1.75" style="34" customWidth="1"/>
    <col min="6661" max="6661" width="14.75" style="34" customWidth="1"/>
    <col min="6662" max="6662" width="1.75" style="34" customWidth="1"/>
    <col min="6663" max="6663" width="14.75" style="34" customWidth="1"/>
    <col min="6664" max="6664" width="1.75" style="34" customWidth="1"/>
    <col min="6665" max="6665" width="14.75" style="34" customWidth="1"/>
    <col min="6666" max="6666" width="1.75" style="34" customWidth="1"/>
    <col min="6667" max="6667" width="14.75" style="34" customWidth="1"/>
    <col min="6668" max="6912" width="9.125" style="34"/>
    <col min="6913" max="6913" width="41" style="34" customWidth="1"/>
    <col min="6914" max="6914" width="1.75" style="34" customWidth="1"/>
    <col min="6915" max="6915" width="5.75" style="34" customWidth="1"/>
    <col min="6916" max="6916" width="1.75" style="34" customWidth="1"/>
    <col min="6917" max="6917" width="14.75" style="34" customWidth="1"/>
    <col min="6918" max="6918" width="1.75" style="34" customWidth="1"/>
    <col min="6919" max="6919" width="14.75" style="34" customWidth="1"/>
    <col min="6920" max="6920" width="1.75" style="34" customWidth="1"/>
    <col min="6921" max="6921" width="14.75" style="34" customWidth="1"/>
    <col min="6922" max="6922" width="1.75" style="34" customWidth="1"/>
    <col min="6923" max="6923" width="14.75" style="34" customWidth="1"/>
    <col min="6924" max="7168" width="9.125" style="34"/>
    <col min="7169" max="7169" width="41" style="34" customWidth="1"/>
    <col min="7170" max="7170" width="1.75" style="34" customWidth="1"/>
    <col min="7171" max="7171" width="5.75" style="34" customWidth="1"/>
    <col min="7172" max="7172" width="1.75" style="34" customWidth="1"/>
    <col min="7173" max="7173" width="14.75" style="34" customWidth="1"/>
    <col min="7174" max="7174" width="1.75" style="34" customWidth="1"/>
    <col min="7175" max="7175" width="14.75" style="34" customWidth="1"/>
    <col min="7176" max="7176" width="1.75" style="34" customWidth="1"/>
    <col min="7177" max="7177" width="14.75" style="34" customWidth="1"/>
    <col min="7178" max="7178" width="1.75" style="34" customWidth="1"/>
    <col min="7179" max="7179" width="14.75" style="34" customWidth="1"/>
    <col min="7180" max="7424" width="9.125" style="34"/>
    <col min="7425" max="7425" width="41" style="34" customWidth="1"/>
    <col min="7426" max="7426" width="1.75" style="34" customWidth="1"/>
    <col min="7427" max="7427" width="5.75" style="34" customWidth="1"/>
    <col min="7428" max="7428" width="1.75" style="34" customWidth="1"/>
    <col min="7429" max="7429" width="14.75" style="34" customWidth="1"/>
    <col min="7430" max="7430" width="1.75" style="34" customWidth="1"/>
    <col min="7431" max="7431" width="14.75" style="34" customWidth="1"/>
    <col min="7432" max="7432" width="1.75" style="34" customWidth="1"/>
    <col min="7433" max="7433" width="14.75" style="34" customWidth="1"/>
    <col min="7434" max="7434" width="1.75" style="34" customWidth="1"/>
    <col min="7435" max="7435" width="14.75" style="34" customWidth="1"/>
    <col min="7436" max="7680" width="9.125" style="34"/>
    <col min="7681" max="7681" width="41" style="34" customWidth="1"/>
    <col min="7682" max="7682" width="1.75" style="34" customWidth="1"/>
    <col min="7683" max="7683" width="5.75" style="34" customWidth="1"/>
    <col min="7684" max="7684" width="1.75" style="34" customWidth="1"/>
    <col min="7685" max="7685" width="14.75" style="34" customWidth="1"/>
    <col min="7686" max="7686" width="1.75" style="34" customWidth="1"/>
    <col min="7687" max="7687" width="14.75" style="34" customWidth="1"/>
    <col min="7688" max="7688" width="1.75" style="34" customWidth="1"/>
    <col min="7689" max="7689" width="14.75" style="34" customWidth="1"/>
    <col min="7690" max="7690" width="1.75" style="34" customWidth="1"/>
    <col min="7691" max="7691" width="14.75" style="34" customWidth="1"/>
    <col min="7692" max="7936" width="9.125" style="34"/>
    <col min="7937" max="7937" width="41" style="34" customWidth="1"/>
    <col min="7938" max="7938" width="1.75" style="34" customWidth="1"/>
    <col min="7939" max="7939" width="5.75" style="34" customWidth="1"/>
    <col min="7940" max="7940" width="1.75" style="34" customWidth="1"/>
    <col min="7941" max="7941" width="14.75" style="34" customWidth="1"/>
    <col min="7942" max="7942" width="1.75" style="34" customWidth="1"/>
    <col min="7943" max="7943" width="14.75" style="34" customWidth="1"/>
    <col min="7944" max="7944" width="1.75" style="34" customWidth="1"/>
    <col min="7945" max="7945" width="14.75" style="34" customWidth="1"/>
    <col min="7946" max="7946" width="1.75" style="34" customWidth="1"/>
    <col min="7947" max="7947" width="14.75" style="34" customWidth="1"/>
    <col min="7948" max="8192" width="9.125" style="34"/>
    <col min="8193" max="8193" width="41" style="34" customWidth="1"/>
    <col min="8194" max="8194" width="1.75" style="34" customWidth="1"/>
    <col min="8195" max="8195" width="5.75" style="34" customWidth="1"/>
    <col min="8196" max="8196" width="1.75" style="34" customWidth="1"/>
    <col min="8197" max="8197" width="14.75" style="34" customWidth="1"/>
    <col min="8198" max="8198" width="1.75" style="34" customWidth="1"/>
    <col min="8199" max="8199" width="14.75" style="34" customWidth="1"/>
    <col min="8200" max="8200" width="1.75" style="34" customWidth="1"/>
    <col min="8201" max="8201" width="14.75" style="34" customWidth="1"/>
    <col min="8202" max="8202" width="1.75" style="34" customWidth="1"/>
    <col min="8203" max="8203" width="14.75" style="34" customWidth="1"/>
    <col min="8204" max="8448" width="9.125" style="34"/>
    <col min="8449" max="8449" width="41" style="34" customWidth="1"/>
    <col min="8450" max="8450" width="1.75" style="34" customWidth="1"/>
    <col min="8451" max="8451" width="5.75" style="34" customWidth="1"/>
    <col min="8452" max="8452" width="1.75" style="34" customWidth="1"/>
    <col min="8453" max="8453" width="14.75" style="34" customWidth="1"/>
    <col min="8454" max="8454" width="1.75" style="34" customWidth="1"/>
    <col min="8455" max="8455" width="14.75" style="34" customWidth="1"/>
    <col min="8456" max="8456" width="1.75" style="34" customWidth="1"/>
    <col min="8457" max="8457" width="14.75" style="34" customWidth="1"/>
    <col min="8458" max="8458" width="1.75" style="34" customWidth="1"/>
    <col min="8459" max="8459" width="14.75" style="34" customWidth="1"/>
    <col min="8460" max="8704" width="9.125" style="34"/>
    <col min="8705" max="8705" width="41" style="34" customWidth="1"/>
    <col min="8706" max="8706" width="1.75" style="34" customWidth="1"/>
    <col min="8707" max="8707" width="5.75" style="34" customWidth="1"/>
    <col min="8708" max="8708" width="1.75" style="34" customWidth="1"/>
    <col min="8709" max="8709" width="14.75" style="34" customWidth="1"/>
    <col min="8710" max="8710" width="1.75" style="34" customWidth="1"/>
    <col min="8711" max="8711" width="14.75" style="34" customWidth="1"/>
    <col min="8712" max="8712" width="1.75" style="34" customWidth="1"/>
    <col min="8713" max="8713" width="14.75" style="34" customWidth="1"/>
    <col min="8714" max="8714" width="1.75" style="34" customWidth="1"/>
    <col min="8715" max="8715" width="14.75" style="34" customWidth="1"/>
    <col min="8716" max="8960" width="9.125" style="34"/>
    <col min="8961" max="8961" width="41" style="34" customWidth="1"/>
    <col min="8962" max="8962" width="1.75" style="34" customWidth="1"/>
    <col min="8963" max="8963" width="5.75" style="34" customWidth="1"/>
    <col min="8964" max="8964" width="1.75" style="34" customWidth="1"/>
    <col min="8965" max="8965" width="14.75" style="34" customWidth="1"/>
    <col min="8966" max="8966" width="1.75" style="34" customWidth="1"/>
    <col min="8967" max="8967" width="14.75" style="34" customWidth="1"/>
    <col min="8968" max="8968" width="1.75" style="34" customWidth="1"/>
    <col min="8969" max="8969" width="14.75" style="34" customWidth="1"/>
    <col min="8970" max="8970" width="1.75" style="34" customWidth="1"/>
    <col min="8971" max="8971" width="14.75" style="34" customWidth="1"/>
    <col min="8972" max="9216" width="9.125" style="34"/>
    <col min="9217" max="9217" width="41" style="34" customWidth="1"/>
    <col min="9218" max="9218" width="1.75" style="34" customWidth="1"/>
    <col min="9219" max="9219" width="5.75" style="34" customWidth="1"/>
    <col min="9220" max="9220" width="1.75" style="34" customWidth="1"/>
    <col min="9221" max="9221" width="14.75" style="34" customWidth="1"/>
    <col min="9222" max="9222" width="1.75" style="34" customWidth="1"/>
    <col min="9223" max="9223" width="14.75" style="34" customWidth="1"/>
    <col min="9224" max="9224" width="1.75" style="34" customWidth="1"/>
    <col min="9225" max="9225" width="14.75" style="34" customWidth="1"/>
    <col min="9226" max="9226" width="1.75" style="34" customWidth="1"/>
    <col min="9227" max="9227" width="14.75" style="34" customWidth="1"/>
    <col min="9228" max="9472" width="9.125" style="34"/>
    <col min="9473" max="9473" width="41" style="34" customWidth="1"/>
    <col min="9474" max="9474" width="1.75" style="34" customWidth="1"/>
    <col min="9475" max="9475" width="5.75" style="34" customWidth="1"/>
    <col min="9476" max="9476" width="1.75" style="34" customWidth="1"/>
    <col min="9477" max="9477" width="14.75" style="34" customWidth="1"/>
    <col min="9478" max="9478" width="1.75" style="34" customWidth="1"/>
    <col min="9479" max="9479" width="14.75" style="34" customWidth="1"/>
    <col min="9480" max="9480" width="1.75" style="34" customWidth="1"/>
    <col min="9481" max="9481" width="14.75" style="34" customWidth="1"/>
    <col min="9482" max="9482" width="1.75" style="34" customWidth="1"/>
    <col min="9483" max="9483" width="14.75" style="34" customWidth="1"/>
    <col min="9484" max="9728" width="9.125" style="34"/>
    <col min="9729" max="9729" width="41" style="34" customWidth="1"/>
    <col min="9730" max="9730" width="1.75" style="34" customWidth="1"/>
    <col min="9731" max="9731" width="5.75" style="34" customWidth="1"/>
    <col min="9732" max="9732" width="1.75" style="34" customWidth="1"/>
    <col min="9733" max="9733" width="14.75" style="34" customWidth="1"/>
    <col min="9734" max="9734" width="1.75" style="34" customWidth="1"/>
    <col min="9735" max="9735" width="14.75" style="34" customWidth="1"/>
    <col min="9736" max="9736" width="1.75" style="34" customWidth="1"/>
    <col min="9737" max="9737" width="14.75" style="34" customWidth="1"/>
    <col min="9738" max="9738" width="1.75" style="34" customWidth="1"/>
    <col min="9739" max="9739" width="14.75" style="34" customWidth="1"/>
    <col min="9740" max="9984" width="9.125" style="34"/>
    <col min="9985" max="9985" width="41" style="34" customWidth="1"/>
    <col min="9986" max="9986" width="1.75" style="34" customWidth="1"/>
    <col min="9987" max="9987" width="5.75" style="34" customWidth="1"/>
    <col min="9988" max="9988" width="1.75" style="34" customWidth="1"/>
    <col min="9989" max="9989" width="14.75" style="34" customWidth="1"/>
    <col min="9990" max="9990" width="1.75" style="34" customWidth="1"/>
    <col min="9991" max="9991" width="14.75" style="34" customWidth="1"/>
    <col min="9992" max="9992" width="1.75" style="34" customWidth="1"/>
    <col min="9993" max="9993" width="14.75" style="34" customWidth="1"/>
    <col min="9994" max="9994" width="1.75" style="34" customWidth="1"/>
    <col min="9995" max="9995" width="14.75" style="34" customWidth="1"/>
    <col min="9996" max="10240" width="9.125" style="34"/>
    <col min="10241" max="10241" width="41" style="34" customWidth="1"/>
    <col min="10242" max="10242" width="1.75" style="34" customWidth="1"/>
    <col min="10243" max="10243" width="5.75" style="34" customWidth="1"/>
    <col min="10244" max="10244" width="1.75" style="34" customWidth="1"/>
    <col min="10245" max="10245" width="14.75" style="34" customWidth="1"/>
    <col min="10246" max="10246" width="1.75" style="34" customWidth="1"/>
    <col min="10247" max="10247" width="14.75" style="34" customWidth="1"/>
    <col min="10248" max="10248" width="1.75" style="34" customWidth="1"/>
    <col min="10249" max="10249" width="14.75" style="34" customWidth="1"/>
    <col min="10250" max="10250" width="1.75" style="34" customWidth="1"/>
    <col min="10251" max="10251" width="14.75" style="34" customWidth="1"/>
    <col min="10252" max="10496" width="9.125" style="34"/>
    <col min="10497" max="10497" width="41" style="34" customWidth="1"/>
    <col min="10498" max="10498" width="1.75" style="34" customWidth="1"/>
    <col min="10499" max="10499" width="5.75" style="34" customWidth="1"/>
    <col min="10500" max="10500" width="1.75" style="34" customWidth="1"/>
    <col min="10501" max="10501" width="14.75" style="34" customWidth="1"/>
    <col min="10502" max="10502" width="1.75" style="34" customWidth="1"/>
    <col min="10503" max="10503" width="14.75" style="34" customWidth="1"/>
    <col min="10504" max="10504" width="1.75" style="34" customWidth="1"/>
    <col min="10505" max="10505" width="14.75" style="34" customWidth="1"/>
    <col min="10506" max="10506" width="1.75" style="34" customWidth="1"/>
    <col min="10507" max="10507" width="14.75" style="34" customWidth="1"/>
    <col min="10508" max="10752" width="9.125" style="34"/>
    <col min="10753" max="10753" width="41" style="34" customWidth="1"/>
    <col min="10754" max="10754" width="1.75" style="34" customWidth="1"/>
    <col min="10755" max="10755" width="5.75" style="34" customWidth="1"/>
    <col min="10756" max="10756" width="1.75" style="34" customWidth="1"/>
    <col min="10757" max="10757" width="14.75" style="34" customWidth="1"/>
    <col min="10758" max="10758" width="1.75" style="34" customWidth="1"/>
    <col min="10759" max="10759" width="14.75" style="34" customWidth="1"/>
    <col min="10760" max="10760" width="1.75" style="34" customWidth="1"/>
    <col min="10761" max="10761" width="14.75" style="34" customWidth="1"/>
    <col min="10762" max="10762" width="1.75" style="34" customWidth="1"/>
    <col min="10763" max="10763" width="14.75" style="34" customWidth="1"/>
    <col min="10764" max="11008" width="9.125" style="34"/>
    <col min="11009" max="11009" width="41" style="34" customWidth="1"/>
    <col min="11010" max="11010" width="1.75" style="34" customWidth="1"/>
    <col min="11011" max="11011" width="5.75" style="34" customWidth="1"/>
    <col min="11012" max="11012" width="1.75" style="34" customWidth="1"/>
    <col min="11013" max="11013" width="14.75" style="34" customWidth="1"/>
    <col min="11014" max="11014" width="1.75" style="34" customWidth="1"/>
    <col min="11015" max="11015" width="14.75" style="34" customWidth="1"/>
    <col min="11016" max="11016" width="1.75" style="34" customWidth="1"/>
    <col min="11017" max="11017" width="14.75" style="34" customWidth="1"/>
    <col min="11018" max="11018" width="1.75" style="34" customWidth="1"/>
    <col min="11019" max="11019" width="14.75" style="34" customWidth="1"/>
    <col min="11020" max="11264" width="9.125" style="34"/>
    <col min="11265" max="11265" width="41" style="34" customWidth="1"/>
    <col min="11266" max="11266" width="1.75" style="34" customWidth="1"/>
    <col min="11267" max="11267" width="5.75" style="34" customWidth="1"/>
    <col min="11268" max="11268" width="1.75" style="34" customWidth="1"/>
    <col min="11269" max="11269" width="14.75" style="34" customWidth="1"/>
    <col min="11270" max="11270" width="1.75" style="34" customWidth="1"/>
    <col min="11271" max="11271" width="14.75" style="34" customWidth="1"/>
    <col min="11272" max="11272" width="1.75" style="34" customWidth="1"/>
    <col min="11273" max="11273" width="14.75" style="34" customWidth="1"/>
    <col min="11274" max="11274" width="1.75" style="34" customWidth="1"/>
    <col min="11275" max="11275" width="14.75" style="34" customWidth="1"/>
    <col min="11276" max="11520" width="9.125" style="34"/>
    <col min="11521" max="11521" width="41" style="34" customWidth="1"/>
    <col min="11522" max="11522" width="1.75" style="34" customWidth="1"/>
    <col min="11523" max="11523" width="5.75" style="34" customWidth="1"/>
    <col min="11524" max="11524" width="1.75" style="34" customWidth="1"/>
    <col min="11525" max="11525" width="14.75" style="34" customWidth="1"/>
    <col min="11526" max="11526" width="1.75" style="34" customWidth="1"/>
    <col min="11527" max="11527" width="14.75" style="34" customWidth="1"/>
    <col min="11528" max="11528" width="1.75" style="34" customWidth="1"/>
    <col min="11529" max="11529" width="14.75" style="34" customWidth="1"/>
    <col min="11530" max="11530" width="1.75" style="34" customWidth="1"/>
    <col min="11531" max="11531" width="14.75" style="34" customWidth="1"/>
    <col min="11532" max="11776" width="9.125" style="34"/>
    <col min="11777" max="11777" width="41" style="34" customWidth="1"/>
    <col min="11778" max="11778" width="1.75" style="34" customWidth="1"/>
    <col min="11779" max="11779" width="5.75" style="34" customWidth="1"/>
    <col min="11780" max="11780" width="1.75" style="34" customWidth="1"/>
    <col min="11781" max="11781" width="14.75" style="34" customWidth="1"/>
    <col min="11782" max="11782" width="1.75" style="34" customWidth="1"/>
    <col min="11783" max="11783" width="14.75" style="34" customWidth="1"/>
    <col min="11784" max="11784" width="1.75" style="34" customWidth="1"/>
    <col min="11785" max="11785" width="14.75" style="34" customWidth="1"/>
    <col min="11786" max="11786" width="1.75" style="34" customWidth="1"/>
    <col min="11787" max="11787" width="14.75" style="34" customWidth="1"/>
    <col min="11788" max="12032" width="9.125" style="34"/>
    <col min="12033" max="12033" width="41" style="34" customWidth="1"/>
    <col min="12034" max="12034" width="1.75" style="34" customWidth="1"/>
    <col min="12035" max="12035" width="5.75" style="34" customWidth="1"/>
    <col min="12036" max="12036" width="1.75" style="34" customWidth="1"/>
    <col min="12037" max="12037" width="14.75" style="34" customWidth="1"/>
    <col min="12038" max="12038" width="1.75" style="34" customWidth="1"/>
    <col min="12039" max="12039" width="14.75" style="34" customWidth="1"/>
    <col min="12040" max="12040" width="1.75" style="34" customWidth="1"/>
    <col min="12041" max="12041" width="14.75" style="34" customWidth="1"/>
    <col min="12042" max="12042" width="1.75" style="34" customWidth="1"/>
    <col min="12043" max="12043" width="14.75" style="34" customWidth="1"/>
    <col min="12044" max="12288" width="9.125" style="34"/>
    <col min="12289" max="12289" width="41" style="34" customWidth="1"/>
    <col min="12290" max="12290" width="1.75" style="34" customWidth="1"/>
    <col min="12291" max="12291" width="5.75" style="34" customWidth="1"/>
    <col min="12292" max="12292" width="1.75" style="34" customWidth="1"/>
    <col min="12293" max="12293" width="14.75" style="34" customWidth="1"/>
    <col min="12294" max="12294" width="1.75" style="34" customWidth="1"/>
    <col min="12295" max="12295" width="14.75" style="34" customWidth="1"/>
    <col min="12296" max="12296" width="1.75" style="34" customWidth="1"/>
    <col min="12297" max="12297" width="14.75" style="34" customWidth="1"/>
    <col min="12298" max="12298" width="1.75" style="34" customWidth="1"/>
    <col min="12299" max="12299" width="14.75" style="34" customWidth="1"/>
    <col min="12300" max="12544" width="9.125" style="34"/>
    <col min="12545" max="12545" width="41" style="34" customWidth="1"/>
    <col min="12546" max="12546" width="1.75" style="34" customWidth="1"/>
    <col min="12547" max="12547" width="5.75" style="34" customWidth="1"/>
    <col min="12548" max="12548" width="1.75" style="34" customWidth="1"/>
    <col min="12549" max="12549" width="14.75" style="34" customWidth="1"/>
    <col min="12550" max="12550" width="1.75" style="34" customWidth="1"/>
    <col min="12551" max="12551" width="14.75" style="34" customWidth="1"/>
    <col min="12552" max="12552" width="1.75" style="34" customWidth="1"/>
    <col min="12553" max="12553" width="14.75" style="34" customWidth="1"/>
    <col min="12554" max="12554" width="1.75" style="34" customWidth="1"/>
    <col min="12555" max="12555" width="14.75" style="34" customWidth="1"/>
    <col min="12556" max="12800" width="9.125" style="34"/>
    <col min="12801" max="12801" width="41" style="34" customWidth="1"/>
    <col min="12802" max="12802" width="1.75" style="34" customWidth="1"/>
    <col min="12803" max="12803" width="5.75" style="34" customWidth="1"/>
    <col min="12804" max="12804" width="1.75" style="34" customWidth="1"/>
    <col min="12805" max="12805" width="14.75" style="34" customWidth="1"/>
    <col min="12806" max="12806" width="1.75" style="34" customWidth="1"/>
    <col min="12807" max="12807" width="14.75" style="34" customWidth="1"/>
    <col min="12808" max="12808" width="1.75" style="34" customWidth="1"/>
    <col min="12809" max="12809" width="14.75" style="34" customWidth="1"/>
    <col min="12810" max="12810" width="1.75" style="34" customWidth="1"/>
    <col min="12811" max="12811" width="14.75" style="34" customWidth="1"/>
    <col min="12812" max="13056" width="9.125" style="34"/>
    <col min="13057" max="13057" width="41" style="34" customWidth="1"/>
    <col min="13058" max="13058" width="1.75" style="34" customWidth="1"/>
    <col min="13059" max="13059" width="5.75" style="34" customWidth="1"/>
    <col min="13060" max="13060" width="1.75" style="34" customWidth="1"/>
    <col min="13061" max="13061" width="14.75" style="34" customWidth="1"/>
    <col min="13062" max="13062" width="1.75" style="34" customWidth="1"/>
    <col min="13063" max="13063" width="14.75" style="34" customWidth="1"/>
    <col min="13064" max="13064" width="1.75" style="34" customWidth="1"/>
    <col min="13065" max="13065" width="14.75" style="34" customWidth="1"/>
    <col min="13066" max="13066" width="1.75" style="34" customWidth="1"/>
    <col min="13067" max="13067" width="14.75" style="34" customWidth="1"/>
    <col min="13068" max="13312" width="9.125" style="34"/>
    <col min="13313" max="13313" width="41" style="34" customWidth="1"/>
    <col min="13314" max="13314" width="1.75" style="34" customWidth="1"/>
    <col min="13315" max="13315" width="5.75" style="34" customWidth="1"/>
    <col min="13316" max="13316" width="1.75" style="34" customWidth="1"/>
    <col min="13317" max="13317" width="14.75" style="34" customWidth="1"/>
    <col min="13318" max="13318" width="1.75" style="34" customWidth="1"/>
    <col min="13319" max="13319" width="14.75" style="34" customWidth="1"/>
    <col min="13320" max="13320" width="1.75" style="34" customWidth="1"/>
    <col min="13321" max="13321" width="14.75" style="34" customWidth="1"/>
    <col min="13322" max="13322" width="1.75" style="34" customWidth="1"/>
    <col min="13323" max="13323" width="14.75" style="34" customWidth="1"/>
    <col min="13324" max="13568" width="9.125" style="34"/>
    <col min="13569" max="13569" width="41" style="34" customWidth="1"/>
    <col min="13570" max="13570" width="1.75" style="34" customWidth="1"/>
    <col min="13571" max="13571" width="5.75" style="34" customWidth="1"/>
    <col min="13572" max="13572" width="1.75" style="34" customWidth="1"/>
    <col min="13573" max="13573" width="14.75" style="34" customWidth="1"/>
    <col min="13574" max="13574" width="1.75" style="34" customWidth="1"/>
    <col min="13575" max="13575" width="14.75" style="34" customWidth="1"/>
    <col min="13576" max="13576" width="1.75" style="34" customWidth="1"/>
    <col min="13577" max="13577" width="14.75" style="34" customWidth="1"/>
    <col min="13578" max="13578" width="1.75" style="34" customWidth="1"/>
    <col min="13579" max="13579" width="14.75" style="34" customWidth="1"/>
    <col min="13580" max="13824" width="9.125" style="34"/>
    <col min="13825" max="13825" width="41" style="34" customWidth="1"/>
    <col min="13826" max="13826" width="1.75" style="34" customWidth="1"/>
    <col min="13827" max="13827" width="5.75" style="34" customWidth="1"/>
    <col min="13828" max="13828" width="1.75" style="34" customWidth="1"/>
    <col min="13829" max="13829" width="14.75" style="34" customWidth="1"/>
    <col min="13830" max="13830" width="1.75" style="34" customWidth="1"/>
    <col min="13831" max="13831" width="14.75" style="34" customWidth="1"/>
    <col min="13832" max="13832" width="1.75" style="34" customWidth="1"/>
    <col min="13833" max="13833" width="14.75" style="34" customWidth="1"/>
    <col min="13834" max="13834" width="1.75" style="34" customWidth="1"/>
    <col min="13835" max="13835" width="14.75" style="34" customWidth="1"/>
    <col min="13836" max="14080" width="9.125" style="34"/>
    <col min="14081" max="14081" width="41" style="34" customWidth="1"/>
    <col min="14082" max="14082" width="1.75" style="34" customWidth="1"/>
    <col min="14083" max="14083" width="5.75" style="34" customWidth="1"/>
    <col min="14084" max="14084" width="1.75" style="34" customWidth="1"/>
    <col min="14085" max="14085" width="14.75" style="34" customWidth="1"/>
    <col min="14086" max="14086" width="1.75" style="34" customWidth="1"/>
    <col min="14087" max="14087" width="14.75" style="34" customWidth="1"/>
    <col min="14088" max="14088" width="1.75" style="34" customWidth="1"/>
    <col min="14089" max="14089" width="14.75" style="34" customWidth="1"/>
    <col min="14090" max="14090" width="1.75" style="34" customWidth="1"/>
    <col min="14091" max="14091" width="14.75" style="34" customWidth="1"/>
    <col min="14092" max="14336" width="9.125" style="34"/>
    <col min="14337" max="14337" width="41" style="34" customWidth="1"/>
    <col min="14338" max="14338" width="1.75" style="34" customWidth="1"/>
    <col min="14339" max="14339" width="5.75" style="34" customWidth="1"/>
    <col min="14340" max="14340" width="1.75" style="34" customWidth="1"/>
    <col min="14341" max="14341" width="14.75" style="34" customWidth="1"/>
    <col min="14342" max="14342" width="1.75" style="34" customWidth="1"/>
    <col min="14343" max="14343" width="14.75" style="34" customWidth="1"/>
    <col min="14344" max="14344" width="1.75" style="34" customWidth="1"/>
    <col min="14345" max="14345" width="14.75" style="34" customWidth="1"/>
    <col min="14346" max="14346" width="1.75" style="34" customWidth="1"/>
    <col min="14347" max="14347" width="14.75" style="34" customWidth="1"/>
    <col min="14348" max="14592" width="9.125" style="34"/>
    <col min="14593" max="14593" width="41" style="34" customWidth="1"/>
    <col min="14594" max="14594" width="1.75" style="34" customWidth="1"/>
    <col min="14595" max="14595" width="5.75" style="34" customWidth="1"/>
    <col min="14596" max="14596" width="1.75" style="34" customWidth="1"/>
    <col min="14597" max="14597" width="14.75" style="34" customWidth="1"/>
    <col min="14598" max="14598" width="1.75" style="34" customWidth="1"/>
    <col min="14599" max="14599" width="14.75" style="34" customWidth="1"/>
    <col min="14600" max="14600" width="1.75" style="34" customWidth="1"/>
    <col min="14601" max="14601" width="14.75" style="34" customWidth="1"/>
    <col min="14602" max="14602" width="1.75" style="34" customWidth="1"/>
    <col min="14603" max="14603" width="14.75" style="34" customWidth="1"/>
    <col min="14604" max="14848" width="9.125" style="34"/>
    <col min="14849" max="14849" width="41" style="34" customWidth="1"/>
    <col min="14850" max="14850" width="1.75" style="34" customWidth="1"/>
    <col min="14851" max="14851" width="5.75" style="34" customWidth="1"/>
    <col min="14852" max="14852" width="1.75" style="34" customWidth="1"/>
    <col min="14853" max="14853" width="14.75" style="34" customWidth="1"/>
    <col min="14854" max="14854" width="1.75" style="34" customWidth="1"/>
    <col min="14855" max="14855" width="14.75" style="34" customWidth="1"/>
    <col min="14856" max="14856" width="1.75" style="34" customWidth="1"/>
    <col min="14857" max="14857" width="14.75" style="34" customWidth="1"/>
    <col min="14858" max="14858" width="1.75" style="34" customWidth="1"/>
    <col min="14859" max="14859" width="14.75" style="34" customWidth="1"/>
    <col min="14860" max="15104" width="9.125" style="34"/>
    <col min="15105" max="15105" width="41" style="34" customWidth="1"/>
    <col min="15106" max="15106" width="1.75" style="34" customWidth="1"/>
    <col min="15107" max="15107" width="5.75" style="34" customWidth="1"/>
    <col min="15108" max="15108" width="1.75" style="34" customWidth="1"/>
    <col min="15109" max="15109" width="14.75" style="34" customWidth="1"/>
    <col min="15110" max="15110" width="1.75" style="34" customWidth="1"/>
    <col min="15111" max="15111" width="14.75" style="34" customWidth="1"/>
    <col min="15112" max="15112" width="1.75" style="34" customWidth="1"/>
    <col min="15113" max="15113" width="14.75" style="34" customWidth="1"/>
    <col min="15114" max="15114" width="1.75" style="34" customWidth="1"/>
    <col min="15115" max="15115" width="14.75" style="34" customWidth="1"/>
    <col min="15116" max="15360" width="9.125" style="34"/>
    <col min="15361" max="15361" width="41" style="34" customWidth="1"/>
    <col min="15362" max="15362" width="1.75" style="34" customWidth="1"/>
    <col min="15363" max="15363" width="5.75" style="34" customWidth="1"/>
    <col min="15364" max="15364" width="1.75" style="34" customWidth="1"/>
    <col min="15365" max="15365" width="14.75" style="34" customWidth="1"/>
    <col min="15366" max="15366" width="1.75" style="34" customWidth="1"/>
    <col min="15367" max="15367" width="14.75" style="34" customWidth="1"/>
    <col min="15368" max="15368" width="1.75" style="34" customWidth="1"/>
    <col min="15369" max="15369" width="14.75" style="34" customWidth="1"/>
    <col min="15370" max="15370" width="1.75" style="34" customWidth="1"/>
    <col min="15371" max="15371" width="14.75" style="34" customWidth="1"/>
    <col min="15372" max="15616" width="9.125" style="34"/>
    <col min="15617" max="15617" width="41" style="34" customWidth="1"/>
    <col min="15618" max="15618" width="1.75" style="34" customWidth="1"/>
    <col min="15619" max="15619" width="5.75" style="34" customWidth="1"/>
    <col min="15620" max="15620" width="1.75" style="34" customWidth="1"/>
    <col min="15621" max="15621" width="14.75" style="34" customWidth="1"/>
    <col min="15622" max="15622" width="1.75" style="34" customWidth="1"/>
    <col min="15623" max="15623" width="14.75" style="34" customWidth="1"/>
    <col min="15624" max="15624" width="1.75" style="34" customWidth="1"/>
    <col min="15625" max="15625" width="14.75" style="34" customWidth="1"/>
    <col min="15626" max="15626" width="1.75" style="34" customWidth="1"/>
    <col min="15627" max="15627" width="14.75" style="34" customWidth="1"/>
    <col min="15628" max="15872" width="9.125" style="34"/>
    <col min="15873" max="15873" width="41" style="34" customWidth="1"/>
    <col min="15874" max="15874" width="1.75" style="34" customWidth="1"/>
    <col min="15875" max="15875" width="5.75" style="34" customWidth="1"/>
    <col min="15876" max="15876" width="1.75" style="34" customWidth="1"/>
    <col min="15877" max="15877" width="14.75" style="34" customWidth="1"/>
    <col min="15878" max="15878" width="1.75" style="34" customWidth="1"/>
    <col min="15879" max="15879" width="14.75" style="34" customWidth="1"/>
    <col min="15880" max="15880" width="1.75" style="34" customWidth="1"/>
    <col min="15881" max="15881" width="14.75" style="34" customWidth="1"/>
    <col min="15882" max="15882" width="1.75" style="34" customWidth="1"/>
    <col min="15883" max="15883" width="14.75" style="34" customWidth="1"/>
    <col min="15884" max="16128" width="9.125" style="34"/>
    <col min="16129" max="16129" width="41" style="34" customWidth="1"/>
    <col min="16130" max="16130" width="1.75" style="34" customWidth="1"/>
    <col min="16131" max="16131" width="5.75" style="34" customWidth="1"/>
    <col min="16132" max="16132" width="1.75" style="34" customWidth="1"/>
    <col min="16133" max="16133" width="14.75" style="34" customWidth="1"/>
    <col min="16134" max="16134" width="1.75" style="34" customWidth="1"/>
    <col min="16135" max="16135" width="14.75" style="34" customWidth="1"/>
    <col min="16136" max="16136" width="1.75" style="34" customWidth="1"/>
    <col min="16137" max="16137" width="14.75" style="34" customWidth="1"/>
    <col min="16138" max="16138" width="1.75" style="34" customWidth="1"/>
    <col min="16139" max="16139" width="14.75" style="34" customWidth="1"/>
    <col min="16140" max="16384" width="9.125" style="34"/>
  </cols>
  <sheetData>
    <row r="1" spans="1:14" ht="21.75" customHeight="1">
      <c r="A1" s="53"/>
      <c r="K1" s="33" t="s">
        <v>46</v>
      </c>
    </row>
    <row r="2" spans="1:14" s="177" customFormat="1" ht="21.7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4" s="177" customFormat="1" ht="21.75" customHeight="1">
      <c r="A3" s="185" t="s">
        <v>143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4" s="177" customFormat="1" ht="21.75" customHeight="1">
      <c r="A4" s="185" t="s">
        <v>231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N4" s="37"/>
    </row>
    <row r="5" spans="1:14" ht="18" customHeight="1">
      <c r="A5" s="35"/>
      <c r="B5" s="36"/>
      <c r="C5" s="35"/>
      <c r="D5" s="35"/>
      <c r="E5" s="35"/>
      <c r="F5" s="35"/>
      <c r="G5" s="35"/>
      <c r="H5" s="35"/>
      <c r="I5" s="35"/>
      <c r="J5" s="35"/>
      <c r="K5" s="33" t="s">
        <v>2</v>
      </c>
    </row>
    <row r="6" spans="1:14" ht="21.75" customHeight="1">
      <c r="A6" s="35"/>
      <c r="B6" s="36"/>
      <c r="C6" s="35"/>
      <c r="D6" s="140"/>
      <c r="E6" s="142"/>
      <c r="F6" s="140" t="s">
        <v>3</v>
      </c>
      <c r="G6" s="142"/>
      <c r="H6" s="143"/>
      <c r="I6" s="142"/>
      <c r="J6" s="142" t="s">
        <v>4</v>
      </c>
      <c r="K6" s="144"/>
    </row>
    <row r="7" spans="1:14" ht="21.75" customHeight="1">
      <c r="B7" s="34"/>
      <c r="C7" s="39"/>
      <c r="D7" s="40"/>
      <c r="E7" s="66" t="s">
        <v>159</v>
      </c>
      <c r="F7" s="40"/>
      <c r="G7" s="66" t="s">
        <v>144</v>
      </c>
      <c r="H7" s="40"/>
      <c r="I7" s="66" t="s">
        <v>159</v>
      </c>
      <c r="J7" s="40"/>
      <c r="K7" s="66" t="s">
        <v>144</v>
      </c>
    </row>
    <row r="8" spans="1:14" ht="21.75" customHeight="1">
      <c r="A8" s="177" t="s">
        <v>63</v>
      </c>
      <c r="B8" s="127"/>
      <c r="C8" s="57"/>
      <c r="D8" s="39"/>
      <c r="E8" s="39"/>
      <c r="F8" s="39"/>
      <c r="G8" s="57"/>
      <c r="H8" s="40"/>
      <c r="I8" s="32"/>
      <c r="J8" s="40"/>
      <c r="K8" s="32"/>
    </row>
    <row r="9" spans="1:14" ht="21.75" customHeight="1">
      <c r="A9" s="34" t="s">
        <v>64</v>
      </c>
      <c r="C9" s="55"/>
      <c r="D9" s="128"/>
      <c r="E9" s="128">
        <f>SUM(PL!E104)</f>
        <v>596587</v>
      </c>
      <c r="F9" s="128"/>
      <c r="G9" s="128">
        <f>SUM(PL!G104)</f>
        <v>409005</v>
      </c>
      <c r="H9" s="128"/>
      <c r="I9" s="128">
        <f>SUM(PL!I104)</f>
        <v>579339</v>
      </c>
      <c r="J9" s="128"/>
      <c r="K9" s="128">
        <f>SUM(PL!K104)</f>
        <v>321353</v>
      </c>
    </row>
    <row r="10" spans="1:14" ht="21.75" customHeight="1">
      <c r="A10" s="34" t="s">
        <v>194</v>
      </c>
      <c r="C10" s="55"/>
      <c r="D10" s="128"/>
      <c r="E10" s="128"/>
      <c r="F10" s="128"/>
      <c r="G10" s="128"/>
      <c r="H10" s="128"/>
      <c r="I10" s="128"/>
      <c r="J10" s="128"/>
      <c r="K10" s="128"/>
    </row>
    <row r="11" spans="1:14" ht="21.75" customHeight="1">
      <c r="A11" s="34" t="s">
        <v>65</v>
      </c>
      <c r="C11" s="55"/>
      <c r="D11" s="128"/>
      <c r="E11" s="128"/>
      <c r="F11" s="128"/>
      <c r="G11" s="128"/>
      <c r="H11" s="128"/>
      <c r="I11" s="128"/>
      <c r="J11" s="128"/>
      <c r="K11" s="128"/>
    </row>
    <row r="12" spans="1:14" ht="21.75" customHeight="1">
      <c r="A12" s="34" t="s">
        <v>66</v>
      </c>
      <c r="C12" s="55"/>
      <c r="D12" s="129"/>
      <c r="E12" s="165">
        <v>206337</v>
      </c>
      <c r="F12" s="165"/>
      <c r="G12" s="165">
        <v>265695</v>
      </c>
      <c r="H12" s="165"/>
      <c r="I12" s="165">
        <v>138827</v>
      </c>
      <c r="J12" s="165"/>
      <c r="K12" s="165">
        <v>203375</v>
      </c>
    </row>
    <row r="13" spans="1:14" ht="21.75" customHeight="1">
      <c r="A13" s="34" t="s">
        <v>259</v>
      </c>
      <c r="C13" s="55"/>
      <c r="D13" s="128"/>
      <c r="E13" s="176">
        <v>2724</v>
      </c>
      <c r="F13" s="176"/>
      <c r="G13" s="176">
        <v>-2151</v>
      </c>
      <c r="H13" s="176"/>
      <c r="I13" s="176">
        <v>2182</v>
      </c>
      <c r="J13" s="176"/>
      <c r="K13" s="176">
        <v>-1567</v>
      </c>
    </row>
    <row r="14" spans="1:14" ht="21.75" customHeight="1">
      <c r="A14" s="34" t="s">
        <v>281</v>
      </c>
      <c r="C14" s="55"/>
      <c r="D14" s="128"/>
      <c r="E14" s="176">
        <v>1991</v>
      </c>
      <c r="F14" s="176"/>
      <c r="G14" s="176">
        <v>25658</v>
      </c>
      <c r="H14" s="165"/>
      <c r="I14" s="165">
        <v>364</v>
      </c>
      <c r="J14" s="165"/>
      <c r="K14" s="165">
        <v>17385</v>
      </c>
    </row>
    <row r="15" spans="1:14" ht="21.75" customHeight="1">
      <c r="A15" s="34" t="s">
        <v>262</v>
      </c>
      <c r="C15" s="55"/>
      <c r="D15" s="128"/>
      <c r="E15" s="165">
        <v>30999</v>
      </c>
      <c r="F15" s="176"/>
      <c r="G15" s="176">
        <v>0</v>
      </c>
      <c r="H15" s="165"/>
      <c r="I15" s="165">
        <v>30999</v>
      </c>
      <c r="J15" s="165"/>
      <c r="K15" s="165">
        <v>0</v>
      </c>
    </row>
    <row r="16" spans="1:14" ht="21.75" customHeight="1">
      <c r="A16" s="34" t="s">
        <v>218</v>
      </c>
      <c r="C16" s="55"/>
      <c r="D16" s="128"/>
      <c r="E16" s="165">
        <v>1081</v>
      </c>
      <c r="F16" s="165"/>
      <c r="G16" s="165">
        <v>4725</v>
      </c>
      <c r="H16" s="165"/>
      <c r="I16" s="165">
        <v>0</v>
      </c>
      <c r="J16" s="165"/>
      <c r="K16" s="165">
        <v>4725</v>
      </c>
    </row>
    <row r="17" spans="1:11" ht="21.75" customHeight="1">
      <c r="A17" s="34" t="s">
        <v>123</v>
      </c>
      <c r="C17" s="55"/>
      <c r="D17" s="129"/>
      <c r="E17" s="165">
        <v>15003</v>
      </c>
      <c r="F17" s="165"/>
      <c r="G17" s="165">
        <v>32243</v>
      </c>
      <c r="H17" s="176"/>
      <c r="I17" s="176">
        <v>10217</v>
      </c>
      <c r="J17" s="176"/>
      <c r="K17" s="176">
        <v>27492</v>
      </c>
    </row>
    <row r="18" spans="1:11" ht="21.75" customHeight="1">
      <c r="A18" s="34" t="s">
        <v>219</v>
      </c>
      <c r="C18" s="55"/>
      <c r="D18" s="128"/>
      <c r="E18" s="165">
        <v>0</v>
      </c>
      <c r="F18" s="165"/>
      <c r="G18" s="165">
        <v>-63538</v>
      </c>
      <c r="H18" s="165"/>
      <c r="I18" s="165">
        <v>0</v>
      </c>
      <c r="J18" s="165"/>
      <c r="K18" s="165">
        <v>-63538</v>
      </c>
    </row>
    <row r="19" spans="1:11" ht="21.75" customHeight="1">
      <c r="A19" s="34" t="s">
        <v>270</v>
      </c>
      <c r="C19" s="55"/>
      <c r="D19" s="128"/>
      <c r="E19" s="165">
        <v>0</v>
      </c>
      <c r="F19" s="165"/>
      <c r="G19" s="165">
        <v>0</v>
      </c>
      <c r="H19" s="165"/>
      <c r="I19" s="176">
        <v>-236</v>
      </c>
      <c r="J19" s="165"/>
      <c r="K19" s="176">
        <v>-450</v>
      </c>
    </row>
    <row r="20" spans="1:11" ht="21.75" customHeight="1">
      <c r="A20" s="34" t="s">
        <v>195</v>
      </c>
      <c r="C20" s="55"/>
      <c r="D20" s="129"/>
      <c r="E20" s="165">
        <v>5268</v>
      </c>
      <c r="F20" s="165"/>
      <c r="G20" s="165">
        <v>34</v>
      </c>
      <c r="H20" s="165"/>
      <c r="I20" s="176">
        <v>1023</v>
      </c>
      <c r="J20" s="165"/>
      <c r="K20" s="176">
        <v>34</v>
      </c>
    </row>
    <row r="21" spans="1:11" ht="21.75" customHeight="1">
      <c r="A21" s="34" t="s">
        <v>263</v>
      </c>
      <c r="C21" s="55"/>
      <c r="D21" s="129"/>
      <c r="E21" s="165">
        <v>297</v>
      </c>
      <c r="F21" s="165"/>
      <c r="G21" s="165">
        <v>0</v>
      </c>
      <c r="H21" s="165"/>
      <c r="I21" s="176">
        <v>0</v>
      </c>
      <c r="J21" s="165"/>
      <c r="K21" s="176">
        <v>0</v>
      </c>
    </row>
    <row r="22" spans="1:11" ht="21.75" customHeight="1">
      <c r="A22" s="34" t="s">
        <v>271</v>
      </c>
      <c r="C22" s="55"/>
      <c r="D22" s="129"/>
      <c r="E22" s="165">
        <v>-20902</v>
      </c>
      <c r="F22" s="165"/>
      <c r="G22" s="165">
        <v>4834</v>
      </c>
      <c r="H22" s="165"/>
      <c r="I22" s="165">
        <v>-57028</v>
      </c>
      <c r="J22" s="165"/>
      <c r="K22" s="165">
        <v>14552</v>
      </c>
    </row>
    <row r="23" spans="1:11" ht="21.75" customHeight="1">
      <c r="A23" s="34" t="s">
        <v>260</v>
      </c>
      <c r="C23" s="55"/>
      <c r="D23" s="47"/>
      <c r="E23" s="176">
        <v>-240</v>
      </c>
      <c r="F23" s="165"/>
      <c r="G23" s="176">
        <v>-76600</v>
      </c>
      <c r="H23" s="165"/>
      <c r="I23" s="176">
        <v>-240</v>
      </c>
      <c r="J23" s="165"/>
      <c r="K23" s="176">
        <v>-76600</v>
      </c>
    </row>
    <row r="24" spans="1:11" ht="21.75" customHeight="1">
      <c r="A24" s="34" t="s">
        <v>124</v>
      </c>
      <c r="C24" s="55"/>
      <c r="D24" s="129"/>
      <c r="E24" s="176">
        <v>0</v>
      </c>
      <c r="F24" s="176"/>
      <c r="G24" s="176">
        <v>894</v>
      </c>
      <c r="H24" s="176"/>
      <c r="I24" s="176">
        <v>0</v>
      </c>
      <c r="J24" s="176"/>
      <c r="K24" s="176">
        <v>894</v>
      </c>
    </row>
    <row r="25" spans="1:11" ht="21.75" customHeight="1">
      <c r="A25" s="34" t="s">
        <v>246</v>
      </c>
      <c r="C25" s="55"/>
      <c r="D25" s="47"/>
      <c r="E25" s="165">
        <v>-15158</v>
      </c>
      <c r="F25" s="165"/>
      <c r="G25" s="165">
        <v>-27042</v>
      </c>
      <c r="H25" s="165"/>
      <c r="I25" s="165">
        <v>-15158</v>
      </c>
      <c r="J25" s="165"/>
      <c r="K25" s="165">
        <v>-27042</v>
      </c>
    </row>
    <row r="26" spans="1:11" ht="21.75" customHeight="1">
      <c r="A26" s="34" t="s">
        <v>244</v>
      </c>
      <c r="C26" s="55"/>
      <c r="D26" s="129"/>
      <c r="E26" s="176">
        <v>-7985</v>
      </c>
      <c r="F26" s="176"/>
      <c r="G26" s="176">
        <v>-19774</v>
      </c>
      <c r="H26" s="165"/>
      <c r="I26" s="165">
        <v>-21373</v>
      </c>
      <c r="J26" s="165"/>
      <c r="K26" s="165">
        <v>-27024</v>
      </c>
    </row>
    <row r="27" spans="1:11" ht="21.75" customHeight="1">
      <c r="A27" s="34" t="s">
        <v>245</v>
      </c>
      <c r="C27" s="55"/>
      <c r="D27" s="47"/>
      <c r="E27" s="171">
        <v>79542</v>
      </c>
      <c r="F27" s="165"/>
      <c r="G27" s="171">
        <v>10825</v>
      </c>
      <c r="H27" s="165"/>
      <c r="I27" s="171">
        <v>71863</v>
      </c>
      <c r="J27" s="165"/>
      <c r="K27" s="171">
        <v>1516</v>
      </c>
    </row>
    <row r="28" spans="1:11" ht="21.75" customHeight="1">
      <c r="A28" s="34" t="s">
        <v>247</v>
      </c>
      <c r="C28" s="55"/>
      <c r="D28" s="47"/>
      <c r="E28" s="165"/>
      <c r="F28" s="165"/>
      <c r="G28" s="165"/>
      <c r="H28" s="165"/>
      <c r="I28" s="165"/>
      <c r="J28" s="165"/>
      <c r="K28" s="165"/>
    </row>
    <row r="29" spans="1:11" ht="21.75" customHeight="1">
      <c r="A29" s="34" t="s">
        <v>125</v>
      </c>
      <c r="C29" s="55"/>
      <c r="D29" s="128"/>
      <c r="E29" s="165">
        <f>SUM(E9:E27)</f>
        <v>895544</v>
      </c>
      <c r="F29" s="165"/>
      <c r="G29" s="165">
        <f>SUM(G9:G27)</f>
        <v>564808</v>
      </c>
      <c r="H29" s="165"/>
      <c r="I29" s="165">
        <f>SUM(I9:I28)</f>
        <v>740779</v>
      </c>
      <c r="J29" s="165"/>
      <c r="K29" s="165">
        <f>SUM(K9:K28)</f>
        <v>395105</v>
      </c>
    </row>
    <row r="30" spans="1:11" ht="21.75" customHeight="1">
      <c r="A30" s="34" t="s">
        <v>67</v>
      </c>
      <c r="C30" s="55"/>
      <c r="D30" s="128"/>
      <c r="E30" s="165"/>
      <c r="F30" s="165"/>
      <c r="G30" s="165"/>
      <c r="H30" s="165"/>
      <c r="I30" s="165"/>
      <c r="J30" s="165"/>
      <c r="K30" s="165"/>
    </row>
    <row r="31" spans="1:11" ht="21.75" customHeight="1">
      <c r="A31" s="34" t="s">
        <v>114</v>
      </c>
      <c r="C31" s="55"/>
      <c r="D31" s="128"/>
      <c r="E31" s="165">
        <v>-799229</v>
      </c>
      <c r="F31" s="165"/>
      <c r="G31" s="165">
        <v>528936</v>
      </c>
      <c r="H31" s="178"/>
      <c r="I31" s="178">
        <v>-637329</v>
      </c>
      <c r="J31" s="178"/>
      <c r="K31" s="178">
        <v>537947</v>
      </c>
    </row>
    <row r="32" spans="1:11" ht="21.75" customHeight="1">
      <c r="A32" s="34" t="s">
        <v>68</v>
      </c>
      <c r="C32" s="55"/>
      <c r="D32" s="128"/>
      <c r="E32" s="165">
        <v>-284411</v>
      </c>
      <c r="F32" s="165"/>
      <c r="G32" s="165">
        <v>534696</v>
      </c>
      <c r="H32" s="178"/>
      <c r="I32" s="178">
        <v>-191852</v>
      </c>
      <c r="J32" s="178"/>
      <c r="K32" s="178">
        <v>608119</v>
      </c>
    </row>
    <row r="33" spans="1:13" ht="21.75" customHeight="1">
      <c r="A33" s="34" t="s">
        <v>69</v>
      </c>
      <c r="C33" s="55"/>
      <c r="D33" s="128"/>
      <c r="E33" s="165">
        <v>-3653</v>
      </c>
      <c r="F33" s="165"/>
      <c r="G33" s="165">
        <v>3187</v>
      </c>
      <c r="H33" s="178"/>
      <c r="I33" s="178">
        <v>9686</v>
      </c>
      <c r="J33" s="178"/>
      <c r="K33" s="178">
        <v>-6693</v>
      </c>
    </row>
    <row r="34" spans="1:13" ht="21.75" customHeight="1">
      <c r="A34" s="34" t="s">
        <v>70</v>
      </c>
      <c r="C34" s="55"/>
      <c r="D34" s="128"/>
      <c r="E34" s="165">
        <v>-83</v>
      </c>
      <c r="F34" s="165"/>
      <c r="G34" s="165">
        <v>1688</v>
      </c>
      <c r="H34" s="178"/>
      <c r="I34" s="178">
        <v>-3389</v>
      </c>
      <c r="J34" s="178"/>
      <c r="K34" s="178">
        <v>948</v>
      </c>
    </row>
    <row r="35" spans="1:13" ht="21.75" customHeight="1">
      <c r="A35" s="34" t="s">
        <v>71</v>
      </c>
      <c r="C35" s="55"/>
      <c r="D35" s="128"/>
      <c r="E35" s="165"/>
      <c r="F35" s="165"/>
      <c r="G35" s="165"/>
      <c r="H35" s="178"/>
      <c r="I35" s="178"/>
      <c r="J35" s="178"/>
      <c r="K35" s="178"/>
    </row>
    <row r="36" spans="1:13" ht="21.75" customHeight="1">
      <c r="A36" s="34" t="s">
        <v>72</v>
      </c>
      <c r="C36" s="55"/>
      <c r="D36" s="128"/>
      <c r="E36" s="165">
        <v>660203</v>
      </c>
      <c r="F36" s="165"/>
      <c r="G36" s="165">
        <v>-946689</v>
      </c>
      <c r="H36" s="178"/>
      <c r="I36" s="178">
        <v>494721</v>
      </c>
      <c r="J36" s="178"/>
      <c r="K36" s="178">
        <v>-996858</v>
      </c>
    </row>
    <row r="37" spans="1:13" ht="21.75" customHeight="1">
      <c r="A37" s="34" t="s">
        <v>220</v>
      </c>
      <c r="C37" s="55"/>
      <c r="D37" s="128"/>
      <c r="E37" s="165">
        <v>0</v>
      </c>
      <c r="F37" s="165"/>
      <c r="G37" s="165">
        <v>-15869</v>
      </c>
      <c r="H37" s="178"/>
      <c r="I37" s="165">
        <v>0</v>
      </c>
      <c r="J37" s="165"/>
      <c r="K37" s="165">
        <v>-15869</v>
      </c>
    </row>
    <row r="38" spans="1:13" ht="21.75" customHeight="1">
      <c r="A38" s="34" t="s">
        <v>211</v>
      </c>
      <c r="C38" s="55"/>
      <c r="D38" s="47"/>
      <c r="E38" s="165">
        <v>-206572</v>
      </c>
      <c r="F38" s="165"/>
      <c r="G38" s="165">
        <v>-16163</v>
      </c>
      <c r="H38" s="178"/>
      <c r="I38" s="178">
        <v>-214792</v>
      </c>
      <c r="J38" s="178"/>
      <c r="K38" s="178">
        <v>-5298</v>
      </c>
    </row>
    <row r="39" spans="1:13" ht="21.75" customHeight="1">
      <c r="A39" s="34" t="s">
        <v>221</v>
      </c>
      <c r="C39" s="55"/>
      <c r="D39" s="130"/>
      <c r="E39" s="171">
        <v>-11653</v>
      </c>
      <c r="F39" s="165"/>
      <c r="G39" s="171">
        <v>-10406</v>
      </c>
      <c r="H39" s="178"/>
      <c r="I39" s="179">
        <v>-5911</v>
      </c>
      <c r="J39" s="178"/>
      <c r="K39" s="179">
        <v>-8868</v>
      </c>
    </row>
    <row r="40" spans="1:13" ht="21.75" customHeight="1">
      <c r="A40" s="34" t="s">
        <v>63</v>
      </c>
      <c r="C40" s="55"/>
      <c r="D40" s="130"/>
      <c r="E40" s="176">
        <f>SUM(E29:E39)</f>
        <v>250146</v>
      </c>
      <c r="F40" s="176"/>
      <c r="G40" s="176">
        <f>SUM(G29:G39)</f>
        <v>644188</v>
      </c>
      <c r="H40" s="176"/>
      <c r="I40" s="176">
        <f>SUM(I29:I39)</f>
        <v>191913</v>
      </c>
      <c r="J40" s="176"/>
      <c r="K40" s="176">
        <f>SUM(K29:K39)</f>
        <v>508533</v>
      </c>
    </row>
    <row r="41" spans="1:13" ht="21.75" customHeight="1">
      <c r="A41" s="34" t="s">
        <v>272</v>
      </c>
      <c r="C41" s="55"/>
      <c r="D41" s="130"/>
      <c r="E41" s="176">
        <v>-21017</v>
      </c>
      <c r="F41" s="176"/>
      <c r="G41" s="176">
        <v>-13652</v>
      </c>
      <c r="H41" s="180"/>
      <c r="I41" s="180">
        <v>-13699</v>
      </c>
      <c r="J41" s="180"/>
      <c r="K41" s="180">
        <v>-1265</v>
      </c>
    </row>
    <row r="42" spans="1:13" ht="21.75" customHeight="1">
      <c r="A42" s="34" t="s">
        <v>286</v>
      </c>
      <c r="C42" s="55"/>
      <c r="D42" s="130"/>
      <c r="E42" s="176">
        <v>-23626</v>
      </c>
      <c r="F42" s="176"/>
      <c r="G42" s="176">
        <v>-88373</v>
      </c>
      <c r="H42" s="180"/>
      <c r="I42" s="180">
        <v>-654</v>
      </c>
      <c r="J42" s="180"/>
      <c r="K42" s="180">
        <v>-37435</v>
      </c>
    </row>
    <row r="43" spans="1:13" ht="21.75" customHeight="1">
      <c r="A43" s="177" t="s">
        <v>273</v>
      </c>
      <c r="C43" s="55"/>
      <c r="D43" s="34"/>
      <c r="E43" s="170">
        <f>SUM(E40:E42)</f>
        <v>205503</v>
      </c>
      <c r="F43" s="176"/>
      <c r="G43" s="170">
        <f>SUM(G40:G42)</f>
        <v>542163</v>
      </c>
      <c r="H43" s="176"/>
      <c r="I43" s="170">
        <f>SUM(I40:I42)</f>
        <v>177560</v>
      </c>
      <c r="J43" s="176"/>
      <c r="K43" s="170">
        <f>SUM(K40:K42)</f>
        <v>469833</v>
      </c>
    </row>
    <row r="44" spans="1:13" ht="18" customHeight="1">
      <c r="A44" s="177"/>
      <c r="C44" s="55"/>
      <c r="D44" s="34"/>
      <c r="E44" s="34"/>
      <c r="F44" s="34"/>
      <c r="H44" s="34"/>
      <c r="J44" s="54"/>
      <c r="K44" s="54"/>
    </row>
    <row r="45" spans="1:13" ht="21.75" customHeight="1">
      <c r="A45" s="53" t="s">
        <v>24</v>
      </c>
      <c r="C45" s="31"/>
      <c r="D45" s="49"/>
      <c r="E45" s="34"/>
      <c r="F45" s="49"/>
      <c r="G45" s="31"/>
      <c r="H45" s="49"/>
      <c r="I45" s="31"/>
      <c r="J45" s="49"/>
      <c r="K45" s="31"/>
    </row>
    <row r="46" spans="1:13" ht="21.75" customHeight="1">
      <c r="A46" s="53"/>
      <c r="C46" s="31"/>
      <c r="D46" s="49"/>
      <c r="E46" s="49"/>
      <c r="F46" s="49"/>
      <c r="G46" s="31"/>
      <c r="H46" s="49"/>
      <c r="I46" s="31"/>
      <c r="J46" s="49"/>
      <c r="K46" s="33" t="s">
        <v>46</v>
      </c>
    </row>
    <row r="47" spans="1:13" s="177" customFormat="1" ht="21.75" customHeight="1">
      <c r="A47" s="186" t="s">
        <v>0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</row>
    <row r="48" spans="1:13" s="177" customFormat="1" ht="21.75" customHeight="1">
      <c r="A48" s="185" t="s">
        <v>141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M48" s="37"/>
    </row>
    <row r="49" spans="1:11" s="177" customFormat="1" ht="21.75" customHeight="1">
      <c r="A49" s="185" t="s">
        <v>231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ht="21.75" customHeight="1">
      <c r="A50" s="35"/>
      <c r="B50" s="36"/>
      <c r="C50" s="35"/>
      <c r="D50" s="35"/>
      <c r="E50" s="35"/>
      <c r="F50" s="35"/>
      <c r="G50" s="35"/>
      <c r="H50" s="35"/>
      <c r="I50" s="35"/>
      <c r="J50" s="35"/>
      <c r="K50" s="33" t="s">
        <v>2</v>
      </c>
    </row>
    <row r="51" spans="1:11" ht="21.75" customHeight="1">
      <c r="A51" s="35"/>
      <c r="B51" s="36"/>
      <c r="C51" s="35"/>
      <c r="D51" s="140"/>
      <c r="E51" s="142"/>
      <c r="F51" s="140" t="s">
        <v>3</v>
      </c>
      <c r="G51" s="142"/>
      <c r="H51" s="143"/>
      <c r="I51" s="142"/>
      <c r="J51" s="142" t="s">
        <v>4</v>
      </c>
      <c r="K51" s="144"/>
    </row>
    <row r="52" spans="1:11" ht="21.75" customHeight="1">
      <c r="B52" s="34"/>
      <c r="C52" s="39"/>
      <c r="D52" s="40"/>
      <c r="E52" s="66" t="s">
        <v>159</v>
      </c>
      <c r="F52" s="40"/>
      <c r="G52" s="66" t="s">
        <v>144</v>
      </c>
      <c r="H52" s="40"/>
      <c r="I52" s="66" t="s">
        <v>159</v>
      </c>
      <c r="J52" s="40"/>
      <c r="K52" s="66" t="s">
        <v>144</v>
      </c>
    </row>
    <row r="53" spans="1:11" ht="21.75" customHeight="1">
      <c r="A53" s="177" t="s">
        <v>73</v>
      </c>
      <c r="B53" s="131"/>
      <c r="C53" s="55"/>
      <c r="D53" s="56"/>
      <c r="E53" s="47"/>
      <c r="F53" s="56"/>
      <c r="G53" s="47"/>
      <c r="H53" s="49"/>
      <c r="I53" s="128"/>
      <c r="J53" s="49"/>
      <c r="K53" s="128"/>
    </row>
    <row r="54" spans="1:11" ht="21.75" customHeight="1">
      <c r="A54" s="34" t="s">
        <v>248</v>
      </c>
      <c r="B54" s="131"/>
      <c r="C54" s="55"/>
      <c r="D54" s="47"/>
      <c r="E54" s="165">
        <v>-777478</v>
      </c>
      <c r="F54" s="165"/>
      <c r="G54" s="165">
        <v>-1508817</v>
      </c>
      <c r="H54" s="178"/>
      <c r="I54" s="178">
        <v>-777478</v>
      </c>
      <c r="J54" s="178"/>
      <c r="K54" s="178">
        <v>-1508817</v>
      </c>
    </row>
    <row r="55" spans="1:11" ht="21.75" customHeight="1">
      <c r="A55" s="34" t="s">
        <v>250</v>
      </c>
      <c r="B55" s="131"/>
      <c r="C55" s="55"/>
      <c r="D55" s="47"/>
      <c r="E55" s="165">
        <v>1858230</v>
      </c>
      <c r="F55" s="165"/>
      <c r="G55" s="165">
        <v>1284665</v>
      </c>
      <c r="H55" s="178"/>
      <c r="I55" s="178">
        <v>1858230</v>
      </c>
      <c r="J55" s="178"/>
      <c r="K55" s="178">
        <v>1284665</v>
      </c>
    </row>
    <row r="56" spans="1:11" ht="21.75" customHeight="1">
      <c r="A56" s="34" t="s">
        <v>249</v>
      </c>
      <c r="B56" s="131"/>
      <c r="C56" s="55"/>
      <c r="D56" s="47"/>
      <c r="E56" s="165">
        <v>15158</v>
      </c>
      <c r="F56" s="165"/>
      <c r="G56" s="165">
        <v>27042</v>
      </c>
      <c r="H56" s="178"/>
      <c r="I56" s="178">
        <v>15158</v>
      </c>
      <c r="J56" s="178"/>
      <c r="K56" s="178">
        <v>27042</v>
      </c>
    </row>
    <row r="57" spans="1:11" ht="21.75" customHeight="1">
      <c r="A57" s="132" t="s">
        <v>274</v>
      </c>
      <c r="B57" s="131"/>
      <c r="C57" s="55"/>
      <c r="D57" s="47"/>
      <c r="E57" s="165">
        <v>0</v>
      </c>
      <c r="F57" s="165"/>
      <c r="G57" s="165">
        <v>0</v>
      </c>
      <c r="H57" s="178"/>
      <c r="I57" s="176">
        <v>0</v>
      </c>
      <c r="J57" s="178"/>
      <c r="K57" s="176">
        <v>-41</v>
      </c>
    </row>
    <row r="58" spans="1:11" ht="21.75" customHeight="1">
      <c r="A58" s="132" t="s">
        <v>275</v>
      </c>
      <c r="B58" s="131"/>
      <c r="C58" s="55"/>
      <c r="D58" s="47"/>
      <c r="E58" s="165">
        <v>0</v>
      </c>
      <c r="F58" s="165"/>
      <c r="G58" s="165">
        <v>0</v>
      </c>
      <c r="H58" s="178"/>
      <c r="I58" s="178">
        <v>48769</v>
      </c>
      <c r="J58" s="178"/>
      <c r="K58" s="178">
        <v>-196358</v>
      </c>
    </row>
    <row r="59" spans="1:11" ht="21.75" customHeight="1">
      <c r="A59" s="132" t="s">
        <v>74</v>
      </c>
      <c r="C59" s="55"/>
      <c r="D59" s="47"/>
      <c r="E59" s="165">
        <v>6898</v>
      </c>
      <c r="F59" s="165"/>
      <c r="G59" s="165">
        <v>19002</v>
      </c>
      <c r="H59" s="178"/>
      <c r="I59" s="178">
        <v>20251</v>
      </c>
      <c r="J59" s="178"/>
      <c r="K59" s="178">
        <v>27482</v>
      </c>
    </row>
    <row r="60" spans="1:11" ht="21.75" customHeight="1">
      <c r="A60" s="34" t="s">
        <v>196</v>
      </c>
      <c r="C60" s="55"/>
      <c r="D60" s="47"/>
      <c r="E60" s="165">
        <v>0</v>
      </c>
      <c r="F60" s="165"/>
      <c r="G60" s="165">
        <v>365</v>
      </c>
      <c r="H60" s="178"/>
      <c r="I60" s="178">
        <v>14339</v>
      </c>
      <c r="J60" s="178"/>
      <c r="K60" s="178">
        <v>21699</v>
      </c>
    </row>
    <row r="61" spans="1:11" ht="21.75" customHeight="1">
      <c r="A61" s="132" t="s">
        <v>139</v>
      </c>
      <c r="B61" s="131"/>
      <c r="C61" s="55"/>
      <c r="D61" s="47"/>
      <c r="E61" s="165">
        <v>-287777</v>
      </c>
      <c r="F61" s="165"/>
      <c r="G61" s="165">
        <v>-300016</v>
      </c>
      <c r="H61" s="178"/>
      <c r="I61" s="178">
        <v>-34897</v>
      </c>
      <c r="J61" s="178"/>
      <c r="K61" s="178">
        <v>-260876</v>
      </c>
    </row>
    <row r="62" spans="1:11" ht="21.75" customHeight="1">
      <c r="A62" s="132" t="s">
        <v>142</v>
      </c>
      <c r="B62" s="131"/>
      <c r="C62" s="55"/>
      <c r="D62" s="47"/>
      <c r="E62" s="165">
        <v>-17611</v>
      </c>
      <c r="F62" s="165"/>
      <c r="G62" s="165">
        <v>-8644</v>
      </c>
      <c r="H62" s="178"/>
      <c r="I62" s="178">
        <v>-15833</v>
      </c>
      <c r="J62" s="178"/>
      <c r="K62" s="178">
        <v>-7182</v>
      </c>
    </row>
    <row r="63" spans="1:11" ht="21.75" customHeight="1">
      <c r="A63" s="177" t="s">
        <v>222</v>
      </c>
      <c r="C63" s="55"/>
      <c r="D63" s="34"/>
      <c r="E63" s="170">
        <f>SUM(E54:E62)</f>
        <v>797420</v>
      </c>
      <c r="F63" s="165"/>
      <c r="G63" s="170">
        <f>SUM(G54:G62)</f>
        <v>-486403</v>
      </c>
      <c r="H63" s="165"/>
      <c r="I63" s="170">
        <f>SUM(I54:I62)</f>
        <v>1128539</v>
      </c>
      <c r="J63" s="165"/>
      <c r="K63" s="170">
        <f>SUM(K54:K62)</f>
        <v>-612386</v>
      </c>
    </row>
    <row r="64" spans="1:11" ht="21.75" customHeight="1">
      <c r="A64" s="177" t="s">
        <v>75</v>
      </c>
      <c r="C64" s="55"/>
      <c r="D64" s="56"/>
      <c r="E64" s="181"/>
      <c r="F64" s="181"/>
      <c r="G64" s="181"/>
      <c r="H64" s="181"/>
      <c r="I64" s="181"/>
      <c r="J64" s="181"/>
      <c r="K64" s="181"/>
    </row>
    <row r="65" spans="1:11" ht="21.75" customHeight="1">
      <c r="A65" s="34" t="s">
        <v>276</v>
      </c>
      <c r="C65" s="55"/>
      <c r="D65" s="56"/>
      <c r="E65" s="34"/>
      <c r="F65" s="34"/>
      <c r="H65" s="34"/>
      <c r="J65" s="34"/>
    </row>
    <row r="66" spans="1:11" ht="21.75" customHeight="1">
      <c r="A66" s="34" t="s">
        <v>223</v>
      </c>
      <c r="C66" s="55"/>
      <c r="D66" s="56"/>
      <c r="E66" s="176">
        <v>-181448</v>
      </c>
      <c r="F66" s="181"/>
      <c r="G66" s="176">
        <v>762460</v>
      </c>
      <c r="H66" s="181"/>
      <c r="I66" s="176">
        <v>-297000</v>
      </c>
      <c r="J66" s="181"/>
      <c r="K66" s="176">
        <v>747000</v>
      </c>
    </row>
    <row r="67" spans="1:11" ht="21.75" customHeight="1">
      <c r="A67" s="34" t="s">
        <v>197</v>
      </c>
      <c r="C67" s="55"/>
      <c r="D67" s="56"/>
      <c r="E67" s="165">
        <v>0</v>
      </c>
      <c r="F67" s="181"/>
      <c r="G67" s="181">
        <v>-75065</v>
      </c>
      <c r="H67" s="181"/>
      <c r="I67" s="176">
        <v>0</v>
      </c>
      <c r="J67" s="181"/>
      <c r="K67" s="176">
        <v>-75065</v>
      </c>
    </row>
    <row r="68" spans="1:11" ht="21.75" customHeight="1">
      <c r="A68" s="34" t="s">
        <v>277</v>
      </c>
      <c r="C68" s="55"/>
      <c r="D68" s="56"/>
      <c r="E68" s="165">
        <v>-2350</v>
      </c>
      <c r="F68" s="165"/>
      <c r="G68" s="165">
        <v>-16903</v>
      </c>
      <c r="H68" s="178"/>
      <c r="I68" s="178">
        <v>-4907</v>
      </c>
      <c r="J68" s="178"/>
      <c r="K68" s="178">
        <v>-4708</v>
      </c>
    </row>
    <row r="69" spans="1:11" ht="21.75" customHeight="1">
      <c r="A69" s="34" t="s">
        <v>198</v>
      </c>
      <c r="C69" s="55"/>
      <c r="D69" s="47"/>
      <c r="E69" s="165">
        <v>0</v>
      </c>
      <c r="F69" s="165"/>
      <c r="G69" s="165">
        <v>-238658</v>
      </c>
      <c r="H69" s="178"/>
      <c r="I69" s="178">
        <v>0</v>
      </c>
      <c r="J69" s="178"/>
      <c r="K69" s="178">
        <v>-238658</v>
      </c>
    </row>
    <row r="70" spans="1:11" ht="21.75" customHeight="1">
      <c r="A70" s="34" t="s">
        <v>278</v>
      </c>
      <c r="C70" s="55"/>
      <c r="D70" s="47"/>
      <c r="E70" s="165">
        <v>0</v>
      </c>
      <c r="F70" s="165"/>
      <c r="G70" s="165">
        <v>4440</v>
      </c>
      <c r="H70" s="178"/>
      <c r="I70" s="178">
        <v>0</v>
      </c>
      <c r="J70" s="178"/>
      <c r="K70" s="178">
        <v>4440</v>
      </c>
    </row>
    <row r="71" spans="1:11" ht="21.75" customHeight="1">
      <c r="A71" s="34" t="s">
        <v>251</v>
      </c>
      <c r="C71" s="55"/>
      <c r="D71" s="47"/>
      <c r="E71" s="165">
        <v>193205</v>
      </c>
      <c r="F71" s="165"/>
      <c r="G71" s="176">
        <v>0</v>
      </c>
      <c r="H71" s="178"/>
      <c r="I71" s="178">
        <v>0</v>
      </c>
      <c r="J71" s="178"/>
      <c r="K71" s="176">
        <v>0</v>
      </c>
    </row>
    <row r="72" spans="1:11" ht="21.75" customHeight="1">
      <c r="A72" s="132" t="s">
        <v>140</v>
      </c>
      <c r="C72" s="55"/>
      <c r="D72" s="47"/>
      <c r="E72" s="165">
        <v>-1410778</v>
      </c>
      <c r="F72" s="165"/>
      <c r="G72" s="165">
        <v>-63510</v>
      </c>
      <c r="H72" s="178"/>
      <c r="I72" s="176">
        <v>-1360000</v>
      </c>
      <c r="J72" s="178"/>
      <c r="K72" s="176">
        <v>0</v>
      </c>
    </row>
    <row r="73" spans="1:11" ht="21.75" customHeight="1">
      <c r="A73" s="132" t="s">
        <v>252</v>
      </c>
      <c r="C73" s="55"/>
      <c r="D73" s="47"/>
      <c r="E73" s="165">
        <v>-57836</v>
      </c>
      <c r="F73" s="165"/>
      <c r="G73" s="165">
        <v>0</v>
      </c>
      <c r="H73" s="178"/>
      <c r="I73" s="176">
        <v>-57475</v>
      </c>
      <c r="J73" s="178"/>
      <c r="K73" s="176">
        <v>0</v>
      </c>
    </row>
    <row r="74" spans="1:11" ht="21.75" customHeight="1">
      <c r="A74" s="177" t="s">
        <v>225</v>
      </c>
      <c r="C74" s="55"/>
      <c r="D74" s="47"/>
      <c r="E74" s="169">
        <f>SUM(E66:E73)</f>
        <v>-1459207</v>
      </c>
      <c r="F74" s="165"/>
      <c r="G74" s="169">
        <f>SUM(G66:G73)</f>
        <v>372764</v>
      </c>
      <c r="H74" s="165"/>
      <c r="I74" s="169">
        <f>SUM(I66:I73)</f>
        <v>-1719382</v>
      </c>
      <c r="J74" s="165"/>
      <c r="K74" s="169">
        <f>SUM(K66:K73)</f>
        <v>433009</v>
      </c>
    </row>
    <row r="75" spans="1:11" ht="21.75" customHeight="1">
      <c r="A75" s="34" t="s">
        <v>279</v>
      </c>
      <c r="C75" s="55"/>
      <c r="D75" s="47"/>
      <c r="E75" s="176">
        <v>18259</v>
      </c>
      <c r="F75" s="165"/>
      <c r="G75" s="176">
        <v>-66122</v>
      </c>
      <c r="H75" s="178"/>
      <c r="I75" s="180">
        <v>0</v>
      </c>
      <c r="J75" s="178"/>
      <c r="K75" s="180">
        <v>0</v>
      </c>
    </row>
    <row r="76" spans="1:11" ht="21.75" customHeight="1">
      <c r="A76" s="34" t="s">
        <v>126</v>
      </c>
      <c r="C76" s="55"/>
      <c r="D76" s="47"/>
      <c r="E76" s="176"/>
      <c r="F76" s="165"/>
      <c r="G76" s="176"/>
      <c r="H76" s="178"/>
      <c r="I76" s="180"/>
      <c r="J76" s="178"/>
      <c r="K76" s="180"/>
    </row>
    <row r="77" spans="1:11" ht="21.75" customHeight="1">
      <c r="A77" s="34" t="s">
        <v>127</v>
      </c>
      <c r="C77" s="55"/>
      <c r="D77" s="47"/>
      <c r="E77" s="182">
        <v>11960</v>
      </c>
      <c r="F77" s="165"/>
      <c r="G77" s="182">
        <v>-11385</v>
      </c>
      <c r="H77" s="178"/>
      <c r="I77" s="182">
        <v>11960</v>
      </c>
      <c r="J77" s="178"/>
      <c r="K77" s="182">
        <v>-11385</v>
      </c>
    </row>
    <row r="78" spans="1:11" ht="21.75" customHeight="1">
      <c r="A78" s="133" t="s">
        <v>156</v>
      </c>
      <c r="C78" s="55"/>
      <c r="D78" s="47"/>
      <c r="E78" s="165">
        <f>SUM(E43,E63,E74,E75:E77)</f>
        <v>-426065</v>
      </c>
      <c r="F78" s="165"/>
      <c r="G78" s="165">
        <f>SUM(G43,G63,G74,G75:G77)</f>
        <v>351017</v>
      </c>
      <c r="H78" s="165"/>
      <c r="I78" s="165">
        <f>SUM(I43,I63,I74,I75:I77)</f>
        <v>-401323</v>
      </c>
      <c r="J78" s="165"/>
      <c r="K78" s="165">
        <f>SUM(K43,K63,K74,K75:K77)</f>
        <v>279071</v>
      </c>
    </row>
    <row r="79" spans="1:11" ht="21.75" customHeight="1">
      <c r="A79" s="134" t="s">
        <v>128</v>
      </c>
      <c r="C79" s="55"/>
      <c r="D79" s="47"/>
      <c r="E79" s="165">
        <v>865671</v>
      </c>
      <c r="F79" s="165"/>
      <c r="G79" s="165">
        <v>344066</v>
      </c>
      <c r="H79" s="178"/>
      <c r="I79" s="178">
        <v>735691</v>
      </c>
      <c r="J79" s="178"/>
      <c r="K79" s="178">
        <v>255129</v>
      </c>
    </row>
    <row r="80" spans="1:11" ht="21.75" customHeight="1" thickBot="1">
      <c r="A80" s="133" t="s">
        <v>253</v>
      </c>
      <c r="C80" s="55"/>
      <c r="D80" s="47"/>
      <c r="E80" s="174">
        <f>SUM(E78:E79)</f>
        <v>439606</v>
      </c>
      <c r="F80" s="165"/>
      <c r="G80" s="174">
        <f>SUM(G78:G79)</f>
        <v>695083</v>
      </c>
      <c r="H80" s="165"/>
      <c r="I80" s="174">
        <f>SUM(I78:I79)</f>
        <v>334368</v>
      </c>
      <c r="J80" s="165"/>
      <c r="K80" s="174">
        <f>SUM(K78:K79)</f>
        <v>534200</v>
      </c>
    </row>
    <row r="81" spans="1:11" ht="17.25" customHeight="1" thickTop="1">
      <c r="A81" s="134"/>
      <c r="C81" s="55"/>
      <c r="D81" s="47"/>
      <c r="E81" s="165">
        <f>E80-BS!D11</f>
        <v>0</v>
      </c>
      <c r="F81" s="165"/>
      <c r="G81" s="165"/>
      <c r="H81" s="165"/>
      <c r="I81" s="165">
        <f>I80-BS!H11</f>
        <v>0</v>
      </c>
      <c r="J81" s="165"/>
      <c r="K81" s="165"/>
    </row>
    <row r="82" spans="1:11" ht="21.75" customHeight="1">
      <c r="A82" s="133" t="s">
        <v>76</v>
      </c>
      <c r="C82" s="55"/>
      <c r="D82" s="47"/>
      <c r="E82" s="165"/>
      <c r="F82" s="165"/>
      <c r="G82" s="165"/>
      <c r="H82" s="165"/>
      <c r="I82" s="165"/>
      <c r="J82" s="165"/>
      <c r="K82" s="165"/>
    </row>
    <row r="83" spans="1:11" ht="21.75" customHeight="1">
      <c r="A83" s="134" t="s">
        <v>129</v>
      </c>
      <c r="C83" s="55"/>
      <c r="D83" s="47"/>
      <c r="E83" s="165"/>
      <c r="F83" s="165"/>
      <c r="G83" s="165"/>
      <c r="H83" s="165"/>
      <c r="I83" s="165"/>
      <c r="J83" s="165"/>
      <c r="K83" s="165"/>
    </row>
    <row r="84" spans="1:11" ht="21.75" customHeight="1">
      <c r="A84" s="34" t="s">
        <v>280</v>
      </c>
      <c r="C84" s="55"/>
      <c r="D84" s="47"/>
    </row>
    <row r="85" spans="1:11" ht="21.75" customHeight="1">
      <c r="A85" s="34" t="s">
        <v>226</v>
      </c>
      <c r="D85" s="47"/>
      <c r="E85" s="176">
        <v>70924</v>
      </c>
      <c r="F85" s="165"/>
      <c r="G85" s="176">
        <v>-8577</v>
      </c>
      <c r="H85" s="165"/>
      <c r="I85" s="176">
        <v>70924</v>
      </c>
      <c r="J85" s="183"/>
      <c r="K85" s="176">
        <v>-8577</v>
      </c>
    </row>
    <row r="86" spans="1:11" ht="21.75" customHeight="1">
      <c r="A86" s="34" t="s">
        <v>254</v>
      </c>
      <c r="D86" s="47"/>
      <c r="E86" s="176">
        <v>0</v>
      </c>
      <c r="F86" s="165"/>
      <c r="G86" s="176">
        <v>0</v>
      </c>
      <c r="H86" s="165"/>
      <c r="I86" s="176">
        <v>2736</v>
      </c>
      <c r="J86" s="183"/>
      <c r="K86" s="176">
        <v>10706</v>
      </c>
    </row>
    <row r="87" spans="1:11" ht="21.75" customHeight="1">
      <c r="A87" s="34" t="s">
        <v>287</v>
      </c>
      <c r="D87" s="34"/>
      <c r="E87" s="176">
        <v>34515</v>
      </c>
      <c r="F87" s="165"/>
      <c r="G87" s="176">
        <v>39321</v>
      </c>
      <c r="H87" s="165"/>
      <c r="I87" s="176">
        <v>4230</v>
      </c>
      <c r="J87" s="183"/>
      <c r="K87" s="176">
        <v>26618</v>
      </c>
    </row>
    <row r="88" spans="1:11" ht="21.75" customHeight="1">
      <c r="A88" s="34" t="s">
        <v>227</v>
      </c>
      <c r="E88" s="165">
        <v>0</v>
      </c>
      <c r="F88" s="165"/>
      <c r="G88" s="165">
        <v>0</v>
      </c>
      <c r="H88" s="165"/>
      <c r="I88" s="165">
        <v>0</v>
      </c>
      <c r="J88" s="165"/>
      <c r="K88" s="165">
        <v>-79641</v>
      </c>
    </row>
    <row r="89" spans="1:11" ht="21.75" customHeight="1">
      <c r="A89" s="34" t="s">
        <v>255</v>
      </c>
      <c r="E89" s="165">
        <v>-567</v>
      </c>
      <c r="F89" s="165"/>
      <c r="G89" s="165">
        <v>-3447</v>
      </c>
      <c r="H89" s="165"/>
      <c r="I89" s="165">
        <v>0</v>
      </c>
      <c r="J89" s="165"/>
      <c r="K89" s="165">
        <v>-3447</v>
      </c>
    </row>
    <row r="90" spans="1:11" ht="21.75" customHeight="1">
      <c r="A90" s="34" t="s">
        <v>256</v>
      </c>
      <c r="E90" s="183"/>
      <c r="F90" s="165"/>
      <c r="G90" s="165"/>
      <c r="H90" s="165"/>
      <c r="I90" s="165"/>
      <c r="J90" s="165"/>
      <c r="K90" s="165"/>
    </row>
    <row r="91" spans="1:11" ht="21.75" customHeight="1">
      <c r="A91" s="34" t="s">
        <v>257</v>
      </c>
      <c r="E91" s="165">
        <v>2925</v>
      </c>
      <c r="F91" s="165"/>
      <c r="G91" s="165">
        <v>0</v>
      </c>
      <c r="H91" s="165"/>
      <c r="I91" s="165">
        <v>2925</v>
      </c>
      <c r="J91" s="165"/>
      <c r="K91" s="165">
        <v>0</v>
      </c>
    </row>
    <row r="92" spans="1:11" ht="21.75" customHeight="1">
      <c r="A92" s="34" t="s">
        <v>258</v>
      </c>
      <c r="E92" s="165">
        <v>4644</v>
      </c>
      <c r="F92" s="165"/>
      <c r="G92" s="165">
        <v>0</v>
      </c>
      <c r="H92" s="165"/>
      <c r="I92" s="165">
        <v>0</v>
      </c>
      <c r="J92" s="165"/>
      <c r="K92" s="165">
        <v>0</v>
      </c>
    </row>
    <row r="93" spans="1:11" ht="15.75" customHeight="1"/>
    <row r="94" spans="1:11" ht="21.75" customHeight="1">
      <c r="A94" s="53" t="s">
        <v>24</v>
      </c>
    </row>
  </sheetData>
  <mergeCells count="6">
    <mergeCell ref="A49:K49"/>
    <mergeCell ref="A2:K2"/>
    <mergeCell ref="A3:K3"/>
    <mergeCell ref="A4:K4"/>
    <mergeCell ref="A47:K47"/>
    <mergeCell ref="A48:K48"/>
  </mergeCells>
  <pageMargins left="0.70866141732283472" right="0.19685039370078741" top="0.51181102362204722" bottom="0.19685039370078741" header="0.19685039370078741" footer="0.19685039370078741"/>
  <pageSetup paperSize="9" scale="77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BS!Print_Area</vt:lpstr>
      <vt:lpstr>'company '!Print_Area</vt:lpstr>
      <vt:lpstr>conso!Print_Area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Apitchaya Khotabutra</cp:lastModifiedBy>
  <cp:lastPrinted>2020-11-10T08:26:34Z</cp:lastPrinted>
  <dcterms:created xsi:type="dcterms:W3CDTF">2014-08-08T03:46:13Z</dcterms:created>
  <dcterms:modified xsi:type="dcterms:W3CDTF">2020-11-11T10:50:09Z</dcterms:modified>
</cp:coreProperties>
</file>